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neduca-my.sharepoint.com/personal/javiera_cuevas_mineduc_cl/Documents/UE/AAEE/"/>
    </mc:Choice>
  </mc:AlternateContent>
  <xr:revisionPtr revIDLastSave="1" documentId="8_{C93FFEA5-F226-4B3B-BA8A-8B05999F45D4}" xr6:coauthVersionLast="47" xr6:coauthVersionMax="47" xr10:uidLastSave="{C132C5A9-67D2-457E-83B0-0B8D52900222}"/>
  <bookViews>
    <workbookView xWindow="-120" yWindow="-120" windowWidth="29040" windowHeight="15720" xr2:uid="{5045E40A-D0AE-44F1-95CA-A481C56DD8BA}"/>
  </bookViews>
  <sheets>
    <sheet name="Tabulación"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3" l="1"/>
  <c r="D14" i="3" s="1"/>
  <c r="C14" i="3"/>
  <c r="C15" i="3"/>
  <c r="D37" i="3"/>
  <c r="D36" i="3"/>
  <c r="D35" i="3"/>
  <c r="D34" i="3"/>
  <c r="D33" i="3"/>
  <c r="D24" i="3"/>
  <c r="C25" i="3"/>
  <c r="D23" i="3"/>
  <c r="D22" i="3"/>
  <c r="D21" i="3"/>
  <c r="C37" i="3"/>
  <c r="C36" i="3"/>
  <c r="C35" i="3"/>
  <c r="C34" i="3"/>
  <c r="C33" i="3"/>
  <c r="C23" i="3"/>
  <c r="C22" i="3"/>
  <c r="C21" i="3"/>
</calcChain>
</file>

<file path=xl/sharedStrings.xml><?xml version="1.0" encoding="utf-8"?>
<sst xmlns="http://schemas.openxmlformats.org/spreadsheetml/2006/main" count="313" uniqueCount="94">
  <si>
    <t>Personas únicas y duplicadas</t>
  </si>
  <si>
    <t>N</t>
  </si>
  <si>
    <t>%</t>
  </si>
  <si>
    <t>% acum.</t>
  </si>
  <si>
    <t>Personas únicas</t>
  </si>
  <si>
    <t>Personas duplicadas</t>
  </si>
  <si>
    <t>Total</t>
  </si>
  <si>
    <r>
      <rPr>
        <b/>
        <sz val="9"/>
        <color rgb="FF002060"/>
        <rFont val="Verdana"/>
        <family val="2"/>
      </rPr>
      <t>Fuente:</t>
    </r>
    <r>
      <rPr>
        <sz val="9"/>
        <color rgb="FF002060"/>
        <rFont val="Verdana"/>
        <family val="2"/>
      </rPr>
      <t xml:space="preserve"> Centro de Estudios, Ministerio de Educación.</t>
    </r>
  </si>
  <si>
    <t>Estado del Establecimiento</t>
  </si>
  <si>
    <t>Funcionando</t>
  </si>
  <si>
    <t>En receso</t>
  </si>
  <si>
    <t>Cerrado</t>
  </si>
  <si>
    <t>Autorizado sin matrícula</t>
  </si>
  <si>
    <t>Fuente: Centro de Estudios, Ministerio de Educación.</t>
  </si>
  <si>
    <t>Notas:</t>
  </si>
  <si>
    <t>/1 Las frecuencias fueron calculadas en base a las personas, es decir, sólo se consideraron los casos primarios por RUN utilizando como filtro de selección la variable “PERSONAS = 1”.</t>
  </si>
  <si>
    <t>Dependencia Administrativa</t>
  </si>
  <si>
    <t>Municipal</t>
  </si>
  <si>
    <t>Particular Subvencionado</t>
  </si>
  <si>
    <t>Particular Pagado</t>
  </si>
  <si>
    <t>Corporación de Administración Delegada</t>
  </si>
  <si>
    <t>Servicios Locales de Educación</t>
  </si>
  <si>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</si>
  <si>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Región</t>
  </si>
  <si>
    <t>Región de Tarapacá</t>
  </si>
  <si>
    <t>Región de Antofagasta</t>
  </si>
  <si>
    <t>Región de Atacama</t>
  </si>
  <si>
    <t>Región de Coquimbo</t>
  </si>
  <si>
    <t>Región de Valparaíso</t>
  </si>
  <si>
    <t>Región del Libertador Gral. Bernardo O´Higgins</t>
  </si>
  <si>
    <t>Región del Maule</t>
  </si>
  <si>
    <t>Región del Bio Bío</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</si>
  <si>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</si>
  <si>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</si>
  <si>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</si>
  <si>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</si>
  <si>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</si>
  <si>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</si>
  <si>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</si>
  <si>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Región de Ñuble</t>
  </si>
  <si>
    <t>Área Geográfica</t>
  </si>
  <si>
    <t>Urbana</t>
  </si>
  <si>
    <t>Rural</t>
  </si>
  <si>
    <t>Sexo</t>
  </si>
  <si>
    <t>Hombre</t>
  </si>
  <si>
    <t>Mujer</t>
  </si>
  <si>
    <t>Escolaridad</t>
  </si>
  <si>
    <t>Sin dato</t>
  </si>
  <si>
    <t>Educación Básica Incompleta</t>
  </si>
  <si>
    <t>Educación Básica Completa</t>
  </si>
  <si>
    <t>Educación Media C-H Incompleta</t>
  </si>
  <si>
    <t>Educación Media C-H Completa</t>
  </si>
  <si>
    <t>Educación Media T-P Incompleta</t>
  </si>
  <si>
    <t>Educación Media T-P Completa</t>
  </si>
  <si>
    <t>Educación Técnica CFT Completa</t>
  </si>
  <si>
    <t>Educación Profesional IP Completa</t>
  </si>
  <si>
    <t>Educación Universitaria Completa</t>
  </si>
  <si>
    <t>Duración de Carrera  (semestres) Educación Superior</t>
  </si>
  <si>
    <t>Sin título de Educación Superior</t>
  </si>
  <si>
    <t>Previsión</t>
  </si>
  <si>
    <t>INP</t>
  </si>
  <si>
    <t>AFP</t>
  </si>
  <si>
    <t>Caja</t>
  </si>
  <si>
    <t>Renta Vitalicia / Seguro</t>
  </si>
  <si>
    <t>Ninguna</t>
  </si>
  <si>
    <t>Lugar de Desempeño</t>
  </si>
  <si>
    <t>Internado</t>
  </si>
  <si>
    <t>Establecimiento</t>
  </si>
  <si>
    <t>Estamento</t>
  </si>
  <si>
    <t>Profesional</t>
  </si>
  <si>
    <t>Paradocente</t>
  </si>
  <si>
    <t>Auxiliar</t>
  </si>
  <si>
    <t>Administrativo</t>
  </si>
  <si>
    <t>Técnico</t>
  </si>
  <si>
    <t>Sin Dato</t>
  </si>
  <si>
    <t>Capacitación</t>
  </si>
  <si>
    <t>No</t>
  </si>
  <si>
    <t>Sí, en forma independiente</t>
  </si>
  <si>
    <t>Sí, financiado por el empleador</t>
  </si>
  <si>
    <t>Sí, financiamiento compartido por el empleado y empleador</t>
  </si>
  <si>
    <t>Sí, para BDL</t>
  </si>
  <si>
    <t>Tabulación Base de Datos Asistentes de la Educación en Establecimientos. Año 2026</t>
  </si>
  <si>
    <t>1. Total Cargos-Asistentes y Asistentes de la Educación (PERSONAS). Año 2026.</t>
  </si>
  <si>
    <t>2. Asistentes de la Educación según Estado del Establecimiento (ESTADO_ESTAB). Año 2026. /1</t>
  </si>
  <si>
    <t>3. Asistentes de la Educación en establecimientos funcionando según Dependencia Administrativa (COD_DEPE2). Año 2026. /1 /2</t>
  </si>
  <si>
    <t>4. Asistentes de la Educación según Región (COD_REG_RBD) por Dependencia Administrativa (COD_DEPE2). Año 2026. /1 /2</t>
  </si>
  <si>
    <t>5. Asistentes de la Educación según Área Geográfica (RURAL_RBD) por Dependencia Administrativa (COD_DEPE2). Año 2026. /1 /2</t>
  </si>
  <si>
    <t>6. Asistentes de la Educación según Sexo (GEN_ASIS) por Dependencia Administrativa (COD_DEPE2). Año 2026. /1 /2</t>
  </si>
  <si>
    <t>7. Asistentes de la Educación según Escolaridad (COD_ASIS_ESCOL) por Dependencia Administrativa (COD_DEPE2). Año 2026. /1 /2</t>
  </si>
  <si>
    <t>8. Asistentes de la Educación según Duración de la Carrera (semestres) de Educación Superior (DUR_CARRERA) por Dependencia Administrativa (COD_DEPE2). 
Año 2026. /1 /2</t>
  </si>
  <si>
    <t>9. Asistentes de la Educación según Previsión (ID_PREVISION) por Dependencia Administrativa (COD_DEPE2). Año 2026. /1 /2</t>
  </si>
  <si>
    <t>10. Asistentes de la Educación según Lugar de Desempeño (ID_LUGAR_DESEMPENO) por Dependencia Administrativa (COD_DEPE2). Año 2026. /1 /2</t>
  </si>
  <si>
    <t>11. Asistentes de la Educación según Estamento (ID_ESTAMENTO) por Dependencia Administrativa (COD_DEPE2). Año 2026. /1 /2</t>
  </si>
  <si>
    <t>12. Asistentes de la Educación según Capacitación recibida para desempeñar sus funciones y cual fue su financiamiento (ID_CAPACITACION) por Dependencia Administrativa (COD_DEPE2). Año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</si>
</sst>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numFmt numFmtId="165" formatCode="###0.0"/>
    <numFmt numFmtId="166" formatCode="###0.0%"/>
    <numFmt numFmtId="167" formatCode="0.0%"/>
    <numFmt numFmtId="168" formatCode="####.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18"/>
      <color theme="4" tint="-0.249977111117893"/>
      <name val="Aptos Narrow"/>
      <family val="2"/>
      <scheme val="minor"/>
    </font>
    <font>
      <b/>
      <sz val="9"/>
      <color rgb="FF002060"/>
      <name val="Verdana"/>
      <family val="2"/>
    </font>
    <font>
      <b/>
      <sz val="9"/>
      <color rgb="FFFFFFFF"/>
      <name val="Verdana"/>
      <family val="2"/>
    </font>
    <font>
      <sz val="10"/>
      <name val="Arial"/>
      <family val="2"/>
    </font>
    <font>
      <sz val="9"/>
      <color indexed="8"/>
      <name val="Arial"/>
      <family val="2"/>
    </font>
    <font>
      <sz val="9"/>
      <color rgb="FF002060"/>
      <name val="Verdana"/>
      <family val="2"/>
    </font>
    <font>
      <sz val="9"/>
      <color theme="1"/>
      <name val="Aptos Narrow"/>
      <family val="2"/>
      <scheme val="minor"/>
    </font>
    <font>
      <b/>
      <sz val="9"/>
      <color indexed="8"/>
      <name val="Arial"/>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7">
    <border>
      <left/>
      <right/>
      <top/>
      <bottom/>
      <diagonal/>
    </border>
    <border>
      <left/>
      <right style="medium">
        <color rgb="FFFFFFFF"/>
      </right>
      <top/>
      <bottom style="medium">
        <color rgb="FFFFFFFF"/>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
      <left/>
      <right/>
      <top style="medium">
        <color rgb="FFFFFFFF"/>
      </top>
      <bottom/>
      <diagonal/>
    </border>
  </borders>
  <cellStyleXfs count="4">
    <xf numFmtId="0" fontId="0" fillId="0" borderId="0"/>
    <xf numFmtId="9" fontId="1" fillId="0" borderId="0" applyFont="0" applyFill="0" applyBorder="0" applyAlignment="0" applyProtection="0"/>
    <xf numFmtId="0" fontId="6" fillId="0" borderId="0"/>
    <xf numFmtId="0" fontId="6" fillId="0" borderId="0"/>
  </cellStyleXfs>
  <cellXfs count="57">
    <xf numFmtId="0" fontId="0" fillId="0" borderId="0" xfId="0"/>
    <xf numFmtId="0" fontId="3" fillId="2" borderId="0" xfId="0" applyFont="1" applyFill="1" applyAlignment="1">
      <alignment horizontal="center"/>
    </xf>
    <xf numFmtId="0" fontId="5" fillId="4" borderId="1" xfId="0" applyFont="1" applyFill="1" applyBorder="1" applyAlignment="1">
      <alignment horizontal="center" vertical="center" wrapText="1"/>
    </xf>
    <xf numFmtId="0" fontId="3" fillId="2" borderId="2" xfId="0" applyFont="1" applyFill="1" applyBorder="1" applyAlignment="1">
      <alignment horizontal="center"/>
    </xf>
    <xf numFmtId="0" fontId="4" fillId="5" borderId="3" xfId="0" applyFont="1" applyFill="1" applyBorder="1" applyAlignment="1">
      <alignment horizontal="center" vertical="center"/>
    </xf>
    <xf numFmtId="3" fontId="8" fillId="6" borderId="1" xfId="0" applyNumberFormat="1" applyFont="1" applyFill="1" applyBorder="1" applyAlignment="1">
      <alignment horizontal="center" vertical="center" wrapText="1"/>
    </xf>
    <xf numFmtId="167" fontId="8" fillId="6" borderId="1" xfId="1"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167" fontId="8" fillId="3" borderId="1" xfId="1" applyNumberFormat="1" applyFont="1" applyFill="1" applyBorder="1" applyAlignment="1">
      <alignment horizontal="center" vertical="center" wrapText="1"/>
    </xf>
    <xf numFmtId="3" fontId="4" fillId="6" borderId="1" xfId="0" applyNumberFormat="1" applyFont="1" applyFill="1" applyBorder="1" applyAlignment="1">
      <alignment horizontal="center" vertical="center" wrapText="1"/>
    </xf>
    <xf numFmtId="167" fontId="4" fillId="6" borderId="1" xfId="1" applyNumberFormat="1" applyFont="1" applyFill="1" applyBorder="1" applyAlignment="1">
      <alignment horizontal="center" vertical="center" wrapText="1"/>
    </xf>
    <xf numFmtId="0" fontId="8" fillId="3" borderId="0" xfId="0" quotePrefix="1" applyFont="1" applyFill="1" applyAlignment="1">
      <alignment horizontal="left" vertical="center" wrapText="1"/>
    </xf>
    <xf numFmtId="167" fontId="8" fillId="3" borderId="1" xfId="1" applyNumberFormat="1" applyFont="1" applyFill="1" applyBorder="1" applyAlignment="1">
      <alignment horizontal="right" vertical="center" wrapText="1" indent="1"/>
    </xf>
    <xf numFmtId="0" fontId="9" fillId="0" borderId="0" xfId="0" applyFont="1" applyAlignment="1">
      <alignment vertical="center"/>
    </xf>
    <xf numFmtId="167" fontId="8" fillId="6" borderId="1" xfId="1" applyNumberFormat="1" applyFont="1" applyFill="1" applyBorder="1" applyAlignment="1">
      <alignment horizontal="right" vertical="center" wrapText="1" indent="1"/>
    </xf>
    <xf numFmtId="167" fontId="4" fillId="6" borderId="1" xfId="1" applyNumberFormat="1" applyFont="1" applyFill="1" applyBorder="1" applyAlignment="1">
      <alignment horizontal="right" vertical="center" wrapText="1" inden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0" fillId="2" borderId="0" xfId="0" applyFill="1"/>
    <xf numFmtId="0" fontId="0" fillId="2" borderId="0" xfId="0" applyFill="1" applyAlignment="1">
      <alignment wrapText="1"/>
    </xf>
    <xf numFmtId="0" fontId="7" fillId="2" borderId="0" xfId="2" applyFont="1" applyFill="1" applyAlignment="1">
      <alignment horizontal="center" wrapText="1"/>
    </xf>
    <xf numFmtId="0" fontId="7" fillId="2" borderId="0" xfId="2" applyFont="1" applyFill="1" applyAlignment="1">
      <alignment vertical="top" wrapText="1"/>
    </xf>
    <xf numFmtId="164" fontId="7" fillId="2" borderId="0" xfId="3" applyNumberFormat="1" applyFont="1" applyFill="1" applyAlignment="1">
      <alignment horizontal="right" vertical="top"/>
    </xf>
    <xf numFmtId="167" fontId="7" fillId="2" borderId="0" xfId="1" applyNumberFormat="1" applyFont="1" applyFill="1" applyBorder="1" applyAlignment="1">
      <alignment horizontal="right" vertical="top"/>
    </xf>
    <xf numFmtId="165" fontId="7" fillId="2" borderId="0" xfId="2" applyNumberFormat="1" applyFont="1" applyFill="1" applyAlignment="1">
      <alignment horizontal="right" vertical="top"/>
    </xf>
    <xf numFmtId="168" fontId="7" fillId="2" borderId="0" xfId="2" applyNumberFormat="1" applyFont="1" applyFill="1" applyAlignment="1">
      <alignment horizontal="right" vertical="top"/>
    </xf>
    <xf numFmtId="167" fontId="7" fillId="2" borderId="0" xfId="1" applyNumberFormat="1" applyFont="1" applyFill="1" applyBorder="1" applyAlignment="1">
      <alignment horizontal="left" vertical="top" wrapText="1"/>
    </xf>
    <xf numFmtId="0" fontId="7" fillId="2" borderId="0" xfId="2" applyFont="1" applyFill="1" applyAlignment="1">
      <alignment horizontal="left" vertical="top" wrapText="1"/>
    </xf>
    <xf numFmtId="9" fontId="7" fillId="2" borderId="0" xfId="1" applyFont="1" applyFill="1" applyBorder="1" applyAlignment="1">
      <alignment horizontal="right" vertical="top"/>
    </xf>
    <xf numFmtId="0" fontId="9" fillId="2" borderId="0" xfId="0" applyFont="1" applyFill="1" applyAlignment="1">
      <alignment vertical="center"/>
    </xf>
    <xf numFmtId="9" fontId="7" fillId="2" borderId="0" xfId="1" applyFont="1" applyFill="1" applyBorder="1" applyAlignment="1">
      <alignment horizontal="left" vertical="top" wrapText="1"/>
    </xf>
    <xf numFmtId="9" fontId="4" fillId="6" borderId="1" xfId="1" applyFont="1" applyFill="1" applyBorder="1" applyAlignment="1">
      <alignment horizontal="center" vertical="center" wrapText="1"/>
    </xf>
    <xf numFmtId="0" fontId="8" fillId="3" borderId="0" xfId="0" quotePrefix="1" applyFont="1" applyFill="1" applyAlignment="1">
      <alignment vertical="center" wrapText="1"/>
    </xf>
    <xf numFmtId="0" fontId="10" fillId="2" borderId="0" xfId="3" applyFont="1" applyFill="1" applyAlignment="1">
      <alignment vertical="center" wrapText="1"/>
    </xf>
    <xf numFmtId="0" fontId="10" fillId="2" borderId="0" xfId="3" applyFont="1" applyFill="1" applyAlignment="1">
      <alignment horizontal="left" vertical="center" wrapText="1"/>
    </xf>
    <xf numFmtId="3" fontId="10" fillId="2" borderId="0" xfId="3" applyNumberFormat="1" applyFont="1" applyFill="1" applyAlignment="1">
      <alignment horizontal="right" vertical="center" wrapText="1"/>
    </xf>
    <xf numFmtId="166" fontId="10" fillId="2" borderId="0" xfId="3" applyNumberFormat="1" applyFont="1" applyFill="1" applyAlignment="1">
      <alignment horizontal="right" vertical="center"/>
    </xf>
    <xf numFmtId="166" fontId="7" fillId="2" borderId="0" xfId="3" applyNumberFormat="1" applyFont="1" applyFill="1" applyAlignment="1">
      <alignment horizontal="right" vertical="center"/>
    </xf>
    <xf numFmtId="0" fontId="2" fillId="2" borderId="0" xfId="0" applyFont="1" applyFill="1" applyAlignment="1">
      <alignment vertical="center"/>
    </xf>
    <xf numFmtId="0" fontId="0" fillId="2" borderId="0" xfId="0" applyFill="1" applyAlignment="1">
      <alignment vertical="center" wrapText="1"/>
    </xf>
    <xf numFmtId="0" fontId="10" fillId="2" borderId="0" xfId="3" applyFont="1" applyFill="1" applyAlignment="1">
      <alignment horizontal="center" vertical="center" wrapText="1"/>
    </xf>
    <xf numFmtId="3" fontId="7" fillId="2" borderId="0" xfId="3" applyNumberFormat="1" applyFont="1" applyFill="1" applyAlignment="1">
      <alignment horizontal="right" vertical="center"/>
    </xf>
    <xf numFmtId="0" fontId="8" fillId="3" borderId="6" xfId="0" applyFont="1" applyFill="1" applyBorder="1" applyAlignment="1">
      <alignment horizontal="left" vertical="center"/>
    </xf>
    <xf numFmtId="0" fontId="4" fillId="3" borderId="0" xfId="0" applyFont="1" applyFill="1" applyAlignment="1">
      <alignment horizontal="left" vertical="center"/>
    </xf>
    <xf numFmtId="0" fontId="8" fillId="3" borderId="0" xfId="0" quotePrefix="1" applyFont="1" applyFill="1" applyAlignment="1">
      <alignment horizontal="left"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3" borderId="0" xfId="0" applyFont="1" applyFill="1" applyAlignment="1">
      <alignment horizontal="left" vertical="center" wrapText="1"/>
    </xf>
    <xf numFmtId="0" fontId="8" fillId="3" borderId="0" xfId="0" applyFont="1" applyFill="1" applyAlignment="1">
      <alignment horizontal="left" vertical="center"/>
    </xf>
    <xf numFmtId="0" fontId="7" fillId="2" borderId="0" xfId="2" applyFont="1" applyFill="1" applyAlignment="1">
      <alignment horizontal="left" wrapText="1"/>
    </xf>
    <xf numFmtId="0" fontId="3" fillId="2" borderId="0" xfId="0" applyFont="1" applyFill="1" applyAlignment="1">
      <alignment horizontal="center"/>
    </xf>
    <xf numFmtId="0" fontId="5" fillId="4" borderId="4" xfId="0" applyFont="1" applyFill="1" applyBorder="1" applyAlignment="1">
      <alignment horizontal="center" vertical="center" wrapText="1"/>
    </xf>
    <xf numFmtId="0" fontId="0" fillId="2" borderId="0" xfId="0" applyFill="1" applyAlignment="1">
      <alignment horizontal="center" vertical="center" wrapText="1"/>
    </xf>
    <xf numFmtId="9" fontId="8" fillId="6" borderId="1" xfId="1" applyFont="1" applyFill="1" applyBorder="1" applyAlignment="1">
      <alignment horizontal="center" vertical="center" wrapText="1"/>
    </xf>
    <xf numFmtId="2" fontId="4" fillId="6" borderId="1" xfId="1" applyNumberFormat="1" applyFont="1" applyFill="1" applyBorder="1" applyAlignment="1">
      <alignment horizontal="right" vertical="center" wrapText="1" indent="1"/>
    </xf>
    <xf numFmtId="10" fontId="8" fillId="6" borderId="1" xfId="1" applyNumberFormat="1" applyFont="1" applyFill="1" applyBorder="1" applyAlignment="1">
      <alignment horizontal="center" vertical="center" wrapText="1"/>
    </xf>
    <xf numFmtId="10" fontId="8" fillId="3" borderId="1" xfId="1" applyNumberFormat="1" applyFont="1" applyFill="1" applyBorder="1" applyAlignment="1">
      <alignment horizontal="center" vertical="center" wrapText="1"/>
    </xf>
  </cellXfs>
  <cellStyles count="4">
    <cellStyle name="Normal" xfId="0" builtinId="0"/>
    <cellStyle name="Normal_Hoja2 2" xfId="3" xr:uid="{704E7363-2FEF-44AE-8B8E-6D78FF254761}"/>
    <cellStyle name="Normal_Tabulación" xfId="2" xr:uid="{0882853E-EEA5-4A4F-9DE0-23DA72D67F4F}"/>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228600</xdr:colOff>
      <xdr:row>0</xdr:row>
      <xdr:rowOff>0</xdr:rowOff>
    </xdr:from>
    <xdr:to>
      <xdr:col>7</xdr:col>
      <xdr:colOff>628650</xdr:colOff>
      <xdr:row>8</xdr:row>
      <xdr:rowOff>124124</xdr:rowOff>
    </xdr:to>
    <xdr:pic>
      <xdr:nvPicPr>
        <xdr:cNvPr id="3" name="Imagen 2">
          <a:extLst>
            <a:ext uri="{FF2B5EF4-FFF2-40B4-BE49-F238E27FC236}">
              <a16:creationId xmlns:a16="http://schemas.microsoft.com/office/drawing/2014/main" id="{4A36F2B0-681D-BD0D-5303-F891CB14CC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34150" y="0"/>
          <a:ext cx="2686050" cy="1648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FB7C7-B78B-49CB-914A-3A925BADC4CB}">
  <dimension ref="A1:N339"/>
  <sheetViews>
    <sheetView showGridLines="0" tabSelected="1" zoomScaleNormal="100" zoomScaleSheetLayoutView="93" workbookViewId="0">
      <selection activeCell="I14" sqref="I14"/>
    </sheetView>
  </sheetViews>
  <sheetFormatPr baseColWidth="10" defaultColWidth="11.42578125" defaultRowHeight="15" x14ac:dyDescent="0.25"/>
  <cols>
    <col min="1" max="1" width="59.85546875" customWidth="1"/>
    <col min="2" max="2" width="11.5703125" customWidth="1"/>
    <col min="3" max="3" width="14" customWidth="1"/>
    <col min="4" max="4" width="11.5703125" customWidth="1"/>
    <col min="5" max="16384" width="11.42578125" style="18"/>
  </cols>
  <sheetData>
    <row r="1" spans="1:14" x14ac:dyDescent="0.25">
      <c r="A1" s="18"/>
      <c r="B1" s="18"/>
      <c r="C1" s="18"/>
      <c r="D1" s="18"/>
      <c r="F1" s="19"/>
      <c r="G1" s="19"/>
      <c r="H1" s="19"/>
      <c r="I1" s="19"/>
      <c r="J1" s="19"/>
      <c r="K1" s="19"/>
      <c r="L1" s="19"/>
      <c r="M1" s="19"/>
      <c r="N1" s="19"/>
    </row>
    <row r="2" spans="1:14" x14ac:dyDescent="0.25">
      <c r="A2" s="18"/>
      <c r="B2" s="18"/>
      <c r="C2" s="18"/>
      <c r="D2" s="18"/>
      <c r="F2" s="19"/>
      <c r="G2" s="19"/>
      <c r="H2" s="19"/>
      <c r="I2" s="19"/>
      <c r="J2" s="19"/>
      <c r="K2" s="19"/>
      <c r="L2" s="19"/>
      <c r="M2" s="19"/>
      <c r="N2" s="19"/>
    </row>
    <row r="3" spans="1:14" x14ac:dyDescent="0.25">
      <c r="A3" s="18"/>
      <c r="B3" s="18"/>
      <c r="C3" s="18"/>
      <c r="D3" s="18"/>
      <c r="E3"/>
      <c r="F3" s="19"/>
      <c r="G3" s="19"/>
      <c r="H3" s="19"/>
      <c r="I3" s="19"/>
      <c r="J3" s="19"/>
      <c r="K3" s="19"/>
      <c r="L3" s="19"/>
      <c r="M3" s="19"/>
      <c r="N3" s="19"/>
    </row>
    <row r="4" spans="1:14" x14ac:dyDescent="0.25">
      <c r="A4" s="18"/>
      <c r="B4" s="18"/>
      <c r="C4" s="18"/>
      <c r="D4" s="18"/>
      <c r="F4" s="19"/>
      <c r="G4" s="19"/>
      <c r="H4" s="19"/>
      <c r="I4" s="19"/>
      <c r="J4" s="19"/>
      <c r="K4" s="19"/>
      <c r="L4" s="19"/>
      <c r="M4" s="19"/>
      <c r="N4" s="19"/>
    </row>
    <row r="5" spans="1:14" x14ac:dyDescent="0.25">
      <c r="A5" s="18"/>
      <c r="B5" s="18"/>
      <c r="C5" s="18"/>
      <c r="D5" s="18"/>
      <c r="F5" s="19"/>
      <c r="G5" s="19"/>
      <c r="H5" s="19"/>
      <c r="I5" s="19"/>
      <c r="J5" s="19"/>
      <c r="K5" s="19"/>
      <c r="L5" s="19"/>
      <c r="M5" s="19"/>
      <c r="N5" s="19"/>
    </row>
    <row r="6" spans="1:14" x14ac:dyDescent="0.25">
      <c r="A6" s="18"/>
      <c r="B6" s="18"/>
      <c r="C6" s="18"/>
      <c r="D6" s="18"/>
      <c r="F6" s="19"/>
      <c r="G6" s="19"/>
      <c r="H6" s="19"/>
      <c r="I6" s="19"/>
      <c r="J6" s="19"/>
      <c r="K6" s="19"/>
      <c r="L6" s="19"/>
      <c r="M6" s="19"/>
      <c r="N6" s="19"/>
    </row>
    <row r="7" spans="1:14" x14ac:dyDescent="0.25">
      <c r="A7" s="18"/>
      <c r="B7" s="18"/>
      <c r="C7" s="18"/>
      <c r="D7" s="18"/>
      <c r="F7" s="19"/>
      <c r="G7" s="19"/>
      <c r="H7" s="19"/>
      <c r="I7" s="19"/>
      <c r="J7" s="19"/>
      <c r="K7" s="19"/>
      <c r="L7" s="19"/>
      <c r="M7" s="19"/>
      <c r="N7" s="19"/>
    </row>
    <row r="8" spans="1:14" x14ac:dyDescent="0.25">
      <c r="A8" s="18"/>
      <c r="B8" s="18"/>
      <c r="C8" s="18"/>
      <c r="D8" s="18"/>
      <c r="F8" s="19"/>
      <c r="G8" s="19"/>
      <c r="H8" s="19"/>
      <c r="I8" s="19"/>
      <c r="J8" s="19"/>
      <c r="K8" s="19"/>
      <c r="L8" s="19"/>
      <c r="M8" s="19"/>
      <c r="N8" s="19"/>
    </row>
    <row r="9" spans="1:14" ht="24" x14ac:dyDescent="0.4">
      <c r="A9" s="50" t="s">
        <v>81</v>
      </c>
      <c r="B9" s="50"/>
      <c r="C9" s="50"/>
      <c r="D9" s="50"/>
      <c r="E9" s="50"/>
      <c r="F9" s="50"/>
      <c r="G9" s="50"/>
      <c r="H9" s="50"/>
      <c r="I9" s="50"/>
      <c r="J9" s="50"/>
      <c r="K9" s="50"/>
      <c r="L9" s="50"/>
      <c r="M9" s="50"/>
      <c r="N9" s="50"/>
    </row>
    <row r="10" spans="1:14" ht="24" x14ac:dyDescent="0.4">
      <c r="A10" s="1"/>
      <c r="B10" s="1"/>
      <c r="C10" s="1"/>
      <c r="D10" s="1"/>
    </row>
    <row r="11" spans="1:14" ht="15" customHeight="1" x14ac:dyDescent="0.25">
      <c r="A11" s="47" t="s">
        <v>82</v>
      </c>
      <c r="B11" s="47"/>
      <c r="C11" s="47"/>
      <c r="D11" s="47"/>
      <c r="E11" s="47"/>
      <c r="F11" s="47"/>
      <c r="G11" s="47"/>
      <c r="H11" s="47"/>
      <c r="I11" s="47"/>
      <c r="J11" s="47"/>
      <c r="K11" s="47"/>
      <c r="L11" s="47"/>
      <c r="M11" s="47"/>
    </row>
    <row r="12" spans="1:14" ht="20.100000000000001" customHeight="1" thickBot="1" x14ac:dyDescent="0.45">
      <c r="A12" s="2" t="s">
        <v>0</v>
      </c>
      <c r="B12" s="2" t="s">
        <v>1</v>
      </c>
      <c r="C12" s="2" t="s">
        <v>2</v>
      </c>
      <c r="D12" s="2" t="s">
        <v>3</v>
      </c>
      <c r="E12" s="3"/>
      <c r="F12" s="49"/>
      <c r="G12" s="49"/>
      <c r="H12" s="20"/>
      <c r="I12" s="20"/>
      <c r="J12" s="20"/>
      <c r="K12" s="20"/>
      <c r="L12" s="20"/>
      <c r="M12" s="20"/>
    </row>
    <row r="13" spans="1:14" ht="20.100000000000001" customHeight="1" thickBot="1" x14ac:dyDescent="0.3">
      <c r="A13" s="4" t="s">
        <v>4</v>
      </c>
      <c r="B13" s="5">
        <v>194462</v>
      </c>
      <c r="C13" s="14">
        <v>0.95588784679211103</v>
      </c>
      <c r="D13" s="14">
        <f>C13</f>
        <v>0.95588784679211103</v>
      </c>
      <c r="F13" s="21"/>
      <c r="G13" s="22"/>
      <c r="H13" s="23"/>
      <c r="I13" s="23"/>
      <c r="J13" s="23"/>
      <c r="K13" s="23"/>
      <c r="L13" s="24"/>
      <c r="M13" s="24"/>
    </row>
    <row r="14" spans="1:14" ht="20.100000000000001" customHeight="1" thickBot="1" x14ac:dyDescent="0.3">
      <c r="A14" s="4" t="s">
        <v>5</v>
      </c>
      <c r="B14" s="7">
        <v>8974</v>
      </c>
      <c r="C14" s="12">
        <f>4.41121532078885/100</f>
        <v>4.4112153207888499E-2</v>
      </c>
      <c r="D14" s="12">
        <f>D13+C14</f>
        <v>0.99999999999999956</v>
      </c>
      <c r="F14" s="21"/>
      <c r="G14" s="22"/>
      <c r="H14" s="23"/>
      <c r="I14" s="23"/>
      <c r="J14" s="23"/>
      <c r="K14" s="23"/>
      <c r="L14" s="25"/>
      <c r="M14" s="24"/>
    </row>
    <row r="15" spans="1:14" ht="20.100000000000001" customHeight="1" thickBot="1" x14ac:dyDescent="0.45">
      <c r="A15" s="4" t="s">
        <v>6</v>
      </c>
      <c r="B15" s="9">
        <v>203436</v>
      </c>
      <c r="C15" s="15">
        <f>B15/B15</f>
        <v>1</v>
      </c>
      <c r="D15" s="15"/>
      <c r="E15" s="3"/>
      <c r="F15" s="21"/>
      <c r="G15" s="22"/>
      <c r="H15" s="23"/>
      <c r="I15" s="23"/>
      <c r="J15" s="23"/>
      <c r="K15" s="23"/>
      <c r="L15" s="25"/>
      <c r="M15" s="24"/>
    </row>
    <row r="16" spans="1:14" ht="20.100000000000001" customHeight="1" x14ac:dyDescent="0.25">
      <c r="A16" s="48" t="s">
        <v>7</v>
      </c>
      <c r="B16" s="48"/>
      <c r="C16" s="48"/>
      <c r="D16" s="48"/>
      <c r="E16" s="48"/>
      <c r="F16" s="48"/>
      <c r="G16" s="48"/>
      <c r="H16" s="48"/>
      <c r="I16" s="48"/>
      <c r="J16" s="48"/>
      <c r="K16" s="48"/>
      <c r="L16" s="48"/>
      <c r="M16" s="48"/>
    </row>
    <row r="17" spans="1:13" ht="20.100000000000001" customHeight="1" x14ac:dyDescent="0.4">
      <c r="A17" s="18"/>
      <c r="B17" s="1"/>
      <c r="C17" s="1"/>
      <c r="D17" s="1"/>
    </row>
    <row r="18" spans="1:13" ht="20.100000000000001" customHeight="1" x14ac:dyDescent="0.4">
      <c r="A18" s="18"/>
      <c r="B18" s="1"/>
      <c r="C18" s="1"/>
      <c r="D18" s="1"/>
    </row>
    <row r="19" spans="1:13" ht="20.100000000000001" customHeight="1" x14ac:dyDescent="0.25">
      <c r="A19" s="47" t="s">
        <v>83</v>
      </c>
      <c r="B19" s="47"/>
      <c r="C19" s="47"/>
      <c r="D19" s="47"/>
      <c r="E19" s="47"/>
      <c r="F19" s="47"/>
      <c r="G19" s="47"/>
      <c r="H19" s="47"/>
      <c r="I19" s="47"/>
      <c r="J19" s="47"/>
      <c r="K19" s="47"/>
      <c r="L19" s="47"/>
      <c r="M19" s="47"/>
    </row>
    <row r="20" spans="1:13" ht="20.100000000000001" customHeight="1" thickBot="1" x14ac:dyDescent="0.45">
      <c r="A20" s="2" t="s">
        <v>8</v>
      </c>
      <c r="B20" s="2" t="s">
        <v>1</v>
      </c>
      <c r="C20" s="2" t="s">
        <v>2</v>
      </c>
      <c r="D20" s="2" t="s">
        <v>3</v>
      </c>
      <c r="E20" s="3"/>
      <c r="F20" s="49"/>
      <c r="G20" s="49"/>
      <c r="H20" s="20"/>
      <c r="I20" s="20"/>
      <c r="J20" s="20"/>
      <c r="K20" s="20"/>
      <c r="L20" s="20"/>
      <c r="M20" s="20"/>
    </row>
    <row r="21" spans="1:13" ht="20.100000000000001" customHeight="1" thickBot="1" x14ac:dyDescent="0.45">
      <c r="A21" s="4" t="s">
        <v>9</v>
      </c>
      <c r="B21" s="5">
        <v>194298</v>
      </c>
      <c r="C21" s="55">
        <f>99.9156647571248/100</f>
        <v>0.999156647571248</v>
      </c>
      <c r="D21" s="6">
        <f>C21</f>
        <v>0.999156647571248</v>
      </c>
      <c r="E21" s="3"/>
      <c r="F21" s="21"/>
      <c r="G21" s="22"/>
      <c r="H21" s="23"/>
      <c r="I21" s="23"/>
      <c r="J21" s="23"/>
      <c r="K21" s="23"/>
      <c r="L21" s="25"/>
      <c r="M21" s="24"/>
    </row>
    <row r="22" spans="1:13" ht="20.100000000000001" customHeight="1" thickBot="1" x14ac:dyDescent="0.45">
      <c r="A22" s="4" t="s">
        <v>10</v>
      </c>
      <c r="B22" s="7">
        <v>29</v>
      </c>
      <c r="C22" s="56">
        <f>0.0149129392889099/100</f>
        <v>1.4912939288909898E-4</v>
      </c>
      <c r="D22" s="8">
        <f>D21+C22</f>
        <v>0.99930577696413714</v>
      </c>
      <c r="E22" s="3"/>
      <c r="F22" s="21"/>
      <c r="G22" s="22"/>
      <c r="H22" s="23"/>
      <c r="I22" s="23"/>
      <c r="J22" s="23"/>
      <c r="K22" s="23"/>
      <c r="L22" s="25"/>
      <c r="M22" s="24"/>
    </row>
    <row r="23" spans="1:13" ht="20.100000000000001" customHeight="1" thickBot="1" x14ac:dyDescent="0.45">
      <c r="A23" s="4" t="s">
        <v>11</v>
      </c>
      <c r="B23" s="5">
        <v>135</v>
      </c>
      <c r="C23" s="55">
        <f>0.0694223035863048/100</f>
        <v>6.9422303586304799E-4</v>
      </c>
      <c r="D23" s="6">
        <f>D22+C23</f>
        <v>1.0000000000000002</v>
      </c>
      <c r="E23" s="3"/>
      <c r="F23" s="21"/>
      <c r="G23" s="22"/>
      <c r="H23" s="23"/>
      <c r="I23" s="23"/>
      <c r="J23" s="23"/>
      <c r="K23" s="23"/>
      <c r="L23" s="25"/>
      <c r="M23" s="24"/>
    </row>
    <row r="24" spans="1:13" ht="20.100000000000001" customHeight="1" thickBot="1" x14ac:dyDescent="0.45">
      <c r="A24" s="4" t="s">
        <v>12</v>
      </c>
      <c r="B24" s="7">
        <v>0</v>
      </c>
      <c r="C24" s="56">
        <v>0</v>
      </c>
      <c r="D24" s="8">
        <f>D23+C24</f>
        <v>1.0000000000000002</v>
      </c>
      <c r="E24" s="3"/>
      <c r="F24" s="21"/>
      <c r="G24" s="22"/>
      <c r="H24" s="23"/>
      <c r="I24" s="23"/>
      <c r="J24" s="23"/>
      <c r="K24" s="23"/>
      <c r="L24" s="25"/>
      <c r="M24" s="24"/>
    </row>
    <row r="25" spans="1:13" ht="20.100000000000001" customHeight="1" thickBot="1" x14ac:dyDescent="0.45">
      <c r="A25" s="4" t="s">
        <v>6</v>
      </c>
      <c r="B25" s="5">
        <v>194462</v>
      </c>
      <c r="C25" s="53">
        <f>B25/B25</f>
        <v>1</v>
      </c>
      <c r="D25" s="10"/>
      <c r="E25" s="3"/>
      <c r="F25" s="21"/>
      <c r="G25" s="22"/>
      <c r="H25" s="23"/>
      <c r="I25" s="26"/>
      <c r="J25" s="26"/>
      <c r="K25" s="26"/>
      <c r="L25" s="24"/>
      <c r="M25" s="27"/>
    </row>
    <row r="26" spans="1:13" ht="20.100000000000001" customHeight="1" x14ac:dyDescent="0.25">
      <c r="A26" s="48" t="s">
        <v>13</v>
      </c>
      <c r="B26" s="48"/>
      <c r="C26" s="48"/>
      <c r="D26" s="48"/>
      <c r="E26" s="48"/>
      <c r="F26" s="48"/>
      <c r="G26" s="48"/>
      <c r="H26" s="48"/>
      <c r="I26" s="48"/>
      <c r="J26" s="48"/>
      <c r="K26" s="48"/>
      <c r="L26" s="48"/>
      <c r="M26" s="48"/>
    </row>
    <row r="27" spans="1:13" ht="20.100000000000001" customHeight="1" x14ac:dyDescent="0.25">
      <c r="A27" s="43" t="s">
        <v>14</v>
      </c>
      <c r="B27" s="43"/>
      <c r="C27" s="43"/>
      <c r="D27" s="43"/>
      <c r="E27" s="43"/>
      <c r="F27" s="43"/>
      <c r="G27" s="43"/>
      <c r="H27" s="43"/>
      <c r="I27" s="43"/>
      <c r="J27" s="43"/>
      <c r="K27" s="43"/>
      <c r="L27" s="43"/>
      <c r="M27" s="43"/>
    </row>
    <row r="28" spans="1:13" ht="20.100000000000001" customHeight="1" x14ac:dyDescent="0.25">
      <c r="A28" s="44" t="s">
        <v>15</v>
      </c>
      <c r="B28" s="44"/>
      <c r="C28" s="44"/>
      <c r="D28" s="44"/>
      <c r="E28" s="44"/>
      <c r="F28" s="44"/>
      <c r="G28" s="44"/>
      <c r="H28" s="44"/>
      <c r="I28" s="44"/>
      <c r="J28" s="44"/>
      <c r="K28" s="44"/>
      <c r="L28" s="44"/>
      <c r="M28" s="44"/>
    </row>
    <row r="29" spans="1:13" ht="20.100000000000001" customHeight="1" x14ac:dyDescent="0.25">
      <c r="A29" s="11"/>
      <c r="B29" s="11"/>
      <c r="C29" s="11"/>
      <c r="D29" s="11"/>
    </row>
    <row r="30" spans="1:13" ht="20.100000000000001" customHeight="1" x14ac:dyDescent="0.25">
      <c r="A30" s="11"/>
      <c r="B30" s="11"/>
      <c r="C30" s="11"/>
      <c r="D30" s="11"/>
    </row>
    <row r="31" spans="1:13" ht="20.100000000000001" customHeight="1" x14ac:dyDescent="0.25">
      <c r="A31" s="47" t="s">
        <v>84</v>
      </c>
      <c r="B31" s="47"/>
      <c r="C31" s="47"/>
      <c r="D31" s="47"/>
      <c r="E31" s="47"/>
      <c r="F31" s="47"/>
      <c r="G31" s="47"/>
      <c r="H31" s="47"/>
      <c r="I31" s="47"/>
      <c r="J31" s="47"/>
      <c r="K31" s="47"/>
      <c r="L31" s="47"/>
      <c r="M31" s="47"/>
    </row>
    <row r="32" spans="1:13" ht="20.100000000000001" customHeight="1" thickBot="1" x14ac:dyDescent="0.45">
      <c r="A32" s="2" t="s">
        <v>16</v>
      </c>
      <c r="B32" s="2" t="s">
        <v>1</v>
      </c>
      <c r="C32" s="2" t="s">
        <v>2</v>
      </c>
      <c r="D32" s="2" t="s">
        <v>3</v>
      </c>
      <c r="E32" s="3"/>
      <c r="F32" s="1"/>
      <c r="G32" s="1"/>
      <c r="H32" s="1"/>
      <c r="I32" s="1"/>
      <c r="J32" s="1"/>
      <c r="K32" s="1"/>
      <c r="L32" s="1"/>
      <c r="M32" s="1"/>
    </row>
    <row r="33" spans="1:13" ht="20.100000000000001" customHeight="1" thickBot="1" x14ac:dyDescent="0.3">
      <c r="A33" s="4" t="s">
        <v>17</v>
      </c>
      <c r="B33" s="7">
        <v>47353</v>
      </c>
      <c r="C33" s="12">
        <f>24.3713265190584/100</f>
        <v>0.24371326519058401</v>
      </c>
      <c r="D33" s="12">
        <f>C33</f>
        <v>0.24371326519058401</v>
      </c>
      <c r="E33" s="13"/>
      <c r="F33" s="22"/>
      <c r="G33" s="23"/>
      <c r="H33" s="23"/>
      <c r="I33" s="23"/>
      <c r="J33" s="23"/>
      <c r="K33" s="23"/>
      <c r="L33" s="28"/>
      <c r="M33" s="29"/>
    </row>
    <row r="34" spans="1:13" ht="20.100000000000001" customHeight="1" thickBot="1" x14ac:dyDescent="0.45">
      <c r="A34" s="4" t="s">
        <v>18</v>
      </c>
      <c r="B34" s="5">
        <v>90452</v>
      </c>
      <c r="C34" s="14">
        <f>46.5532326632286/100</f>
        <v>0.465532326632286</v>
      </c>
      <c r="D34" s="14">
        <f>D33+C34</f>
        <v>0.70924559182286995</v>
      </c>
      <c r="E34" s="1"/>
      <c r="F34" s="22"/>
      <c r="G34" s="23"/>
      <c r="H34" s="23"/>
      <c r="I34" s="23"/>
      <c r="J34" s="23"/>
      <c r="K34" s="23"/>
      <c r="L34" s="28"/>
      <c r="M34" s="1"/>
    </row>
    <row r="35" spans="1:13" ht="19.5" customHeight="1" thickBot="1" x14ac:dyDescent="0.45">
      <c r="A35" s="4" t="s">
        <v>19</v>
      </c>
      <c r="B35" s="7">
        <v>7492</v>
      </c>
      <c r="C35" s="12">
        <f>3.85593263955368/100</f>
        <v>3.8559326395536803E-2</v>
      </c>
      <c r="D35" s="12">
        <f>D34+C35</f>
        <v>0.74780491821840678</v>
      </c>
      <c r="E35" s="1"/>
      <c r="F35" s="22"/>
      <c r="G35" s="23"/>
      <c r="H35" s="23"/>
      <c r="I35" s="23"/>
      <c r="J35" s="23"/>
      <c r="K35" s="23"/>
      <c r="L35" s="28"/>
      <c r="M35" s="1"/>
    </row>
    <row r="36" spans="1:13" ht="19.5" customHeight="1" thickBot="1" x14ac:dyDescent="0.45">
      <c r="A36" s="4" t="s">
        <v>20</v>
      </c>
      <c r="B36" s="5">
        <v>1639</v>
      </c>
      <c r="C36" s="14">
        <f>0.843549599069471/100</f>
        <v>8.4354959906947097E-3</v>
      </c>
      <c r="D36" s="14">
        <f>D35+C36</f>
        <v>0.75624041420910149</v>
      </c>
      <c r="E36" s="1"/>
      <c r="F36" s="22"/>
      <c r="G36" s="23"/>
      <c r="H36" s="23"/>
      <c r="I36" s="23"/>
      <c r="J36" s="23"/>
      <c r="K36" s="23"/>
      <c r="L36" s="28"/>
      <c r="M36" s="1"/>
    </row>
    <row r="37" spans="1:13" ht="19.5" customHeight="1" thickBot="1" x14ac:dyDescent="0.45">
      <c r="A37" s="4" t="s">
        <v>21</v>
      </c>
      <c r="B37" s="7">
        <v>47362</v>
      </c>
      <c r="C37" s="12">
        <f>24.3759585790899/100</f>
        <v>0.24375958579089901</v>
      </c>
      <c r="D37" s="12">
        <f>D36+C37</f>
        <v>1.0000000000000004</v>
      </c>
      <c r="E37" s="1"/>
      <c r="F37" s="22"/>
      <c r="G37" s="23"/>
      <c r="H37" s="23"/>
      <c r="I37" s="23"/>
      <c r="J37" s="23"/>
      <c r="K37" s="23"/>
      <c r="L37" s="28"/>
      <c r="M37" s="1"/>
    </row>
    <row r="38" spans="1:13" ht="19.5" customHeight="1" thickBot="1" x14ac:dyDescent="0.45">
      <c r="A38" s="4" t="s">
        <v>6</v>
      </c>
      <c r="B38" s="9">
        <v>194298</v>
      </c>
      <c r="C38" s="54">
        <v>100</v>
      </c>
      <c r="D38" s="15"/>
      <c r="E38" s="1"/>
      <c r="F38" s="22"/>
      <c r="G38" s="23"/>
      <c r="H38" s="26"/>
      <c r="I38" s="26"/>
      <c r="J38" s="26"/>
      <c r="K38" s="26"/>
      <c r="L38" s="30"/>
      <c r="M38" s="1"/>
    </row>
    <row r="39" spans="1:13" ht="19.5" customHeight="1" x14ac:dyDescent="0.25">
      <c r="A39" s="48" t="s">
        <v>13</v>
      </c>
      <c r="B39" s="48"/>
      <c r="C39" s="48"/>
      <c r="D39" s="48"/>
      <c r="E39" s="48"/>
      <c r="F39" s="48"/>
      <c r="G39" s="48"/>
      <c r="H39" s="48"/>
      <c r="I39" s="48"/>
      <c r="J39" s="48"/>
      <c r="K39" s="48"/>
      <c r="L39" s="48"/>
      <c r="M39" s="48"/>
    </row>
    <row r="40" spans="1:13" ht="19.5" customHeight="1" x14ac:dyDescent="0.25">
      <c r="A40" s="43" t="s">
        <v>14</v>
      </c>
      <c r="B40" s="43"/>
      <c r="C40" s="43"/>
      <c r="D40" s="43"/>
      <c r="E40" s="43"/>
      <c r="F40" s="43"/>
      <c r="G40" s="43"/>
      <c r="H40" s="43"/>
      <c r="I40" s="43"/>
      <c r="J40" s="43"/>
      <c r="K40" s="43"/>
      <c r="L40" s="43"/>
      <c r="M40" s="43"/>
    </row>
    <row r="41" spans="1:13" ht="19.5" customHeight="1" x14ac:dyDescent="0.25">
      <c r="A41" s="44" t="s">
        <v>15</v>
      </c>
      <c r="B41" s="44"/>
      <c r="C41" s="44"/>
      <c r="D41" s="44"/>
      <c r="E41" s="44"/>
      <c r="F41" s="44"/>
      <c r="G41" s="44"/>
      <c r="H41" s="44"/>
      <c r="I41" s="44"/>
      <c r="J41" s="44"/>
      <c r="K41" s="44"/>
      <c r="L41" s="44"/>
      <c r="M41" s="44"/>
    </row>
    <row r="42" spans="1:13" ht="19.5" customHeight="1" x14ac:dyDescent="0.25">
      <c r="A42" s="44" t="s">
        <v>22</v>
      </c>
      <c r="B42" s="44"/>
      <c r="C42" s="44"/>
      <c r="D42" s="44"/>
      <c r="E42" s="44"/>
      <c r="F42" s="44"/>
      <c r="G42" s="44"/>
      <c r="H42" s="44"/>
      <c r="I42" s="44"/>
      <c r="J42" s="44"/>
      <c r="K42" s="44"/>
      <c r="L42" s="44"/>
      <c r="M42" s="44"/>
    </row>
    <row r="43" spans="1:13" ht="18" customHeight="1" x14ac:dyDescent="0.25">
      <c r="A43" s="11"/>
      <c r="B43" s="11"/>
      <c r="C43" s="11"/>
      <c r="D43" s="11"/>
      <c r="E43" s="11"/>
      <c r="F43" s="11"/>
      <c r="G43" s="11"/>
      <c r="H43" s="11"/>
      <c r="I43" s="11"/>
      <c r="J43" s="11"/>
      <c r="K43" s="11"/>
      <c r="L43" s="11"/>
      <c r="M43" s="11"/>
    </row>
    <row r="44" spans="1:13" ht="15" customHeight="1" x14ac:dyDescent="0.25">
      <c r="A44" s="11"/>
      <c r="B44" s="11"/>
      <c r="C44" s="11"/>
      <c r="D44" s="11"/>
    </row>
    <row r="45" spans="1:13" ht="15" customHeight="1" x14ac:dyDescent="0.25">
      <c r="A45" s="47" t="s">
        <v>85</v>
      </c>
      <c r="B45" s="47"/>
      <c r="C45" s="47"/>
      <c r="D45" s="47"/>
      <c r="E45" s="47"/>
      <c r="F45" s="47"/>
      <c r="G45" s="47"/>
      <c r="H45" s="47"/>
      <c r="I45" s="47"/>
      <c r="J45" s="47"/>
      <c r="K45" s="47"/>
      <c r="L45" s="47"/>
      <c r="M45" s="47"/>
    </row>
    <row r="46" spans="1:13" ht="15.75" customHeight="1" thickBot="1" x14ac:dyDescent="0.3">
      <c r="A46" s="51" t="s">
        <v>23</v>
      </c>
      <c r="B46" s="45" t="s">
        <v>17</v>
      </c>
      <c r="C46" s="46"/>
      <c r="D46" s="45" t="s">
        <v>18</v>
      </c>
      <c r="E46" s="46"/>
      <c r="F46" s="45" t="s">
        <v>19</v>
      </c>
      <c r="G46" s="46"/>
      <c r="H46" s="45" t="s">
        <v>20</v>
      </c>
      <c r="I46" s="46"/>
      <c r="J46" s="45" t="s">
        <v>21</v>
      </c>
      <c r="K46" s="46"/>
      <c r="L46" s="45" t="s">
        <v>6</v>
      </c>
      <c r="M46" s="46"/>
    </row>
    <row r="47" spans="1:13" ht="15.75" thickBot="1" x14ac:dyDescent="0.3">
      <c r="A47" s="46"/>
      <c r="B47" s="2" t="s">
        <v>1</v>
      </c>
      <c r="C47" s="2" t="s">
        <v>2</v>
      </c>
      <c r="D47" s="2" t="s">
        <v>1</v>
      </c>
      <c r="E47" s="2" t="s">
        <v>2</v>
      </c>
      <c r="F47" s="2" t="s">
        <v>1</v>
      </c>
      <c r="G47" s="2" t="s">
        <v>2</v>
      </c>
      <c r="H47" s="2" t="s">
        <v>1</v>
      </c>
      <c r="I47" s="2" t="s">
        <v>2</v>
      </c>
      <c r="J47" s="2" t="s">
        <v>1</v>
      </c>
      <c r="K47" s="2" t="s">
        <v>2</v>
      </c>
      <c r="L47" s="2" t="s">
        <v>1</v>
      </c>
      <c r="M47" s="2" t="s">
        <v>2</v>
      </c>
    </row>
    <row r="48" spans="1:13" ht="15.75" thickBot="1" x14ac:dyDescent="0.3">
      <c r="A48" s="4" t="s">
        <v>24</v>
      </c>
      <c r="B48" s="5">
        <v>0</v>
      </c>
      <c r="C48" s="6">
        <v>0</v>
      </c>
      <c r="D48" s="5">
        <v>2983</v>
      </c>
      <c r="E48" s="6">
        <v>3.2978817494361649E-2</v>
      </c>
      <c r="F48" s="5">
        <v>134</v>
      </c>
      <c r="G48" s="6">
        <v>1.7885744794447413E-2</v>
      </c>
      <c r="H48" s="5">
        <v>30</v>
      </c>
      <c r="I48" s="6">
        <v>1.8303843807199512E-2</v>
      </c>
      <c r="J48" s="5">
        <v>2300</v>
      </c>
      <c r="K48" s="6">
        <v>4.856213842320848E-2</v>
      </c>
      <c r="L48" s="5">
        <v>5447</v>
      </c>
      <c r="M48" s="6">
        <v>2.8034256657299611E-2</v>
      </c>
    </row>
    <row r="49" spans="1:13" ht="15.75" thickBot="1" x14ac:dyDescent="0.3">
      <c r="A49" s="4" t="s">
        <v>25</v>
      </c>
      <c r="B49" s="7">
        <v>3320</v>
      </c>
      <c r="C49" s="8">
        <v>7.0111714146938939E-2</v>
      </c>
      <c r="D49" s="7">
        <v>1990</v>
      </c>
      <c r="E49" s="8">
        <v>2.2000619112899661E-2</v>
      </c>
      <c r="F49" s="7">
        <v>215</v>
      </c>
      <c r="G49" s="8">
        <v>2.8697277095568605E-2</v>
      </c>
      <c r="H49" s="7">
        <v>0</v>
      </c>
      <c r="I49" s="8">
        <v>0</v>
      </c>
      <c r="J49" s="7">
        <v>1661</v>
      </c>
      <c r="K49" s="8">
        <v>3.5070309530847513E-2</v>
      </c>
      <c r="L49" s="7">
        <v>7186</v>
      </c>
      <c r="M49" s="8">
        <v>3.6984425984827429E-2</v>
      </c>
    </row>
    <row r="50" spans="1:13" ht="15.75" thickBot="1" x14ac:dyDescent="0.3">
      <c r="A50" s="4" t="s">
        <v>26</v>
      </c>
      <c r="B50" s="5">
        <v>0</v>
      </c>
      <c r="C50" s="6">
        <v>0</v>
      </c>
      <c r="D50" s="5">
        <v>1016</v>
      </c>
      <c r="E50" s="6">
        <v>1.1232476893822139E-2</v>
      </c>
      <c r="F50" s="5">
        <v>67</v>
      </c>
      <c r="G50" s="6">
        <v>8.9428723972237063E-3</v>
      </c>
      <c r="H50" s="5">
        <v>0</v>
      </c>
      <c r="I50" s="6">
        <v>0</v>
      </c>
      <c r="J50" s="5">
        <v>3091</v>
      </c>
      <c r="K50" s="6">
        <v>6.5263291246146701E-2</v>
      </c>
      <c r="L50" s="5">
        <v>4174</v>
      </c>
      <c r="M50" s="6">
        <v>2.1482465079414096E-2</v>
      </c>
    </row>
    <row r="51" spans="1:13" ht="15.75" thickBot="1" x14ac:dyDescent="0.3">
      <c r="A51" s="4" t="s">
        <v>27</v>
      </c>
      <c r="B51" s="7">
        <v>2592</v>
      </c>
      <c r="C51" s="8">
        <v>5.4737820201465587E-2</v>
      </c>
      <c r="D51" s="7">
        <v>4926</v>
      </c>
      <c r="E51" s="8">
        <v>5.4459823995047098E-2</v>
      </c>
      <c r="F51" s="7">
        <v>260</v>
      </c>
      <c r="G51" s="8">
        <v>3.4703683929524824E-2</v>
      </c>
      <c r="H51" s="7">
        <v>25</v>
      </c>
      <c r="I51" s="8">
        <v>1.5253203172666261E-2</v>
      </c>
      <c r="J51" s="7">
        <v>2530</v>
      </c>
      <c r="K51" s="8">
        <v>5.3418352265529323E-2</v>
      </c>
      <c r="L51" s="7">
        <v>10333</v>
      </c>
      <c r="M51" s="8">
        <v>5.318119589496547E-2</v>
      </c>
    </row>
    <row r="52" spans="1:13" ht="15.75" thickBot="1" x14ac:dyDescent="0.3">
      <c r="A52" s="4" t="s">
        <v>28</v>
      </c>
      <c r="B52" s="5">
        <v>2368</v>
      </c>
      <c r="C52" s="6">
        <v>5.0007391295166091E-2</v>
      </c>
      <c r="D52" s="5">
        <v>9859</v>
      </c>
      <c r="E52" s="6">
        <v>0.10899703710255164</v>
      </c>
      <c r="F52" s="5">
        <v>831</v>
      </c>
      <c r="G52" s="6">
        <v>0.11091831286705819</v>
      </c>
      <c r="H52" s="5">
        <v>155</v>
      </c>
      <c r="I52" s="6">
        <v>9.4569859670530804E-2</v>
      </c>
      <c r="J52" s="5">
        <v>6908</v>
      </c>
      <c r="K52" s="6">
        <v>0.14585532705544529</v>
      </c>
      <c r="L52" s="5">
        <v>20121</v>
      </c>
      <c r="M52" s="6">
        <v>0.10355742210419047</v>
      </c>
    </row>
    <row r="53" spans="1:13" ht="15.75" thickBot="1" x14ac:dyDescent="0.3">
      <c r="A53" s="4" t="s">
        <v>29</v>
      </c>
      <c r="B53" s="7">
        <v>6074</v>
      </c>
      <c r="C53" s="8">
        <v>0.12827064811099614</v>
      </c>
      <c r="D53" s="7">
        <v>4206</v>
      </c>
      <c r="E53" s="8">
        <v>4.6499800999425113E-2</v>
      </c>
      <c r="F53" s="7">
        <v>282</v>
      </c>
      <c r="G53" s="8">
        <v>3.7640149492792312E-2</v>
      </c>
      <c r="H53" s="7">
        <v>171</v>
      </c>
      <c r="I53" s="8">
        <v>0.10433190970103721</v>
      </c>
      <c r="J53" s="7">
        <v>985</v>
      </c>
      <c r="K53" s="8">
        <v>2.079726362906972E-2</v>
      </c>
      <c r="L53" s="7">
        <v>11718</v>
      </c>
      <c r="M53" s="8">
        <v>6.0309421610104066E-2</v>
      </c>
    </row>
    <row r="54" spans="1:13" ht="15.75" thickBot="1" x14ac:dyDescent="0.3">
      <c r="A54" s="4" t="s">
        <v>30</v>
      </c>
      <c r="B54" s="5">
        <v>5266</v>
      </c>
      <c r="C54" s="6">
        <v>0.11120731527041582</v>
      </c>
      <c r="D54" s="5">
        <v>5268</v>
      </c>
      <c r="E54" s="6">
        <v>5.8240834917967541E-2</v>
      </c>
      <c r="F54" s="5">
        <v>310</v>
      </c>
      <c r="G54" s="6">
        <v>4.1377469300587298E-2</v>
      </c>
      <c r="H54" s="5">
        <v>157</v>
      </c>
      <c r="I54" s="6">
        <v>9.579011592434411E-2</v>
      </c>
      <c r="J54" s="5">
        <v>3889</v>
      </c>
      <c r="K54" s="6">
        <v>8.2112241881677303E-2</v>
      </c>
      <c r="L54" s="5">
        <v>14890</v>
      </c>
      <c r="M54" s="6">
        <v>7.6634859854450385E-2</v>
      </c>
    </row>
    <row r="55" spans="1:13" ht="15.75" thickBot="1" x14ac:dyDescent="0.3">
      <c r="A55" s="4" t="s">
        <v>31</v>
      </c>
      <c r="B55" s="7">
        <v>5733</v>
      </c>
      <c r="C55" s="8">
        <v>0.1210694148206027</v>
      </c>
      <c r="D55" s="7">
        <v>8787</v>
      </c>
      <c r="E55" s="8">
        <v>9.7145447309070002E-2</v>
      </c>
      <c r="F55" s="7">
        <v>355</v>
      </c>
      <c r="G55" s="8">
        <v>4.7383876134543514E-2</v>
      </c>
      <c r="H55" s="7">
        <v>210</v>
      </c>
      <c r="I55" s="8">
        <v>0.12812690665039658</v>
      </c>
      <c r="J55" s="7">
        <v>3814</v>
      </c>
      <c r="K55" s="8">
        <v>8.0528693889616143E-2</v>
      </c>
      <c r="L55" s="7">
        <v>18899</v>
      </c>
      <c r="M55" s="8">
        <v>9.7268113928089844E-2</v>
      </c>
    </row>
    <row r="56" spans="1:13" ht="15.75" thickBot="1" x14ac:dyDescent="0.3">
      <c r="A56" s="4" t="s">
        <v>32</v>
      </c>
      <c r="B56" s="5">
        <v>6049</v>
      </c>
      <c r="C56" s="6">
        <v>0.1277426984562752</v>
      </c>
      <c r="D56" s="5">
        <v>7379</v>
      </c>
      <c r="E56" s="6">
        <v>8.1579180117631461E-2</v>
      </c>
      <c r="F56" s="5">
        <v>201</v>
      </c>
      <c r="G56" s="6">
        <v>2.6828617191671116E-2</v>
      </c>
      <c r="H56" s="5">
        <v>98</v>
      </c>
      <c r="I56" s="6">
        <v>5.9792556436851739E-2</v>
      </c>
      <c r="J56" s="5">
        <v>786</v>
      </c>
      <c r="K56" s="6">
        <v>1.6595582956800813E-2</v>
      </c>
      <c r="L56" s="5">
        <v>14513</v>
      </c>
      <c r="M56" s="6">
        <v>7.4694541374589557E-2</v>
      </c>
    </row>
    <row r="57" spans="1:13" ht="15.75" thickBot="1" x14ac:dyDescent="0.3">
      <c r="A57" s="4" t="s">
        <v>33</v>
      </c>
      <c r="B57" s="7">
        <v>3639</v>
      </c>
      <c r="C57" s="8">
        <v>7.6848351741177962E-2</v>
      </c>
      <c r="D57" s="7">
        <v>4627</v>
      </c>
      <c r="E57" s="8">
        <v>5.1154203334365184E-2</v>
      </c>
      <c r="F57" s="7">
        <v>201</v>
      </c>
      <c r="G57" s="8">
        <v>2.6828617191671116E-2</v>
      </c>
      <c r="H57" s="7">
        <v>49</v>
      </c>
      <c r="I57" s="8">
        <v>2.9896278218425869E-2</v>
      </c>
      <c r="J57" s="7">
        <v>2535</v>
      </c>
      <c r="K57" s="8">
        <v>5.3523922131666735E-2</v>
      </c>
      <c r="L57" s="7">
        <v>11051</v>
      </c>
      <c r="M57" s="8">
        <v>5.687655045342721E-2</v>
      </c>
    </row>
    <row r="58" spans="1:13" ht="15.75" thickBot="1" x14ac:dyDescent="0.3">
      <c r="A58" s="4" t="s">
        <v>34</v>
      </c>
      <c r="B58" s="5">
        <v>0</v>
      </c>
      <c r="C58" s="6">
        <v>0</v>
      </c>
      <c r="D58" s="5">
        <v>665</v>
      </c>
      <c r="E58" s="6">
        <v>7.3519656834564184E-3</v>
      </c>
      <c r="F58" s="5">
        <v>0</v>
      </c>
      <c r="G58" s="6">
        <v>0</v>
      </c>
      <c r="H58" s="5">
        <v>21</v>
      </c>
      <c r="I58" s="6">
        <v>1.2812690665039659E-2</v>
      </c>
      <c r="J58" s="5">
        <v>946</v>
      </c>
      <c r="K58" s="6">
        <v>1.9973818673197922E-2</v>
      </c>
      <c r="L58" s="5">
        <v>1632</v>
      </c>
      <c r="M58" s="6">
        <v>8.3994688571163885E-3</v>
      </c>
    </row>
    <row r="59" spans="1:13" ht="15.75" thickBot="1" x14ac:dyDescent="0.3">
      <c r="A59" s="4" t="s">
        <v>35</v>
      </c>
      <c r="B59" s="7">
        <v>0</v>
      </c>
      <c r="C59" s="8">
        <v>0</v>
      </c>
      <c r="D59" s="7">
        <v>750</v>
      </c>
      <c r="E59" s="8">
        <v>8.2916906204395704E-3</v>
      </c>
      <c r="F59" s="7">
        <v>120</v>
      </c>
      <c r="G59" s="8">
        <v>1.6017084890549919E-2</v>
      </c>
      <c r="H59" s="7">
        <v>0</v>
      </c>
      <c r="I59" s="8">
        <v>0</v>
      </c>
      <c r="J59" s="7">
        <v>1351</v>
      </c>
      <c r="K59" s="8">
        <v>2.8524977830328112E-2</v>
      </c>
      <c r="L59" s="7">
        <v>2221</v>
      </c>
      <c r="M59" s="8">
        <v>1.1430894811063418E-2</v>
      </c>
    </row>
    <row r="60" spans="1:13" ht="15.75" thickBot="1" x14ac:dyDescent="0.3">
      <c r="A60" s="4" t="s">
        <v>36</v>
      </c>
      <c r="B60" s="5">
        <v>9780</v>
      </c>
      <c r="C60" s="6">
        <v>0.20653390492682619</v>
      </c>
      <c r="D60" s="5">
        <v>30964</v>
      </c>
      <c r="E60" s="6">
        <v>0.34232521116172115</v>
      </c>
      <c r="F60" s="5">
        <v>4244</v>
      </c>
      <c r="G60" s="6">
        <v>0.56647090229578223</v>
      </c>
      <c r="H60" s="5">
        <v>637</v>
      </c>
      <c r="I60" s="6">
        <v>0.38865161683953631</v>
      </c>
      <c r="J60" s="5">
        <v>10446</v>
      </c>
      <c r="K60" s="6">
        <v>0.22055656433427642</v>
      </c>
      <c r="L60" s="5">
        <v>56071</v>
      </c>
      <c r="M60" s="6">
        <v>0.28858248669569425</v>
      </c>
    </row>
    <row r="61" spans="1:13" ht="15.75" thickBot="1" x14ac:dyDescent="0.3">
      <c r="A61" s="4" t="s">
        <v>37</v>
      </c>
      <c r="B61" s="7">
        <v>966</v>
      </c>
      <c r="C61" s="8">
        <v>2.0399974658416573E-2</v>
      </c>
      <c r="D61" s="7">
        <v>2445</v>
      </c>
      <c r="E61" s="8">
        <v>2.7030911422632999E-2</v>
      </c>
      <c r="F61" s="7">
        <v>236</v>
      </c>
      <c r="G61" s="8">
        <v>3.1500266951414842E-2</v>
      </c>
      <c r="H61" s="7">
        <v>0</v>
      </c>
      <c r="I61" s="8">
        <v>0</v>
      </c>
      <c r="J61" s="7">
        <v>2049</v>
      </c>
      <c r="K61" s="8">
        <v>4.3262531143110509E-2</v>
      </c>
      <c r="L61" s="7">
        <v>5696</v>
      </c>
      <c r="M61" s="8">
        <v>2.9315793266014061E-2</v>
      </c>
    </row>
    <row r="62" spans="1:13" ht="15.75" thickBot="1" x14ac:dyDescent="0.3">
      <c r="A62" s="4" t="s">
        <v>38</v>
      </c>
      <c r="B62" s="5">
        <v>0</v>
      </c>
      <c r="C62" s="6">
        <v>0</v>
      </c>
      <c r="D62" s="5">
        <v>1725</v>
      </c>
      <c r="E62" s="6">
        <v>1.9070888427011011E-2</v>
      </c>
      <c r="F62" s="5">
        <v>36</v>
      </c>
      <c r="G62" s="6">
        <v>4.8051254671649763E-3</v>
      </c>
      <c r="H62" s="5">
        <v>0</v>
      </c>
      <c r="I62" s="6">
        <v>0</v>
      </c>
      <c r="J62" s="5">
        <v>1589</v>
      </c>
      <c r="K62" s="6">
        <v>3.3550103458468816E-2</v>
      </c>
      <c r="L62" s="5">
        <v>3350</v>
      </c>
      <c r="M62" s="6">
        <v>1.7241556783909252E-2</v>
      </c>
    </row>
    <row r="63" spans="1:13" ht="15.75" thickBot="1" x14ac:dyDescent="0.3">
      <c r="A63" s="4" t="s">
        <v>39</v>
      </c>
      <c r="B63" s="7">
        <v>1566</v>
      </c>
      <c r="C63" s="8">
        <v>3.3070766371718789E-2</v>
      </c>
      <c r="D63" s="7">
        <v>2862</v>
      </c>
      <c r="E63" s="8">
        <v>3.1641091407597403E-2</v>
      </c>
      <c r="F63" s="7">
        <v>0</v>
      </c>
      <c r="G63" s="8">
        <v>0</v>
      </c>
      <c r="H63" s="7">
        <v>86</v>
      </c>
      <c r="I63" s="8">
        <v>5.2471018913971934E-2</v>
      </c>
      <c r="J63" s="7">
        <v>2482</v>
      </c>
      <c r="K63" s="8">
        <v>5.240488155061019E-2</v>
      </c>
      <c r="L63" s="7">
        <v>6996</v>
      </c>
      <c r="M63" s="8">
        <v>3.6006546644844518E-2</v>
      </c>
    </row>
    <row r="64" spans="1:13" ht="15.75" thickBot="1" x14ac:dyDescent="0.3">
      <c r="A64" s="4" t="s">
        <v>6</v>
      </c>
      <c r="B64" s="9">
        <v>47353</v>
      </c>
      <c r="C64" s="31">
        <v>1</v>
      </c>
      <c r="D64" s="9">
        <v>90452</v>
      </c>
      <c r="E64" s="31">
        <v>1</v>
      </c>
      <c r="F64" s="9">
        <v>7492</v>
      </c>
      <c r="G64" s="31">
        <v>1</v>
      </c>
      <c r="H64" s="9">
        <v>1639</v>
      </c>
      <c r="I64" s="31">
        <v>1</v>
      </c>
      <c r="J64" s="9">
        <v>47362</v>
      </c>
      <c r="K64" s="31">
        <v>1</v>
      </c>
      <c r="L64" s="9">
        <v>194298</v>
      </c>
      <c r="M64" s="31">
        <v>1</v>
      </c>
    </row>
    <row r="65" spans="1:13" x14ac:dyDescent="0.25">
      <c r="A65" s="42" t="s">
        <v>13</v>
      </c>
      <c r="B65" s="42"/>
      <c r="C65" s="42"/>
      <c r="D65" s="42"/>
      <c r="E65" s="42"/>
      <c r="F65" s="42"/>
      <c r="G65" s="42"/>
      <c r="H65" s="42"/>
      <c r="I65" s="42"/>
      <c r="J65" s="42"/>
      <c r="K65" s="42"/>
      <c r="L65" s="42"/>
      <c r="M65" s="42"/>
    </row>
    <row r="66" spans="1:13" x14ac:dyDescent="0.25">
      <c r="A66" s="43" t="s">
        <v>14</v>
      </c>
      <c r="B66" s="43"/>
      <c r="C66" s="43"/>
      <c r="D66" s="43"/>
      <c r="E66" s="43"/>
      <c r="F66" s="43"/>
      <c r="G66" s="43"/>
      <c r="H66" s="43"/>
      <c r="I66" s="43"/>
      <c r="J66" s="43"/>
      <c r="K66" s="43"/>
      <c r="L66" s="43"/>
      <c r="M66" s="43"/>
    </row>
    <row r="67" spans="1:13" ht="15" customHeight="1" x14ac:dyDescent="0.25">
      <c r="A67" s="44" t="s">
        <v>15</v>
      </c>
      <c r="B67" s="44"/>
      <c r="C67" s="44"/>
      <c r="D67" s="44"/>
      <c r="E67" s="44"/>
      <c r="F67" s="44"/>
      <c r="G67" s="44"/>
      <c r="H67" s="44"/>
      <c r="I67" s="44"/>
      <c r="J67" s="44"/>
      <c r="K67" s="44"/>
      <c r="L67" s="44"/>
      <c r="M67" s="44"/>
    </row>
    <row r="68" spans="1:13" ht="34.5" customHeight="1" x14ac:dyDescent="0.25">
      <c r="A68" s="32" t="s">
        <v>22</v>
      </c>
      <c r="B68" s="32"/>
      <c r="C68" s="32"/>
      <c r="D68" s="32"/>
      <c r="E68" s="32"/>
      <c r="F68" s="32"/>
      <c r="G68" s="32"/>
      <c r="H68" s="32"/>
      <c r="I68" s="32"/>
      <c r="J68" s="32"/>
      <c r="K68" s="32"/>
      <c r="L68" s="32"/>
      <c r="M68" s="32"/>
    </row>
    <row r="69" spans="1:13" ht="24" customHeight="1" x14ac:dyDescent="0.25">
      <c r="A69" s="32"/>
      <c r="B69" s="32"/>
      <c r="C69" s="32"/>
      <c r="D69" s="32"/>
      <c r="E69" s="32"/>
      <c r="F69" s="32"/>
      <c r="G69" s="32"/>
      <c r="H69" s="32"/>
      <c r="I69" s="32"/>
      <c r="J69" s="32"/>
      <c r="K69" s="32"/>
      <c r="L69" s="32"/>
      <c r="M69" s="32"/>
    </row>
    <row r="70" spans="1:13" ht="24" x14ac:dyDescent="0.25">
      <c r="A70" s="13"/>
      <c r="B70" s="17"/>
      <c r="C70" s="17"/>
      <c r="D70" s="17"/>
      <c r="E70" s="17"/>
      <c r="F70" s="16"/>
      <c r="G70" s="16"/>
      <c r="H70" s="16"/>
      <c r="I70" s="16"/>
      <c r="J70" s="16"/>
      <c r="K70" s="16"/>
      <c r="L70" s="16"/>
      <c r="M70" s="16"/>
    </row>
    <row r="71" spans="1:13" ht="15" customHeight="1" x14ac:dyDescent="0.25">
      <c r="A71" s="47" t="s">
        <v>86</v>
      </c>
      <c r="B71" s="47"/>
      <c r="C71" s="47"/>
      <c r="D71" s="47"/>
      <c r="E71" s="47"/>
      <c r="F71" s="47"/>
      <c r="G71" s="47"/>
      <c r="H71" s="47"/>
      <c r="I71" s="47"/>
      <c r="J71" s="47"/>
      <c r="K71" s="47"/>
      <c r="L71" s="47"/>
      <c r="M71" s="47"/>
    </row>
    <row r="72" spans="1:13" ht="15.75" customHeight="1" thickBot="1" x14ac:dyDescent="0.3">
      <c r="A72" s="51" t="s">
        <v>40</v>
      </c>
      <c r="B72" s="45" t="s">
        <v>17</v>
      </c>
      <c r="C72" s="46"/>
      <c r="D72" s="45" t="s">
        <v>18</v>
      </c>
      <c r="E72" s="46"/>
      <c r="F72" s="45" t="s">
        <v>19</v>
      </c>
      <c r="G72" s="46"/>
      <c r="H72" s="45" t="s">
        <v>20</v>
      </c>
      <c r="I72" s="46"/>
      <c r="J72" s="45" t="s">
        <v>21</v>
      </c>
      <c r="K72" s="46"/>
      <c r="L72" s="45" t="s">
        <v>6</v>
      </c>
      <c r="M72" s="46"/>
    </row>
    <row r="73" spans="1:13" ht="15.75" thickBot="1" x14ac:dyDescent="0.3">
      <c r="A73" s="46"/>
      <c r="B73" s="2" t="s">
        <v>1</v>
      </c>
      <c r="C73" s="2" t="s">
        <v>2</v>
      </c>
      <c r="D73" s="2" t="s">
        <v>1</v>
      </c>
      <c r="E73" s="2" t="s">
        <v>2</v>
      </c>
      <c r="F73" s="2" t="s">
        <v>1</v>
      </c>
      <c r="G73" s="2" t="s">
        <v>2</v>
      </c>
      <c r="H73" s="2" t="s">
        <v>1</v>
      </c>
      <c r="I73" s="2" t="s">
        <v>2</v>
      </c>
      <c r="J73" s="2" t="s">
        <v>1</v>
      </c>
      <c r="K73" s="2" t="s">
        <v>2</v>
      </c>
      <c r="L73" s="2" t="s">
        <v>1</v>
      </c>
      <c r="M73" s="2" t="s">
        <v>2</v>
      </c>
    </row>
    <row r="74" spans="1:13" ht="15.75" thickBot="1" x14ac:dyDescent="0.3">
      <c r="A74" s="4" t="s">
        <v>41</v>
      </c>
      <c r="B74" s="5">
        <v>36034</v>
      </c>
      <c r="C74" s="6">
        <v>0.76096551432855364</v>
      </c>
      <c r="D74" s="5">
        <v>84821</v>
      </c>
      <c r="E74" s="6">
        <v>0.93774598682173971</v>
      </c>
      <c r="F74" s="5">
        <v>7435</v>
      </c>
      <c r="G74" s="6">
        <v>0.9923918846769888</v>
      </c>
      <c r="H74" s="5">
        <v>1639</v>
      </c>
      <c r="I74" s="6">
        <v>1</v>
      </c>
      <c r="J74" s="5">
        <v>39830</v>
      </c>
      <c r="K74" s="6">
        <v>0.84096955365060599</v>
      </c>
      <c r="L74" s="5">
        <v>169759</v>
      </c>
      <c r="M74" s="6">
        <v>0.87370430987452263</v>
      </c>
    </row>
    <row r="75" spans="1:13" ht="15.75" thickBot="1" x14ac:dyDescent="0.3">
      <c r="A75" s="4" t="s">
        <v>42</v>
      </c>
      <c r="B75" s="7">
        <v>11319</v>
      </c>
      <c r="C75" s="8">
        <v>0.23903448567144636</v>
      </c>
      <c r="D75" s="7">
        <v>5631</v>
      </c>
      <c r="E75" s="8">
        <v>6.2254013178260292E-2</v>
      </c>
      <c r="F75" s="7">
        <v>57</v>
      </c>
      <c r="G75" s="8">
        <v>7.6081153230112119E-3</v>
      </c>
      <c r="H75" s="7">
        <v>0</v>
      </c>
      <c r="I75" s="8">
        <v>0</v>
      </c>
      <c r="J75" s="7">
        <v>7532</v>
      </c>
      <c r="K75" s="8">
        <v>0.15903044634939403</v>
      </c>
      <c r="L75" s="7">
        <v>24539</v>
      </c>
      <c r="M75" s="8">
        <v>0.12629569012547737</v>
      </c>
    </row>
    <row r="76" spans="1:13" ht="15.75" thickBot="1" x14ac:dyDescent="0.3">
      <c r="A76" s="4" t="s">
        <v>6</v>
      </c>
      <c r="B76" s="9">
        <v>47353</v>
      </c>
      <c r="C76" s="10">
        <v>1</v>
      </c>
      <c r="D76" s="9">
        <v>90452</v>
      </c>
      <c r="E76" s="10">
        <v>1</v>
      </c>
      <c r="F76" s="9">
        <v>7492</v>
      </c>
      <c r="G76" s="10">
        <v>1</v>
      </c>
      <c r="H76" s="9">
        <v>1639</v>
      </c>
      <c r="I76" s="10">
        <v>1</v>
      </c>
      <c r="J76" s="9">
        <v>47362</v>
      </c>
      <c r="K76" s="10">
        <v>1</v>
      </c>
      <c r="L76" s="9">
        <v>194298</v>
      </c>
      <c r="M76" s="10">
        <v>1</v>
      </c>
    </row>
    <row r="77" spans="1:13" x14ac:dyDescent="0.25">
      <c r="A77" s="42" t="s">
        <v>13</v>
      </c>
      <c r="B77" s="42"/>
      <c r="C77" s="42"/>
      <c r="D77" s="42"/>
      <c r="E77" s="42"/>
      <c r="F77" s="42"/>
      <c r="G77" s="42"/>
      <c r="H77" s="42"/>
      <c r="I77" s="42"/>
      <c r="J77" s="42"/>
      <c r="K77" s="42"/>
      <c r="L77" s="42"/>
      <c r="M77" s="42"/>
    </row>
    <row r="78" spans="1:13" x14ac:dyDescent="0.25">
      <c r="A78" s="43" t="s">
        <v>14</v>
      </c>
      <c r="B78" s="43"/>
      <c r="C78" s="43"/>
      <c r="D78" s="43"/>
      <c r="E78" s="43"/>
      <c r="F78" s="43"/>
      <c r="G78" s="43"/>
      <c r="H78" s="43"/>
      <c r="I78" s="43"/>
      <c r="J78" s="43"/>
      <c r="K78" s="43"/>
      <c r="L78" s="43"/>
      <c r="M78" s="43"/>
    </row>
    <row r="79" spans="1:13" ht="15" customHeight="1" x14ac:dyDescent="0.25">
      <c r="A79" s="44" t="s">
        <v>15</v>
      </c>
      <c r="B79" s="44"/>
      <c r="C79" s="44"/>
      <c r="D79" s="44"/>
      <c r="E79" s="44"/>
      <c r="F79" s="44"/>
      <c r="G79" s="44"/>
      <c r="H79" s="44"/>
      <c r="I79" s="44"/>
      <c r="J79" s="44"/>
      <c r="K79" s="44"/>
      <c r="L79" s="44"/>
      <c r="M79" s="44"/>
    </row>
    <row r="80" spans="1:13" ht="29.25" customHeight="1" x14ac:dyDescent="0.25">
      <c r="A80" s="44" t="s">
        <v>22</v>
      </c>
      <c r="B80" s="44"/>
      <c r="C80" s="44"/>
      <c r="D80" s="44"/>
      <c r="E80" s="44"/>
      <c r="F80" s="44"/>
      <c r="G80" s="44"/>
      <c r="H80" s="44"/>
      <c r="I80" s="44"/>
      <c r="J80" s="44"/>
      <c r="K80" s="44"/>
      <c r="L80" s="44"/>
      <c r="M80" s="44"/>
    </row>
    <row r="81" spans="1:13" x14ac:dyDescent="0.25">
      <c r="A81" s="11"/>
      <c r="B81" s="11"/>
      <c r="C81" s="11"/>
      <c r="D81" s="11"/>
      <c r="E81" s="11"/>
      <c r="F81" s="11"/>
      <c r="G81" s="11"/>
      <c r="H81" s="11"/>
      <c r="I81" s="11"/>
      <c r="J81" s="11"/>
      <c r="K81" s="11"/>
      <c r="L81" s="11"/>
      <c r="M81" s="11"/>
    </row>
    <row r="82" spans="1:13" ht="24" x14ac:dyDescent="0.4">
      <c r="A82" s="13"/>
      <c r="B82" s="1"/>
      <c r="C82" s="1"/>
      <c r="D82" s="1"/>
      <c r="E82" s="1"/>
      <c r="F82" s="1"/>
      <c r="G82" s="1"/>
      <c r="H82" s="1"/>
      <c r="I82" s="1"/>
      <c r="J82" s="1"/>
      <c r="K82" s="1"/>
      <c r="L82" s="1"/>
      <c r="M82" s="1"/>
    </row>
    <row r="83" spans="1:13" ht="15" customHeight="1" x14ac:dyDescent="0.25">
      <c r="A83" s="47" t="s">
        <v>87</v>
      </c>
      <c r="B83" s="47"/>
      <c r="C83" s="47"/>
      <c r="D83" s="47"/>
      <c r="E83" s="47"/>
      <c r="F83" s="47"/>
      <c r="G83" s="47"/>
      <c r="H83" s="47"/>
      <c r="I83" s="47"/>
      <c r="J83" s="47"/>
      <c r="K83" s="47"/>
      <c r="L83" s="47"/>
      <c r="M83" s="47"/>
    </row>
    <row r="84" spans="1:13" ht="15.75" customHeight="1" thickBot="1" x14ac:dyDescent="0.3">
      <c r="A84" s="51" t="s">
        <v>43</v>
      </c>
      <c r="B84" s="45" t="s">
        <v>17</v>
      </c>
      <c r="C84" s="46"/>
      <c r="D84" s="45" t="s">
        <v>18</v>
      </c>
      <c r="E84" s="46"/>
      <c r="F84" s="45" t="s">
        <v>19</v>
      </c>
      <c r="G84" s="46"/>
      <c r="H84" s="45" t="s">
        <v>20</v>
      </c>
      <c r="I84" s="46"/>
      <c r="J84" s="45" t="s">
        <v>21</v>
      </c>
      <c r="K84" s="46"/>
      <c r="L84" s="45" t="s">
        <v>6</v>
      </c>
      <c r="M84" s="46"/>
    </row>
    <row r="85" spans="1:13" ht="15.75" thickBot="1" x14ac:dyDescent="0.3">
      <c r="A85" s="46"/>
      <c r="B85" s="2" t="s">
        <v>1</v>
      </c>
      <c r="C85" s="2" t="s">
        <v>2</v>
      </c>
      <c r="D85" s="2" t="s">
        <v>1</v>
      </c>
      <c r="E85" s="2" t="s">
        <v>2</v>
      </c>
      <c r="F85" s="2" t="s">
        <v>1</v>
      </c>
      <c r="G85" s="2" t="s">
        <v>2</v>
      </c>
      <c r="H85" s="2" t="s">
        <v>1</v>
      </c>
      <c r="I85" s="2" t="s">
        <v>2</v>
      </c>
      <c r="J85" s="2" t="s">
        <v>1</v>
      </c>
      <c r="K85" s="2" t="s">
        <v>2</v>
      </c>
      <c r="L85" s="2" t="s">
        <v>1</v>
      </c>
      <c r="M85" s="2" t="s">
        <v>2</v>
      </c>
    </row>
    <row r="86" spans="1:13" ht="15.75" thickBot="1" x14ac:dyDescent="0.3">
      <c r="A86" s="4" t="s">
        <v>44</v>
      </c>
      <c r="B86" s="5">
        <v>10173</v>
      </c>
      <c r="C86" s="6">
        <v>0.21483327349903913</v>
      </c>
      <c r="D86" s="5">
        <v>19822</v>
      </c>
      <c r="E86" s="6">
        <v>0.21914385530447089</v>
      </c>
      <c r="F86" s="5">
        <v>1956</v>
      </c>
      <c r="G86" s="6">
        <v>0.26107848371596371</v>
      </c>
      <c r="H86" s="5">
        <v>709</v>
      </c>
      <c r="I86" s="6">
        <v>0.43258084197681512</v>
      </c>
      <c r="J86" s="5">
        <v>10232</v>
      </c>
      <c r="K86" s="6">
        <v>0.2160381740635953</v>
      </c>
      <c r="L86" s="5">
        <v>42892</v>
      </c>
      <c r="M86" s="6">
        <v>0.22075368763445841</v>
      </c>
    </row>
    <row r="87" spans="1:13" ht="15.75" thickBot="1" x14ac:dyDescent="0.3">
      <c r="A87" s="4" t="s">
        <v>45</v>
      </c>
      <c r="B87" s="7">
        <v>37180</v>
      </c>
      <c r="C87" s="8">
        <v>0.78516672650096087</v>
      </c>
      <c r="D87" s="7">
        <v>70630</v>
      </c>
      <c r="E87" s="8">
        <v>0.78085614469552911</v>
      </c>
      <c r="F87" s="7">
        <v>5536</v>
      </c>
      <c r="G87" s="8">
        <v>0.73892151628403624</v>
      </c>
      <c r="H87" s="7">
        <v>930</v>
      </c>
      <c r="I87" s="8">
        <v>0.56741915802318488</v>
      </c>
      <c r="J87" s="7">
        <v>37130</v>
      </c>
      <c r="K87" s="8">
        <v>0.78396182593640473</v>
      </c>
      <c r="L87" s="7">
        <v>151406</v>
      </c>
      <c r="M87" s="8">
        <v>0.77924631236554165</v>
      </c>
    </row>
    <row r="88" spans="1:13" ht="15.75" thickBot="1" x14ac:dyDescent="0.3">
      <c r="A88" s="4" t="s">
        <v>6</v>
      </c>
      <c r="B88" s="9">
        <v>47353</v>
      </c>
      <c r="C88" s="10">
        <v>1</v>
      </c>
      <c r="D88" s="9">
        <v>90452</v>
      </c>
      <c r="E88" s="10">
        <v>1</v>
      </c>
      <c r="F88" s="9">
        <v>7492</v>
      </c>
      <c r="G88" s="10">
        <v>1</v>
      </c>
      <c r="H88" s="9">
        <v>1639</v>
      </c>
      <c r="I88" s="10">
        <v>1</v>
      </c>
      <c r="J88" s="9">
        <v>47362</v>
      </c>
      <c r="K88" s="10">
        <v>1</v>
      </c>
      <c r="L88" s="9">
        <v>194298</v>
      </c>
      <c r="M88" s="10">
        <v>1</v>
      </c>
    </row>
    <row r="89" spans="1:13" x14ac:dyDescent="0.25">
      <c r="A89" s="42" t="s">
        <v>13</v>
      </c>
      <c r="B89" s="42"/>
      <c r="C89" s="42"/>
      <c r="D89" s="42"/>
      <c r="E89" s="42"/>
      <c r="F89" s="42"/>
      <c r="G89" s="42"/>
      <c r="H89" s="42"/>
      <c r="I89" s="42"/>
      <c r="J89" s="42"/>
      <c r="K89" s="42"/>
      <c r="L89" s="42"/>
      <c r="M89" s="42"/>
    </row>
    <row r="90" spans="1:13" x14ac:dyDescent="0.25">
      <c r="A90" s="43" t="s">
        <v>14</v>
      </c>
      <c r="B90" s="43"/>
      <c r="C90" s="43"/>
      <c r="D90" s="43"/>
      <c r="E90" s="43"/>
      <c r="F90" s="43"/>
      <c r="G90" s="43"/>
      <c r="H90" s="43"/>
      <c r="I90" s="43"/>
      <c r="J90" s="43"/>
      <c r="K90" s="43"/>
      <c r="L90" s="43"/>
      <c r="M90" s="43"/>
    </row>
    <row r="91" spans="1:13" ht="15" customHeight="1" x14ac:dyDescent="0.25">
      <c r="A91" s="44" t="s">
        <v>15</v>
      </c>
      <c r="B91" s="44"/>
      <c r="C91" s="44"/>
      <c r="D91" s="44"/>
      <c r="E91" s="44"/>
      <c r="F91" s="44"/>
      <c r="G91" s="44"/>
      <c r="H91" s="44"/>
      <c r="I91" s="44"/>
      <c r="J91" s="44"/>
      <c r="K91" s="44"/>
      <c r="L91" s="44"/>
      <c r="M91" s="44"/>
    </row>
    <row r="92" spans="1:13" ht="34.5" customHeight="1" x14ac:dyDescent="0.25">
      <c r="A92" s="44" t="s">
        <v>22</v>
      </c>
      <c r="B92" s="44"/>
      <c r="C92" s="44"/>
      <c r="D92" s="44"/>
      <c r="E92" s="44"/>
      <c r="F92" s="44"/>
      <c r="G92" s="44"/>
      <c r="H92" s="44"/>
      <c r="I92" s="44"/>
      <c r="J92" s="44"/>
      <c r="K92" s="44"/>
      <c r="L92" s="44"/>
      <c r="M92" s="44"/>
    </row>
    <row r="93" spans="1:13" x14ac:dyDescent="0.25">
      <c r="A93" s="11"/>
      <c r="B93" s="11"/>
      <c r="C93" s="11"/>
      <c r="D93" s="11"/>
      <c r="E93" s="11"/>
      <c r="F93" s="11"/>
      <c r="G93" s="11"/>
      <c r="H93" s="11"/>
      <c r="I93" s="11"/>
      <c r="J93" s="11"/>
      <c r="K93" s="11"/>
      <c r="L93" s="11"/>
      <c r="M93" s="11"/>
    </row>
    <row r="94" spans="1:13" ht="24" x14ac:dyDescent="0.25">
      <c r="A94" s="13"/>
      <c r="B94" s="17"/>
      <c r="C94" s="17"/>
      <c r="D94" s="17"/>
      <c r="E94" s="17"/>
      <c r="F94" s="16"/>
      <c r="G94" s="16"/>
      <c r="H94" s="16"/>
      <c r="I94" s="16"/>
      <c r="J94" s="16"/>
      <c r="K94" s="16"/>
      <c r="L94" s="16"/>
      <c r="M94" s="16"/>
    </row>
    <row r="95" spans="1:13" ht="15" customHeight="1" x14ac:dyDescent="0.25">
      <c r="A95" s="47" t="s">
        <v>88</v>
      </c>
      <c r="B95" s="47"/>
      <c r="C95" s="47"/>
      <c r="D95" s="47"/>
      <c r="E95" s="47"/>
      <c r="F95" s="47"/>
      <c r="G95" s="47"/>
      <c r="H95" s="47"/>
      <c r="I95" s="47"/>
      <c r="J95" s="47"/>
      <c r="K95" s="47"/>
      <c r="L95" s="47"/>
      <c r="M95" s="47"/>
    </row>
    <row r="96" spans="1:13" ht="15.75" customHeight="1" thickBot="1" x14ac:dyDescent="0.3">
      <c r="A96" s="51" t="s">
        <v>46</v>
      </c>
      <c r="B96" s="45" t="s">
        <v>17</v>
      </c>
      <c r="C96" s="46"/>
      <c r="D96" s="45" t="s">
        <v>18</v>
      </c>
      <c r="E96" s="46"/>
      <c r="F96" s="45" t="s">
        <v>19</v>
      </c>
      <c r="G96" s="46"/>
      <c r="H96" s="45" t="s">
        <v>20</v>
      </c>
      <c r="I96" s="46"/>
      <c r="J96" s="45" t="s">
        <v>21</v>
      </c>
      <c r="K96" s="46"/>
      <c r="L96" s="45" t="s">
        <v>6</v>
      </c>
      <c r="M96" s="46"/>
    </row>
    <row r="97" spans="1:13" ht="15.75" thickBot="1" x14ac:dyDescent="0.3">
      <c r="A97" s="46"/>
      <c r="B97" s="2" t="s">
        <v>1</v>
      </c>
      <c r="C97" s="2" t="s">
        <v>2</v>
      </c>
      <c r="D97" s="2" t="s">
        <v>1</v>
      </c>
      <c r="E97" s="2" t="s">
        <v>2</v>
      </c>
      <c r="F97" s="2" t="s">
        <v>1</v>
      </c>
      <c r="G97" s="2" t="s">
        <v>2</v>
      </c>
      <c r="H97" s="2" t="s">
        <v>1</v>
      </c>
      <c r="I97" s="2" t="s">
        <v>2</v>
      </c>
      <c r="J97" s="2" t="s">
        <v>1</v>
      </c>
      <c r="K97" s="2" t="s">
        <v>2</v>
      </c>
      <c r="L97" s="2" t="s">
        <v>1</v>
      </c>
      <c r="M97" s="2" t="s">
        <v>2</v>
      </c>
    </row>
    <row r="98" spans="1:13" ht="15.75" thickBot="1" x14ac:dyDescent="0.3">
      <c r="A98" s="4" t="s">
        <v>47</v>
      </c>
      <c r="B98" s="5">
        <v>148</v>
      </c>
      <c r="C98" s="6">
        <v>3.1254619559478807E-3</v>
      </c>
      <c r="D98" s="5">
        <v>195</v>
      </c>
      <c r="E98" s="6">
        <v>2.1558395613142881E-3</v>
      </c>
      <c r="F98" s="5">
        <v>543</v>
      </c>
      <c r="G98" s="6">
        <v>7.247730912973839E-2</v>
      </c>
      <c r="H98" s="5">
        <v>7</v>
      </c>
      <c r="I98" s="6">
        <v>4.2708968883465523E-3</v>
      </c>
      <c r="J98" s="5">
        <v>152</v>
      </c>
      <c r="K98" s="6">
        <v>3.2093239305772559E-3</v>
      </c>
      <c r="L98" s="5">
        <v>1045</v>
      </c>
      <c r="M98" s="6">
        <v>5.3783363699060208E-3</v>
      </c>
    </row>
    <row r="99" spans="1:13" ht="15.75" thickBot="1" x14ac:dyDescent="0.3">
      <c r="A99" s="4" t="s">
        <v>48</v>
      </c>
      <c r="B99" s="7">
        <v>118</v>
      </c>
      <c r="C99" s="8">
        <v>2.4919223702827699E-3</v>
      </c>
      <c r="D99" s="7">
        <v>550</v>
      </c>
      <c r="E99" s="8">
        <v>6.0805731216556844E-3</v>
      </c>
      <c r="F99" s="7">
        <v>60</v>
      </c>
      <c r="G99" s="8">
        <v>8.0085424452749597E-3</v>
      </c>
      <c r="H99" s="7">
        <v>18</v>
      </c>
      <c r="I99" s="8">
        <v>1.0982306284319707E-2</v>
      </c>
      <c r="J99" s="7">
        <v>141</v>
      </c>
      <c r="K99" s="8">
        <v>2.9770702250749548E-3</v>
      </c>
      <c r="L99" s="7">
        <v>887</v>
      </c>
      <c r="M99" s="8">
        <v>4.5651524977097036E-3</v>
      </c>
    </row>
    <row r="100" spans="1:13" ht="15.75" thickBot="1" x14ac:dyDescent="0.3">
      <c r="A100" s="4" t="s">
        <v>49</v>
      </c>
      <c r="B100" s="5">
        <v>588</v>
      </c>
      <c r="C100" s="6">
        <v>1.2417375879036175E-2</v>
      </c>
      <c r="D100" s="5">
        <v>1457</v>
      </c>
      <c r="E100" s="6">
        <v>1.6107990978640605E-2</v>
      </c>
      <c r="F100" s="5">
        <v>167</v>
      </c>
      <c r="G100" s="6">
        <v>2.229044313934864E-2</v>
      </c>
      <c r="H100" s="5">
        <v>34</v>
      </c>
      <c r="I100" s="6">
        <v>2.0744356314826115E-2</v>
      </c>
      <c r="J100" s="5">
        <v>587</v>
      </c>
      <c r="K100" s="6">
        <v>1.2393902284531903E-2</v>
      </c>
      <c r="L100" s="5">
        <v>2833</v>
      </c>
      <c r="M100" s="6">
        <v>1.4580695632482064E-2</v>
      </c>
    </row>
    <row r="101" spans="1:13" ht="15.75" thickBot="1" x14ac:dyDescent="0.3">
      <c r="A101" s="4" t="s">
        <v>50</v>
      </c>
      <c r="B101" s="7">
        <v>586</v>
      </c>
      <c r="C101" s="8">
        <v>1.23751399066585E-2</v>
      </c>
      <c r="D101" s="7">
        <v>2000</v>
      </c>
      <c r="E101" s="8">
        <v>2.2111174987838857E-2</v>
      </c>
      <c r="F101" s="7">
        <v>182</v>
      </c>
      <c r="G101" s="8">
        <v>2.4292578750667381E-2</v>
      </c>
      <c r="H101" s="7">
        <v>30</v>
      </c>
      <c r="I101" s="8">
        <v>1.8303843807199512E-2</v>
      </c>
      <c r="J101" s="7">
        <v>622</v>
      </c>
      <c r="K101" s="8">
        <v>1.3132891347493771E-2</v>
      </c>
      <c r="L101" s="7">
        <v>3420</v>
      </c>
      <c r="M101" s="8">
        <v>1.7601828119692429E-2</v>
      </c>
    </row>
    <row r="102" spans="1:13" ht="15.75" thickBot="1" x14ac:dyDescent="0.3">
      <c r="A102" s="4" t="s">
        <v>51</v>
      </c>
      <c r="B102" s="5">
        <v>15776</v>
      </c>
      <c r="C102" s="6">
        <v>0.33315735011509306</v>
      </c>
      <c r="D102" s="5">
        <v>30831</v>
      </c>
      <c r="E102" s="6">
        <v>0.34085481802502982</v>
      </c>
      <c r="F102" s="5">
        <v>1849</v>
      </c>
      <c r="G102" s="6">
        <v>0.24679658302189</v>
      </c>
      <c r="H102" s="5">
        <v>667</v>
      </c>
      <c r="I102" s="6">
        <v>0.40695546064673577</v>
      </c>
      <c r="J102" s="5">
        <v>16423</v>
      </c>
      <c r="K102" s="6">
        <v>0.34675478231493601</v>
      </c>
      <c r="L102" s="5">
        <v>65546</v>
      </c>
      <c r="M102" s="6">
        <v>0.33734778536063159</v>
      </c>
    </row>
    <row r="103" spans="1:13" ht="15.75" thickBot="1" x14ac:dyDescent="0.3">
      <c r="A103" s="4" t="s">
        <v>52</v>
      </c>
      <c r="B103" s="7">
        <v>323</v>
      </c>
      <c r="C103" s="8">
        <v>6.821109538994361E-3</v>
      </c>
      <c r="D103" s="7">
        <v>1032</v>
      </c>
      <c r="E103" s="8">
        <v>1.1409366293724847E-2</v>
      </c>
      <c r="F103" s="7">
        <v>89</v>
      </c>
      <c r="G103" s="8">
        <v>1.187933796049119E-2</v>
      </c>
      <c r="H103" s="7">
        <v>24</v>
      </c>
      <c r="I103" s="8">
        <v>1.464307504575961E-2</v>
      </c>
      <c r="J103" s="7">
        <v>312</v>
      </c>
      <c r="K103" s="8">
        <v>6.587559646974368E-3</v>
      </c>
      <c r="L103" s="7">
        <v>1780</v>
      </c>
      <c r="M103" s="8">
        <v>9.1611853956293943E-3</v>
      </c>
    </row>
    <row r="104" spans="1:13" ht="15.75" thickBot="1" x14ac:dyDescent="0.3">
      <c r="A104" s="4" t="s">
        <v>53</v>
      </c>
      <c r="B104" s="5">
        <v>6310</v>
      </c>
      <c r="C104" s="6">
        <v>0.13325449285156168</v>
      </c>
      <c r="D104" s="5">
        <v>12886</v>
      </c>
      <c r="E104" s="6">
        <v>0.14246230044664573</v>
      </c>
      <c r="F104" s="5">
        <v>778</v>
      </c>
      <c r="G104" s="6">
        <v>0.10384410037373198</v>
      </c>
      <c r="H104" s="5">
        <v>330</v>
      </c>
      <c r="I104" s="6">
        <v>0.20134228187919462</v>
      </c>
      <c r="J104" s="5">
        <v>7082</v>
      </c>
      <c r="K104" s="6">
        <v>0.14952915839702716</v>
      </c>
      <c r="L104" s="5">
        <v>27386</v>
      </c>
      <c r="M104" s="6">
        <v>0.14094844002511606</v>
      </c>
    </row>
    <row r="105" spans="1:13" ht="15.75" thickBot="1" x14ac:dyDescent="0.3">
      <c r="A105" s="4" t="s">
        <v>54</v>
      </c>
      <c r="B105" s="7">
        <v>6070</v>
      </c>
      <c r="C105" s="8">
        <v>0.12818617616624078</v>
      </c>
      <c r="D105" s="7">
        <v>11199</v>
      </c>
      <c r="E105" s="8">
        <v>0.12381152434440366</v>
      </c>
      <c r="F105" s="7">
        <v>901</v>
      </c>
      <c r="G105" s="8">
        <v>0.12026161238654565</v>
      </c>
      <c r="H105" s="7">
        <v>109</v>
      </c>
      <c r="I105" s="8">
        <v>6.6503965832824891E-2</v>
      </c>
      <c r="J105" s="7">
        <v>6064</v>
      </c>
      <c r="K105" s="8">
        <v>0.12803513365145053</v>
      </c>
      <c r="L105" s="7">
        <v>24343</v>
      </c>
      <c r="M105" s="8">
        <v>0.12528693038528446</v>
      </c>
    </row>
    <row r="106" spans="1:13" ht="15.75" thickBot="1" x14ac:dyDescent="0.3">
      <c r="A106" s="4" t="s">
        <v>55</v>
      </c>
      <c r="B106" s="5">
        <v>7010</v>
      </c>
      <c r="C106" s="6">
        <v>0.14803708318374759</v>
      </c>
      <c r="D106" s="5">
        <v>10242</v>
      </c>
      <c r="E106" s="6">
        <v>0.11323132711272278</v>
      </c>
      <c r="F106" s="5">
        <v>711</v>
      </c>
      <c r="G106" s="6">
        <v>9.4901227976508268E-2</v>
      </c>
      <c r="H106" s="5">
        <v>158</v>
      </c>
      <c r="I106" s="6">
        <v>9.6400244051250764E-2</v>
      </c>
      <c r="J106" s="5">
        <v>5293</v>
      </c>
      <c r="K106" s="6">
        <v>0.11175626029306195</v>
      </c>
      <c r="L106" s="5">
        <v>23414</v>
      </c>
      <c r="M106" s="6">
        <v>0.12050561508610486</v>
      </c>
    </row>
    <row r="107" spans="1:13" ht="15.75" thickBot="1" x14ac:dyDescent="0.3">
      <c r="A107" s="4" t="s">
        <v>56</v>
      </c>
      <c r="B107" s="7">
        <v>10424</v>
      </c>
      <c r="C107" s="8">
        <v>0.22013388803243722</v>
      </c>
      <c r="D107" s="7">
        <v>20060</v>
      </c>
      <c r="E107" s="8">
        <v>0.22177508512802369</v>
      </c>
      <c r="F107" s="7">
        <v>2212</v>
      </c>
      <c r="G107" s="8">
        <v>0.29524826481580352</v>
      </c>
      <c r="H107" s="7">
        <v>262</v>
      </c>
      <c r="I107" s="8">
        <v>0.15985356924954242</v>
      </c>
      <c r="J107" s="7">
        <v>10686</v>
      </c>
      <c r="K107" s="8">
        <v>0.22562391790887207</v>
      </c>
      <c r="L107" s="7">
        <v>43644</v>
      </c>
      <c r="M107" s="8">
        <v>0.22462403112744339</v>
      </c>
    </row>
    <row r="108" spans="1:13" ht="15.75" thickBot="1" x14ac:dyDescent="0.3">
      <c r="A108" s="4" t="s">
        <v>6</v>
      </c>
      <c r="B108" s="9">
        <v>47353</v>
      </c>
      <c r="C108" s="10">
        <v>1</v>
      </c>
      <c r="D108" s="9">
        <v>90452</v>
      </c>
      <c r="E108" s="10">
        <v>1</v>
      </c>
      <c r="F108" s="9">
        <v>7492</v>
      </c>
      <c r="G108" s="10">
        <v>1</v>
      </c>
      <c r="H108" s="9">
        <v>1639</v>
      </c>
      <c r="I108" s="10">
        <v>1</v>
      </c>
      <c r="J108" s="9">
        <v>47362</v>
      </c>
      <c r="K108" s="10">
        <v>1</v>
      </c>
      <c r="L108" s="9">
        <v>194298</v>
      </c>
      <c r="M108" s="10">
        <v>1</v>
      </c>
    </row>
    <row r="109" spans="1:13" x14ac:dyDescent="0.25">
      <c r="A109" s="42" t="s">
        <v>13</v>
      </c>
      <c r="B109" s="42"/>
      <c r="C109" s="42"/>
      <c r="D109" s="42"/>
      <c r="E109" s="42"/>
      <c r="F109" s="42"/>
      <c r="G109" s="42"/>
      <c r="H109" s="42"/>
      <c r="I109" s="42"/>
      <c r="J109" s="42"/>
      <c r="K109" s="42"/>
      <c r="L109" s="42"/>
      <c r="M109" s="42"/>
    </row>
    <row r="110" spans="1:13" x14ac:dyDescent="0.25">
      <c r="A110" s="43" t="s">
        <v>14</v>
      </c>
      <c r="B110" s="43"/>
      <c r="C110" s="43"/>
      <c r="D110" s="43"/>
      <c r="E110" s="43"/>
      <c r="F110" s="43"/>
      <c r="G110" s="43"/>
      <c r="H110" s="43"/>
      <c r="I110" s="43"/>
      <c r="J110" s="43"/>
      <c r="K110" s="43"/>
      <c r="L110" s="43"/>
      <c r="M110" s="43"/>
    </row>
    <row r="111" spans="1:13" ht="15" customHeight="1" x14ac:dyDescent="0.25">
      <c r="A111" s="44" t="s">
        <v>15</v>
      </c>
      <c r="B111" s="44"/>
      <c r="C111" s="44"/>
      <c r="D111" s="44"/>
      <c r="E111" s="44"/>
      <c r="F111" s="44"/>
      <c r="G111" s="44"/>
      <c r="H111" s="44"/>
      <c r="I111" s="44"/>
      <c r="J111" s="44"/>
      <c r="K111" s="44"/>
      <c r="L111" s="44"/>
      <c r="M111" s="44"/>
    </row>
    <row r="112" spans="1:13" ht="36" customHeight="1" x14ac:dyDescent="0.25">
      <c r="A112" s="44" t="s">
        <v>22</v>
      </c>
      <c r="B112" s="44"/>
      <c r="C112" s="44"/>
      <c r="D112" s="44"/>
      <c r="E112" s="44"/>
      <c r="F112" s="44"/>
      <c r="G112" s="44"/>
      <c r="H112" s="44"/>
      <c r="I112" s="44"/>
      <c r="J112" s="44"/>
      <c r="K112" s="44"/>
      <c r="L112" s="44"/>
      <c r="M112" s="44"/>
    </row>
    <row r="113" spans="1:13" ht="24" x14ac:dyDescent="0.4">
      <c r="A113" s="29"/>
      <c r="B113" s="1"/>
      <c r="C113" s="1"/>
      <c r="D113" s="1"/>
      <c r="E113" s="1"/>
      <c r="F113" s="1"/>
      <c r="G113" s="1"/>
      <c r="H113" s="1"/>
      <c r="I113" s="1"/>
      <c r="J113" s="1"/>
      <c r="K113" s="1"/>
      <c r="L113" s="1"/>
      <c r="M113" s="1"/>
    </row>
    <row r="114" spans="1:13" ht="9.75" customHeight="1" x14ac:dyDescent="0.25">
      <c r="A114" s="29"/>
      <c r="B114" s="17"/>
      <c r="C114" s="17"/>
      <c r="D114" s="17"/>
      <c r="E114" s="17"/>
      <c r="F114" s="16"/>
      <c r="G114" s="16"/>
      <c r="H114" s="16"/>
      <c r="I114" s="16"/>
      <c r="J114" s="16"/>
      <c r="K114" s="16"/>
      <c r="L114" s="16"/>
      <c r="M114" s="16"/>
    </row>
    <row r="115" spans="1:13" ht="29.25" customHeight="1" x14ac:dyDescent="0.25">
      <c r="A115" s="47" t="s">
        <v>89</v>
      </c>
      <c r="B115" s="47"/>
      <c r="C115" s="47"/>
      <c r="D115" s="47"/>
      <c r="E115" s="47"/>
      <c r="F115" s="47"/>
      <c r="G115" s="47"/>
      <c r="H115" s="47"/>
      <c r="I115" s="47"/>
      <c r="J115" s="47"/>
      <c r="K115" s="47"/>
      <c r="L115" s="47"/>
      <c r="M115" s="47"/>
    </row>
    <row r="116" spans="1:13" ht="28.5" customHeight="1" thickBot="1" x14ac:dyDescent="0.3">
      <c r="A116" s="51" t="s">
        <v>57</v>
      </c>
      <c r="B116" s="45" t="s">
        <v>17</v>
      </c>
      <c r="C116" s="46"/>
      <c r="D116" s="45" t="s">
        <v>18</v>
      </c>
      <c r="E116" s="46"/>
      <c r="F116" s="45" t="s">
        <v>19</v>
      </c>
      <c r="G116" s="46"/>
      <c r="H116" s="45" t="s">
        <v>20</v>
      </c>
      <c r="I116" s="46"/>
      <c r="J116" s="45" t="s">
        <v>21</v>
      </c>
      <c r="K116" s="46"/>
      <c r="L116" s="45" t="s">
        <v>6</v>
      </c>
      <c r="M116" s="46"/>
    </row>
    <row r="117" spans="1:13" ht="15.75" thickBot="1" x14ac:dyDescent="0.3">
      <c r="A117" s="46"/>
      <c r="B117" s="2" t="s">
        <v>1</v>
      </c>
      <c r="C117" s="2" t="s">
        <v>2</v>
      </c>
      <c r="D117" s="2" t="s">
        <v>1</v>
      </c>
      <c r="E117" s="2" t="s">
        <v>2</v>
      </c>
      <c r="F117" s="2" t="s">
        <v>1</v>
      </c>
      <c r="G117" s="2" t="s">
        <v>2</v>
      </c>
      <c r="H117" s="2" t="s">
        <v>1</v>
      </c>
      <c r="I117" s="2" t="s">
        <v>2</v>
      </c>
      <c r="J117" s="2" t="s">
        <v>1</v>
      </c>
      <c r="K117" s="2" t="s">
        <v>2</v>
      </c>
      <c r="L117" s="2" t="s">
        <v>1</v>
      </c>
      <c r="M117" s="2" t="s">
        <v>2</v>
      </c>
    </row>
    <row r="118" spans="1:13" ht="15.75" thickBot="1" x14ac:dyDescent="0.3">
      <c r="A118" s="4" t="s">
        <v>58</v>
      </c>
      <c r="B118" s="7">
        <v>23849</v>
      </c>
      <c r="C118" s="12">
        <v>0.50364285261757435</v>
      </c>
      <c r="D118" s="7">
        <v>48951</v>
      </c>
      <c r="E118" s="12">
        <v>0.54118206341484987</v>
      </c>
      <c r="F118" s="7">
        <v>3668</v>
      </c>
      <c r="G118" s="12">
        <v>0.48958889482114254</v>
      </c>
      <c r="H118" s="7">
        <v>1110</v>
      </c>
      <c r="I118" s="12">
        <v>0.67724222086638197</v>
      </c>
      <c r="J118" s="7">
        <v>25319</v>
      </c>
      <c r="K118" s="12">
        <v>0.53458468814661542</v>
      </c>
      <c r="L118" s="7">
        <v>102897</v>
      </c>
      <c r="M118" s="12">
        <v>0.52958342340116726</v>
      </c>
    </row>
    <row r="119" spans="1:13" ht="15.75" thickBot="1" x14ac:dyDescent="0.3">
      <c r="A119" s="4">
        <v>1</v>
      </c>
      <c r="B119" s="5">
        <v>144</v>
      </c>
      <c r="C119" s="14">
        <v>3.0409900111925325E-3</v>
      </c>
      <c r="D119" s="5">
        <v>248</v>
      </c>
      <c r="E119" s="14">
        <v>2.7417856984920182E-3</v>
      </c>
      <c r="F119" s="5">
        <v>20</v>
      </c>
      <c r="G119" s="14">
        <v>2.6695141484249867E-3</v>
      </c>
      <c r="H119" s="5">
        <v>0</v>
      </c>
      <c r="I119" s="14">
        <v>0</v>
      </c>
      <c r="J119" s="5">
        <v>105</v>
      </c>
      <c r="K119" s="14">
        <v>2.2169671888856044E-3</v>
      </c>
      <c r="L119" s="5">
        <v>517</v>
      </c>
      <c r="M119" s="14">
        <v>2.660861151427189E-3</v>
      </c>
    </row>
    <row r="120" spans="1:13" ht="15.75" thickBot="1" x14ac:dyDescent="0.3">
      <c r="A120" s="4">
        <v>2</v>
      </c>
      <c r="B120" s="7">
        <v>760</v>
      </c>
      <c r="C120" s="12">
        <v>1.6049669503516144E-2</v>
      </c>
      <c r="D120" s="7">
        <v>1111</v>
      </c>
      <c r="E120" s="12">
        <v>1.2282757705744482E-2</v>
      </c>
      <c r="F120" s="7">
        <v>105</v>
      </c>
      <c r="G120" s="12">
        <v>1.4014949279231179E-2</v>
      </c>
      <c r="H120" s="7">
        <v>19</v>
      </c>
      <c r="I120" s="12">
        <v>1.1592434411226357E-2</v>
      </c>
      <c r="J120" s="7">
        <v>780</v>
      </c>
      <c r="K120" s="12">
        <v>1.6468899117435921E-2</v>
      </c>
      <c r="L120" s="7">
        <v>2775</v>
      </c>
      <c r="M120" s="12">
        <v>1.4282185097118857E-2</v>
      </c>
    </row>
    <row r="121" spans="1:13" ht="15.75" thickBot="1" x14ac:dyDescent="0.3">
      <c r="A121" s="4">
        <v>3</v>
      </c>
      <c r="B121" s="5">
        <v>271</v>
      </c>
      <c r="C121" s="14">
        <v>5.7229742571748357E-3</v>
      </c>
      <c r="D121" s="5">
        <v>321</v>
      </c>
      <c r="E121" s="14">
        <v>3.5488435855481359E-3</v>
      </c>
      <c r="F121" s="5">
        <v>34</v>
      </c>
      <c r="G121" s="14">
        <v>4.5381740523224769E-3</v>
      </c>
      <c r="H121" s="5">
        <v>6</v>
      </c>
      <c r="I121" s="14">
        <v>3.6607687614399025E-3</v>
      </c>
      <c r="J121" s="5">
        <v>194</v>
      </c>
      <c r="K121" s="14">
        <v>4.0961108061314975E-3</v>
      </c>
      <c r="L121" s="5">
        <v>826</v>
      </c>
      <c r="M121" s="14">
        <v>4.2512017622415056E-3</v>
      </c>
    </row>
    <row r="122" spans="1:13" ht="15.75" thickBot="1" x14ac:dyDescent="0.3">
      <c r="A122" s="4">
        <v>4</v>
      </c>
      <c r="B122" s="7">
        <v>3606</v>
      </c>
      <c r="C122" s="12">
        <v>7.6151458196946339E-2</v>
      </c>
      <c r="D122" s="7">
        <v>8252</v>
      </c>
      <c r="E122" s="12">
        <v>9.1230707999823121E-2</v>
      </c>
      <c r="F122" s="7">
        <v>620</v>
      </c>
      <c r="G122" s="12">
        <v>8.2754938601174596E-2</v>
      </c>
      <c r="H122" s="7">
        <v>93</v>
      </c>
      <c r="I122" s="12">
        <v>5.6741915802318486E-2</v>
      </c>
      <c r="J122" s="7">
        <v>3233</v>
      </c>
      <c r="K122" s="12">
        <v>6.8261475444449132E-2</v>
      </c>
      <c r="L122" s="7">
        <v>15804</v>
      </c>
      <c r="M122" s="12">
        <v>8.1338974153105023E-2</v>
      </c>
    </row>
    <row r="123" spans="1:13" ht="15.75" thickBot="1" x14ac:dyDescent="0.3">
      <c r="A123" s="4">
        <v>5</v>
      </c>
      <c r="B123" s="5">
        <v>5793</v>
      </c>
      <c r="C123" s="14">
        <v>0.12233649399193293</v>
      </c>
      <c r="D123" s="5">
        <v>7147</v>
      </c>
      <c r="E123" s="14">
        <v>7.9014283819042144E-2</v>
      </c>
      <c r="F123" s="5">
        <v>454</v>
      </c>
      <c r="G123" s="14">
        <v>6.0597971169247193E-2</v>
      </c>
      <c r="H123" s="5">
        <v>71</v>
      </c>
      <c r="I123" s="14">
        <v>4.3319097010372183E-2</v>
      </c>
      <c r="J123" s="5">
        <v>5022</v>
      </c>
      <c r="K123" s="14">
        <v>0.10603437354841434</v>
      </c>
      <c r="L123" s="5">
        <v>18487</v>
      </c>
      <c r="M123" s="14">
        <v>9.5147659780337415E-2</v>
      </c>
    </row>
    <row r="124" spans="1:13" ht="15.75" thickBot="1" x14ac:dyDescent="0.3">
      <c r="A124" s="4">
        <v>6</v>
      </c>
      <c r="B124" s="7">
        <v>1030</v>
      </c>
      <c r="C124" s="12">
        <v>2.1751525774502144E-2</v>
      </c>
      <c r="D124" s="7">
        <v>2056</v>
      </c>
      <c r="E124" s="12">
        <v>2.2730287887498344E-2</v>
      </c>
      <c r="F124" s="7">
        <v>213</v>
      </c>
      <c r="G124" s="12">
        <v>2.8430325680726107E-2</v>
      </c>
      <c r="H124" s="7">
        <v>25</v>
      </c>
      <c r="I124" s="12">
        <v>1.5253203172666261E-2</v>
      </c>
      <c r="J124" s="7">
        <v>1118</v>
      </c>
      <c r="K124" s="12">
        <v>2.3605422068324819E-2</v>
      </c>
      <c r="L124" s="7">
        <v>4442</v>
      </c>
      <c r="M124" s="12">
        <v>2.2861789622126837E-2</v>
      </c>
    </row>
    <row r="125" spans="1:13" ht="15.75" thickBot="1" x14ac:dyDescent="0.3">
      <c r="A125" s="4">
        <v>7</v>
      </c>
      <c r="B125" s="5">
        <v>74</v>
      </c>
      <c r="C125" s="14">
        <v>1.5627309779739404E-3</v>
      </c>
      <c r="D125" s="5">
        <v>72</v>
      </c>
      <c r="E125" s="14">
        <v>7.960022995621988E-4</v>
      </c>
      <c r="F125" s="5">
        <v>10</v>
      </c>
      <c r="G125" s="14">
        <v>1.3347570742124934E-3</v>
      </c>
      <c r="H125" s="5">
        <v>4</v>
      </c>
      <c r="I125" s="14">
        <v>2.4405125076266015E-3</v>
      </c>
      <c r="J125" s="5">
        <v>56</v>
      </c>
      <c r="K125" s="14">
        <v>1.182382500738989E-3</v>
      </c>
      <c r="L125" s="5">
        <v>216</v>
      </c>
      <c r="M125" s="14">
        <v>1.111694407559522E-3</v>
      </c>
    </row>
    <row r="126" spans="1:13" ht="15.75" thickBot="1" x14ac:dyDescent="0.3">
      <c r="A126" s="4">
        <v>8</v>
      </c>
      <c r="B126" s="7">
        <v>3519</v>
      </c>
      <c r="C126" s="12">
        <v>7.4314193398517525E-2</v>
      </c>
      <c r="D126" s="7">
        <v>7974</v>
      </c>
      <c r="E126" s="12">
        <v>8.8157254676513516E-2</v>
      </c>
      <c r="F126" s="7">
        <v>748</v>
      </c>
      <c r="G126" s="12">
        <v>9.9839829151094503E-2</v>
      </c>
      <c r="H126" s="7">
        <v>128</v>
      </c>
      <c r="I126" s="12">
        <v>7.8096400244051248E-2</v>
      </c>
      <c r="J126" s="7">
        <v>3223</v>
      </c>
      <c r="K126" s="12">
        <v>6.8050335712174309E-2</v>
      </c>
      <c r="L126" s="7">
        <v>15592</v>
      </c>
      <c r="M126" s="12">
        <v>8.0247866679018814E-2</v>
      </c>
    </row>
    <row r="127" spans="1:13" ht="15.75" thickBot="1" x14ac:dyDescent="0.3">
      <c r="A127" s="4">
        <v>9</v>
      </c>
      <c r="B127" s="5">
        <v>539</v>
      </c>
      <c r="C127" s="14">
        <v>1.138259455578316E-2</v>
      </c>
      <c r="D127" s="5">
        <v>1112</v>
      </c>
      <c r="E127" s="14">
        <v>1.2293813293238403E-2</v>
      </c>
      <c r="F127" s="5">
        <v>44</v>
      </c>
      <c r="G127" s="14">
        <v>5.8729311265349705E-3</v>
      </c>
      <c r="H127" s="5">
        <v>14</v>
      </c>
      <c r="I127" s="14">
        <v>8.5417937766931046E-3</v>
      </c>
      <c r="J127" s="5">
        <v>479</v>
      </c>
      <c r="K127" s="14">
        <v>1.0113593175963853E-2</v>
      </c>
      <c r="L127" s="5">
        <v>2188</v>
      </c>
      <c r="M127" s="14">
        <v>1.1261052609908491E-2</v>
      </c>
    </row>
    <row r="128" spans="1:13" ht="15.75" thickBot="1" x14ac:dyDescent="0.3">
      <c r="A128" s="4">
        <v>10</v>
      </c>
      <c r="B128" s="7">
        <v>7406</v>
      </c>
      <c r="C128" s="12">
        <v>0.15639980571452708</v>
      </c>
      <c r="D128" s="7">
        <v>12676</v>
      </c>
      <c r="E128" s="12">
        <v>0.14014062707292266</v>
      </c>
      <c r="F128" s="7">
        <v>1514</v>
      </c>
      <c r="G128" s="12">
        <v>0.2020822210357715</v>
      </c>
      <c r="H128" s="7">
        <v>163</v>
      </c>
      <c r="I128" s="12">
        <v>9.9450884685784016E-2</v>
      </c>
      <c r="J128" s="7">
        <v>7309</v>
      </c>
      <c r="K128" s="12">
        <v>0.15432203031966554</v>
      </c>
      <c r="L128" s="7">
        <v>29068</v>
      </c>
      <c r="M128" s="12">
        <v>0.149605245550649</v>
      </c>
    </row>
    <row r="129" spans="1:13" ht="15.75" thickBot="1" x14ac:dyDescent="0.3">
      <c r="A129" s="4">
        <v>11</v>
      </c>
      <c r="B129" s="5">
        <v>103</v>
      </c>
      <c r="C129" s="14">
        <v>2.175152577450214E-3</v>
      </c>
      <c r="D129" s="5">
        <v>110</v>
      </c>
      <c r="E129" s="14">
        <v>1.216114624331137E-3</v>
      </c>
      <c r="F129" s="5">
        <v>9</v>
      </c>
      <c r="G129" s="14">
        <v>1.2012813667912441E-3</v>
      </c>
      <c r="H129" s="5">
        <v>1</v>
      </c>
      <c r="I129" s="14">
        <v>6.1012812690665037E-4</v>
      </c>
      <c r="J129" s="5">
        <v>176</v>
      </c>
      <c r="K129" s="14">
        <v>3.7160592880368225E-3</v>
      </c>
      <c r="L129" s="5">
        <v>399</v>
      </c>
      <c r="M129" s="14">
        <v>2.0535466139641172E-3</v>
      </c>
    </row>
    <row r="130" spans="1:13" ht="15.75" thickBot="1" x14ac:dyDescent="0.3">
      <c r="A130" s="4">
        <v>12</v>
      </c>
      <c r="B130" s="7">
        <v>229</v>
      </c>
      <c r="C130" s="12">
        <v>4.8360188372436799E-3</v>
      </c>
      <c r="D130" s="7">
        <v>367</v>
      </c>
      <c r="E130" s="12">
        <v>4.0574006102684296E-3</v>
      </c>
      <c r="F130" s="7">
        <v>47</v>
      </c>
      <c r="G130" s="12">
        <v>6.2733582487987183E-3</v>
      </c>
      <c r="H130" s="7">
        <v>4</v>
      </c>
      <c r="I130" s="12">
        <v>2.4405125076266015E-3</v>
      </c>
      <c r="J130" s="7">
        <v>313</v>
      </c>
      <c r="K130" s="12">
        <v>6.6086736202018489E-3</v>
      </c>
      <c r="L130" s="7">
        <v>960</v>
      </c>
      <c r="M130" s="12">
        <v>4.940864033597875E-3</v>
      </c>
    </row>
    <row r="131" spans="1:13" ht="15.75" thickBot="1" x14ac:dyDescent="0.3">
      <c r="A131" s="4">
        <v>13</v>
      </c>
      <c r="B131" s="5">
        <v>1</v>
      </c>
      <c r="C131" s="14">
        <v>2.1117986188837032E-5</v>
      </c>
      <c r="D131" s="5">
        <v>3</v>
      </c>
      <c r="E131" s="14">
        <v>3.3166762481758281E-5</v>
      </c>
      <c r="F131" s="5">
        <v>0</v>
      </c>
      <c r="G131" s="14">
        <v>0</v>
      </c>
      <c r="H131" s="5">
        <v>0</v>
      </c>
      <c r="I131" s="14">
        <v>0</v>
      </c>
      <c r="J131" s="5">
        <v>2</v>
      </c>
      <c r="K131" s="14">
        <v>4.2227946454963895E-5</v>
      </c>
      <c r="L131" s="5">
        <v>6</v>
      </c>
      <c r="M131" s="14">
        <v>3.0880400209986722E-5</v>
      </c>
    </row>
    <row r="132" spans="1:13" ht="15.75" thickBot="1" x14ac:dyDescent="0.3">
      <c r="A132" s="4">
        <v>14</v>
      </c>
      <c r="B132" s="7">
        <v>9</v>
      </c>
      <c r="C132" s="12">
        <v>1.9006187569953328E-4</v>
      </c>
      <c r="D132" s="7">
        <v>25</v>
      </c>
      <c r="E132" s="12">
        <v>2.7638968734798564E-4</v>
      </c>
      <c r="F132" s="7">
        <v>2</v>
      </c>
      <c r="G132" s="12">
        <v>2.669514148424987E-4</v>
      </c>
      <c r="H132" s="7">
        <v>1</v>
      </c>
      <c r="I132" s="12">
        <v>6.1012812690665037E-4</v>
      </c>
      <c r="J132" s="7">
        <v>16</v>
      </c>
      <c r="K132" s="12">
        <v>3.3782357163971116E-4</v>
      </c>
      <c r="L132" s="7">
        <v>53</v>
      </c>
      <c r="M132" s="12">
        <v>2.7277686852154935E-4</v>
      </c>
    </row>
    <row r="133" spans="1:13" ht="15.75" thickBot="1" x14ac:dyDescent="0.3">
      <c r="A133" s="4">
        <v>15</v>
      </c>
      <c r="B133" s="5">
        <v>0</v>
      </c>
      <c r="C133" s="14">
        <v>0</v>
      </c>
      <c r="D133" s="5">
        <v>2</v>
      </c>
      <c r="E133" s="14">
        <v>2.2111174987838854E-5</v>
      </c>
      <c r="F133" s="5">
        <v>1</v>
      </c>
      <c r="G133" s="14">
        <v>1.3347570742124935E-4</v>
      </c>
      <c r="H133" s="5">
        <v>0</v>
      </c>
      <c r="I133" s="14">
        <v>0</v>
      </c>
      <c r="J133" s="5">
        <v>2</v>
      </c>
      <c r="K133" s="14">
        <v>4.2227946454963895E-5</v>
      </c>
      <c r="L133" s="5">
        <v>5</v>
      </c>
      <c r="M133" s="14">
        <v>2.5733666841655604E-5</v>
      </c>
    </row>
    <row r="134" spans="1:13" ht="15.75" thickBot="1" x14ac:dyDescent="0.3">
      <c r="A134" s="4">
        <v>16</v>
      </c>
      <c r="B134" s="7">
        <v>2</v>
      </c>
      <c r="C134" s="12">
        <v>4.2235972377674065E-5</v>
      </c>
      <c r="D134" s="7">
        <v>5</v>
      </c>
      <c r="E134" s="12">
        <v>5.5277937469597135E-5</v>
      </c>
      <c r="F134" s="7">
        <v>0</v>
      </c>
      <c r="G134" s="12">
        <v>0</v>
      </c>
      <c r="H134" s="7">
        <v>0</v>
      </c>
      <c r="I134" s="12">
        <v>0</v>
      </c>
      <c r="J134" s="7">
        <v>2</v>
      </c>
      <c r="K134" s="12">
        <v>4.2227946454963895E-5</v>
      </c>
      <c r="L134" s="7">
        <v>9</v>
      </c>
      <c r="M134" s="12">
        <v>4.6320600314980082E-5</v>
      </c>
    </row>
    <row r="135" spans="1:13" ht="15.75" thickBot="1" x14ac:dyDescent="0.3">
      <c r="A135" s="4">
        <v>17</v>
      </c>
      <c r="B135" s="5">
        <v>0</v>
      </c>
      <c r="C135" s="14">
        <v>0</v>
      </c>
      <c r="D135" s="5">
        <v>0</v>
      </c>
      <c r="E135" s="14">
        <v>0</v>
      </c>
      <c r="F135" s="5">
        <v>0</v>
      </c>
      <c r="G135" s="14">
        <v>0</v>
      </c>
      <c r="H135" s="5">
        <v>0</v>
      </c>
      <c r="I135" s="14">
        <v>0</v>
      </c>
      <c r="J135" s="5">
        <v>1</v>
      </c>
      <c r="K135" s="14">
        <v>2.1113973227481948E-5</v>
      </c>
      <c r="L135" s="5">
        <v>1</v>
      </c>
      <c r="M135" s="14">
        <v>5.1467333683311205E-6</v>
      </c>
    </row>
    <row r="136" spans="1:13" ht="15.75" thickBot="1" x14ac:dyDescent="0.3">
      <c r="A136" s="4">
        <v>18</v>
      </c>
      <c r="B136" s="7">
        <v>1</v>
      </c>
      <c r="C136" s="12">
        <v>2.1117986188837032E-5</v>
      </c>
      <c r="D136" s="7">
        <v>2</v>
      </c>
      <c r="E136" s="12">
        <v>2.2111174987838854E-5</v>
      </c>
      <c r="F136" s="7">
        <v>0</v>
      </c>
      <c r="G136" s="12">
        <v>0</v>
      </c>
      <c r="H136" s="7">
        <v>0</v>
      </c>
      <c r="I136" s="12">
        <v>0</v>
      </c>
      <c r="J136" s="7">
        <v>5</v>
      </c>
      <c r="K136" s="12">
        <v>1.0556986613740974E-4</v>
      </c>
      <c r="L136" s="7">
        <v>8</v>
      </c>
      <c r="M136" s="12">
        <v>4.1173866946648964E-5</v>
      </c>
    </row>
    <row r="137" spans="1:13" ht="15.75" thickBot="1" x14ac:dyDescent="0.3">
      <c r="A137" s="4">
        <v>19</v>
      </c>
      <c r="B137" s="5">
        <v>2</v>
      </c>
      <c r="C137" s="14">
        <v>4.2235972377674065E-5</v>
      </c>
      <c r="D137" s="5">
        <v>2</v>
      </c>
      <c r="E137" s="14">
        <v>2.2111174987838854E-5</v>
      </c>
      <c r="F137" s="5">
        <v>0</v>
      </c>
      <c r="G137" s="14">
        <v>0</v>
      </c>
      <c r="H137" s="5">
        <v>0</v>
      </c>
      <c r="I137" s="14">
        <v>0</v>
      </c>
      <c r="J137" s="5">
        <v>1</v>
      </c>
      <c r="K137" s="14">
        <v>2.1113973227481948E-5</v>
      </c>
      <c r="L137" s="5">
        <v>5</v>
      </c>
      <c r="M137" s="14">
        <v>2.5733666841655604E-5</v>
      </c>
    </row>
    <row r="138" spans="1:13" ht="15.75" thickBot="1" x14ac:dyDescent="0.3">
      <c r="A138" s="4">
        <v>20</v>
      </c>
      <c r="B138" s="7">
        <v>3</v>
      </c>
      <c r="C138" s="12">
        <v>6.3353958566511094E-5</v>
      </c>
      <c r="D138" s="7">
        <v>3</v>
      </c>
      <c r="E138" s="12">
        <v>3.3166762481758281E-5</v>
      </c>
      <c r="F138" s="7">
        <v>1</v>
      </c>
      <c r="G138" s="12">
        <v>1.3347570742124935E-4</v>
      </c>
      <c r="H138" s="7">
        <v>0</v>
      </c>
      <c r="I138" s="12">
        <v>0</v>
      </c>
      <c r="J138" s="7">
        <v>2</v>
      </c>
      <c r="K138" s="12">
        <v>4.2227946454963895E-5</v>
      </c>
      <c r="L138" s="7">
        <v>9</v>
      </c>
      <c r="M138" s="12">
        <v>4.6320600314980082E-5</v>
      </c>
    </row>
    <row r="139" spans="1:13" ht="15.75" thickBot="1" x14ac:dyDescent="0.3">
      <c r="A139" s="4">
        <v>22</v>
      </c>
      <c r="B139" s="5">
        <v>1</v>
      </c>
      <c r="C139" s="14">
        <v>2.1117986188837032E-5</v>
      </c>
      <c r="D139" s="5">
        <v>0</v>
      </c>
      <c r="E139" s="14">
        <v>0</v>
      </c>
      <c r="F139" s="5">
        <v>0</v>
      </c>
      <c r="G139" s="14">
        <v>0</v>
      </c>
      <c r="H139" s="5">
        <v>0</v>
      </c>
      <c r="I139" s="14">
        <v>0</v>
      </c>
      <c r="J139" s="5">
        <v>0</v>
      </c>
      <c r="K139" s="14">
        <v>0</v>
      </c>
      <c r="L139" s="5">
        <v>1</v>
      </c>
      <c r="M139" s="14">
        <v>5.1467333683311205E-6</v>
      </c>
    </row>
    <row r="140" spans="1:13" ht="15.75" thickBot="1" x14ac:dyDescent="0.3">
      <c r="A140" s="4">
        <v>23</v>
      </c>
      <c r="B140" s="7">
        <v>6</v>
      </c>
      <c r="C140" s="12">
        <v>1.2670791713302219E-4</v>
      </c>
      <c r="D140" s="7">
        <v>7</v>
      </c>
      <c r="E140" s="12">
        <v>7.7389112457435983E-5</v>
      </c>
      <c r="F140" s="7">
        <v>0</v>
      </c>
      <c r="G140" s="12">
        <v>0</v>
      </c>
      <c r="H140" s="7">
        <v>0</v>
      </c>
      <c r="I140" s="12">
        <v>0</v>
      </c>
      <c r="J140" s="7">
        <v>2</v>
      </c>
      <c r="K140" s="12">
        <v>4.2227946454963895E-5</v>
      </c>
      <c r="L140" s="7">
        <v>15</v>
      </c>
      <c r="M140" s="12">
        <v>7.7201000524966797E-5</v>
      </c>
    </row>
    <row r="141" spans="1:13" ht="15.75" thickBot="1" x14ac:dyDescent="0.3">
      <c r="A141" s="4">
        <v>24</v>
      </c>
      <c r="B141" s="5">
        <v>1</v>
      </c>
      <c r="C141" s="14">
        <v>2.1117986188837032E-5</v>
      </c>
      <c r="D141" s="5">
        <v>0</v>
      </c>
      <c r="E141" s="14">
        <v>0</v>
      </c>
      <c r="F141" s="5">
        <v>0</v>
      </c>
      <c r="G141" s="14">
        <v>0</v>
      </c>
      <c r="H141" s="5">
        <v>0</v>
      </c>
      <c r="I141" s="14">
        <v>0</v>
      </c>
      <c r="J141" s="5">
        <v>0</v>
      </c>
      <c r="K141" s="14">
        <v>0</v>
      </c>
      <c r="L141" s="5">
        <v>1</v>
      </c>
      <c r="M141" s="14">
        <v>5.1467333683311205E-6</v>
      </c>
    </row>
    <row r="142" spans="1:13" ht="15.75" thickBot="1" x14ac:dyDescent="0.3">
      <c r="A142" s="4">
        <v>25</v>
      </c>
      <c r="B142" s="7">
        <v>0</v>
      </c>
      <c r="C142" s="12">
        <v>0</v>
      </c>
      <c r="D142" s="7">
        <v>1</v>
      </c>
      <c r="E142" s="12">
        <v>1.1055587493919427E-5</v>
      </c>
      <c r="F142" s="7">
        <v>1</v>
      </c>
      <c r="G142" s="12">
        <v>1.3347570742124935E-4</v>
      </c>
      <c r="H142" s="7">
        <v>0</v>
      </c>
      <c r="I142" s="12">
        <v>0</v>
      </c>
      <c r="J142" s="7">
        <v>0</v>
      </c>
      <c r="K142" s="12">
        <v>0</v>
      </c>
      <c r="L142" s="7">
        <v>2</v>
      </c>
      <c r="M142" s="12">
        <v>1.0293466736662241E-5</v>
      </c>
    </row>
    <row r="143" spans="1:13" ht="15.75" thickBot="1" x14ac:dyDescent="0.3">
      <c r="A143" s="4">
        <v>26</v>
      </c>
      <c r="B143" s="5">
        <v>0</v>
      </c>
      <c r="C143" s="14">
        <v>0</v>
      </c>
      <c r="D143" s="5">
        <v>0</v>
      </c>
      <c r="E143" s="14">
        <v>0</v>
      </c>
      <c r="F143" s="5">
        <v>0</v>
      </c>
      <c r="G143" s="14">
        <v>0</v>
      </c>
      <c r="H143" s="5">
        <v>0</v>
      </c>
      <c r="I143" s="14">
        <v>0</v>
      </c>
      <c r="J143" s="5">
        <v>1</v>
      </c>
      <c r="K143" s="14">
        <v>2.1113973227481948E-5</v>
      </c>
      <c r="L143" s="5">
        <v>1</v>
      </c>
      <c r="M143" s="14">
        <v>5.1467333683311205E-6</v>
      </c>
    </row>
    <row r="144" spans="1:13" ht="15.75" thickBot="1" x14ac:dyDescent="0.3">
      <c r="A144" s="4">
        <v>30</v>
      </c>
      <c r="B144" s="7">
        <v>4</v>
      </c>
      <c r="C144" s="12">
        <v>8.447194475534813E-5</v>
      </c>
      <c r="D144" s="7">
        <v>5</v>
      </c>
      <c r="E144" s="12">
        <v>5.5277937469597135E-5</v>
      </c>
      <c r="F144" s="7">
        <v>1</v>
      </c>
      <c r="G144" s="12">
        <v>1.3347570742124935E-4</v>
      </c>
      <c r="H144" s="7">
        <v>0</v>
      </c>
      <c r="I144" s="12">
        <v>0</v>
      </c>
      <c r="J144" s="7">
        <v>1</v>
      </c>
      <c r="K144" s="12">
        <v>2.1113973227481948E-5</v>
      </c>
      <c r="L144" s="7">
        <v>11</v>
      </c>
      <c r="M144" s="12">
        <v>5.6614067051642325E-5</v>
      </c>
    </row>
    <row r="145" spans="1:13" ht="15.75" thickBot="1" x14ac:dyDescent="0.3">
      <c r="A145" s="4" t="s">
        <v>6</v>
      </c>
      <c r="B145" s="9">
        <v>47353</v>
      </c>
      <c r="C145" s="15">
        <v>1</v>
      </c>
      <c r="D145" s="9">
        <v>90452</v>
      </c>
      <c r="E145" s="15">
        <v>1</v>
      </c>
      <c r="F145" s="9">
        <v>7492</v>
      </c>
      <c r="G145" s="15">
        <v>1</v>
      </c>
      <c r="H145" s="9">
        <v>1639</v>
      </c>
      <c r="I145" s="15">
        <v>1</v>
      </c>
      <c r="J145" s="9">
        <v>47362</v>
      </c>
      <c r="K145" s="15">
        <v>1</v>
      </c>
      <c r="L145" s="9">
        <v>194298</v>
      </c>
      <c r="M145" s="15">
        <v>1</v>
      </c>
    </row>
    <row r="146" spans="1:13" x14ac:dyDescent="0.25">
      <c r="A146" s="42" t="s">
        <v>13</v>
      </c>
      <c r="B146" s="42"/>
      <c r="C146" s="42"/>
      <c r="D146" s="42"/>
      <c r="E146" s="42"/>
      <c r="F146" s="42"/>
      <c r="G146" s="42"/>
      <c r="H146" s="42"/>
      <c r="I146" s="42"/>
      <c r="J146" s="42"/>
      <c r="K146" s="42"/>
      <c r="L146" s="42"/>
      <c r="M146" s="42"/>
    </row>
    <row r="147" spans="1:13" x14ac:dyDescent="0.25">
      <c r="A147" s="43" t="s">
        <v>14</v>
      </c>
      <c r="B147" s="43"/>
      <c r="C147" s="43"/>
      <c r="D147" s="43"/>
      <c r="E147" s="43"/>
      <c r="F147" s="43"/>
      <c r="G147" s="43"/>
      <c r="H147" s="43"/>
      <c r="I147" s="43"/>
      <c r="J147" s="43"/>
      <c r="K147" s="43"/>
      <c r="L147" s="43"/>
      <c r="M147" s="43"/>
    </row>
    <row r="148" spans="1:13" ht="15" customHeight="1" x14ac:dyDescent="0.25">
      <c r="A148" s="44" t="s">
        <v>15</v>
      </c>
      <c r="B148" s="44"/>
      <c r="C148" s="44"/>
      <c r="D148" s="44"/>
      <c r="E148" s="44"/>
      <c r="F148" s="44"/>
      <c r="G148" s="44"/>
      <c r="H148" s="44"/>
      <c r="I148" s="44"/>
      <c r="J148" s="44"/>
      <c r="K148" s="44"/>
      <c r="L148" s="44"/>
      <c r="M148" s="44"/>
    </row>
    <row r="149" spans="1:13" ht="31.5" customHeight="1" x14ac:dyDescent="0.25">
      <c r="A149" s="44" t="s">
        <v>22</v>
      </c>
      <c r="B149" s="44"/>
      <c r="C149" s="44"/>
      <c r="D149" s="44"/>
      <c r="E149" s="44"/>
      <c r="F149" s="44"/>
      <c r="G149" s="44"/>
      <c r="H149" s="44"/>
      <c r="I149" s="44"/>
      <c r="J149" s="44"/>
      <c r="K149" s="44"/>
      <c r="L149" s="44"/>
      <c r="M149" s="44"/>
    </row>
    <row r="150" spans="1:13" ht="24" x14ac:dyDescent="0.4">
      <c r="A150" s="29"/>
      <c r="B150" s="1"/>
      <c r="C150" s="1"/>
      <c r="D150" s="1"/>
      <c r="E150" s="1"/>
      <c r="F150" s="1"/>
      <c r="G150" s="1"/>
      <c r="H150" s="1"/>
      <c r="I150" s="1"/>
      <c r="J150" s="1"/>
      <c r="K150" s="1"/>
      <c r="L150" s="1"/>
      <c r="M150" s="1"/>
    </row>
    <row r="151" spans="1:13" ht="24" x14ac:dyDescent="0.25">
      <c r="A151" s="29"/>
      <c r="B151" s="17"/>
      <c r="C151" s="17"/>
      <c r="D151" s="17"/>
      <c r="E151" s="17"/>
      <c r="F151" s="16"/>
      <c r="G151" s="16"/>
      <c r="H151" s="16"/>
      <c r="I151" s="16"/>
      <c r="J151" s="16"/>
      <c r="K151" s="16"/>
      <c r="L151" s="16"/>
      <c r="M151" s="16"/>
    </row>
    <row r="152" spans="1:13" ht="15" customHeight="1" x14ac:dyDescent="0.25">
      <c r="A152" s="47" t="s">
        <v>90</v>
      </c>
      <c r="B152" s="47"/>
      <c r="C152" s="47"/>
      <c r="D152" s="47"/>
      <c r="E152" s="47"/>
      <c r="F152" s="47"/>
      <c r="G152" s="47"/>
      <c r="H152" s="47"/>
      <c r="I152" s="47"/>
      <c r="J152" s="47"/>
      <c r="K152" s="47"/>
      <c r="L152" s="47"/>
      <c r="M152" s="47"/>
    </row>
    <row r="153" spans="1:13" ht="33.75" customHeight="1" thickBot="1" x14ac:dyDescent="0.3">
      <c r="A153" s="51" t="s">
        <v>59</v>
      </c>
      <c r="B153" s="45" t="s">
        <v>17</v>
      </c>
      <c r="C153" s="46"/>
      <c r="D153" s="45" t="s">
        <v>18</v>
      </c>
      <c r="E153" s="46"/>
      <c r="F153" s="45" t="s">
        <v>19</v>
      </c>
      <c r="G153" s="46"/>
      <c r="H153" s="45" t="s">
        <v>20</v>
      </c>
      <c r="I153" s="46"/>
      <c r="J153" s="45" t="s">
        <v>21</v>
      </c>
      <c r="K153" s="46"/>
      <c r="L153" s="45" t="s">
        <v>6</v>
      </c>
      <c r="M153" s="46"/>
    </row>
    <row r="154" spans="1:13" ht="15.75" thickBot="1" x14ac:dyDescent="0.3">
      <c r="A154" s="46"/>
      <c r="B154" s="2" t="s">
        <v>1</v>
      </c>
      <c r="C154" s="2" t="s">
        <v>2</v>
      </c>
      <c r="D154" s="2" t="s">
        <v>1</v>
      </c>
      <c r="E154" s="2" t="s">
        <v>2</v>
      </c>
      <c r="F154" s="2" t="s">
        <v>1</v>
      </c>
      <c r="G154" s="2" t="s">
        <v>2</v>
      </c>
      <c r="H154" s="2" t="s">
        <v>1</v>
      </c>
      <c r="I154" s="2" t="s">
        <v>2</v>
      </c>
      <c r="J154" s="2" t="s">
        <v>1</v>
      </c>
      <c r="K154" s="2" t="s">
        <v>2</v>
      </c>
      <c r="L154" s="2" t="s">
        <v>1</v>
      </c>
      <c r="M154" s="2" t="s">
        <v>2</v>
      </c>
    </row>
    <row r="155" spans="1:13" ht="15.75" thickBot="1" x14ac:dyDescent="0.3">
      <c r="A155" s="4" t="s">
        <v>47</v>
      </c>
      <c r="B155" s="5">
        <v>148</v>
      </c>
      <c r="C155" s="6">
        <v>3.1254619559478807E-3</v>
      </c>
      <c r="D155" s="5">
        <v>195</v>
      </c>
      <c r="E155" s="6">
        <v>2.1558395613142881E-3</v>
      </c>
      <c r="F155" s="5">
        <v>543</v>
      </c>
      <c r="G155" s="6">
        <v>7.247730912973839E-2</v>
      </c>
      <c r="H155" s="5">
        <v>7</v>
      </c>
      <c r="I155" s="6">
        <v>4.2708968883465523E-3</v>
      </c>
      <c r="J155" s="5">
        <v>152</v>
      </c>
      <c r="K155" s="6">
        <v>3.2093239305772559E-3</v>
      </c>
      <c r="L155" s="5">
        <v>1045</v>
      </c>
      <c r="M155" s="6">
        <v>5.3783363699060208E-3</v>
      </c>
    </row>
    <row r="156" spans="1:13" ht="15.75" thickBot="1" x14ac:dyDescent="0.3">
      <c r="A156" s="4" t="s">
        <v>60</v>
      </c>
      <c r="B156" s="7">
        <v>243</v>
      </c>
      <c r="C156" s="8">
        <v>5.1316706438873996E-3</v>
      </c>
      <c r="D156" s="7">
        <v>828</v>
      </c>
      <c r="E156" s="8">
        <v>9.154026444965286E-3</v>
      </c>
      <c r="F156" s="7">
        <v>43</v>
      </c>
      <c r="G156" s="8">
        <v>5.7394554191137212E-3</v>
      </c>
      <c r="H156" s="7">
        <v>11</v>
      </c>
      <c r="I156" s="8">
        <v>6.7114093959731551E-3</v>
      </c>
      <c r="J156" s="7">
        <v>306</v>
      </c>
      <c r="K156" s="8">
        <v>6.4608758076094763E-3</v>
      </c>
      <c r="L156" s="7">
        <v>1431</v>
      </c>
      <c r="M156" s="8">
        <v>7.3649754500818331E-3</v>
      </c>
    </row>
    <row r="157" spans="1:13" ht="15.75" thickBot="1" x14ac:dyDescent="0.3">
      <c r="A157" s="4" t="s">
        <v>61</v>
      </c>
      <c r="B157" s="5">
        <v>46481</v>
      </c>
      <c r="C157" s="6">
        <v>0.98158511604333409</v>
      </c>
      <c r="D157" s="5">
        <v>87404</v>
      </c>
      <c r="E157" s="6">
        <v>0.96630256931853353</v>
      </c>
      <c r="F157" s="5">
        <v>6788</v>
      </c>
      <c r="G157" s="6">
        <v>0.90603310197544051</v>
      </c>
      <c r="H157" s="5">
        <v>1584</v>
      </c>
      <c r="I157" s="6">
        <v>0.96644295302013417</v>
      </c>
      <c r="J157" s="5">
        <v>46333</v>
      </c>
      <c r="K157" s="6">
        <v>0.978273721548921</v>
      </c>
      <c r="L157" s="5">
        <v>188590</v>
      </c>
      <c r="M157" s="6">
        <v>0.97062244593356595</v>
      </c>
    </row>
    <row r="158" spans="1:13" ht="15.75" thickBot="1" x14ac:dyDescent="0.3">
      <c r="A158" s="4" t="s">
        <v>62</v>
      </c>
      <c r="B158" s="7">
        <v>101</v>
      </c>
      <c r="C158" s="8">
        <v>2.1329166050725406E-3</v>
      </c>
      <c r="D158" s="7">
        <v>464</v>
      </c>
      <c r="E158" s="8">
        <v>5.1297925971786141E-3</v>
      </c>
      <c r="F158" s="7">
        <v>34</v>
      </c>
      <c r="G158" s="8">
        <v>4.5381740523224769E-3</v>
      </c>
      <c r="H158" s="7">
        <v>4</v>
      </c>
      <c r="I158" s="8">
        <v>2.4405125076266015E-3</v>
      </c>
      <c r="J158" s="7">
        <v>123</v>
      </c>
      <c r="K158" s="8">
        <v>2.5970187069802799E-3</v>
      </c>
      <c r="L158" s="7">
        <v>726</v>
      </c>
      <c r="M158" s="8">
        <v>3.7365284254083932E-3</v>
      </c>
    </row>
    <row r="159" spans="1:13" ht="15.75" thickBot="1" x14ac:dyDescent="0.3">
      <c r="A159" s="4" t="s">
        <v>63</v>
      </c>
      <c r="B159" s="5">
        <v>35</v>
      </c>
      <c r="C159" s="6">
        <v>7.3912951660929608E-4</v>
      </c>
      <c r="D159" s="5">
        <v>462</v>
      </c>
      <c r="E159" s="6">
        <v>5.1076814221907747E-3</v>
      </c>
      <c r="F159" s="5">
        <v>34</v>
      </c>
      <c r="G159" s="6">
        <v>4.5381740523224769E-3</v>
      </c>
      <c r="H159" s="5">
        <v>18</v>
      </c>
      <c r="I159" s="6">
        <v>1.0982306284319707E-2</v>
      </c>
      <c r="J159" s="5">
        <v>57</v>
      </c>
      <c r="K159" s="6">
        <v>1.203496473966471E-3</v>
      </c>
      <c r="L159" s="5">
        <v>606</v>
      </c>
      <c r="M159" s="6">
        <v>3.1189204212086589E-3</v>
      </c>
    </row>
    <row r="160" spans="1:13" ht="15.75" thickBot="1" x14ac:dyDescent="0.3">
      <c r="A160" s="4" t="s">
        <v>64</v>
      </c>
      <c r="B160" s="7">
        <v>345</v>
      </c>
      <c r="C160" s="8">
        <v>7.2857052351487763E-3</v>
      </c>
      <c r="D160" s="7">
        <v>1099</v>
      </c>
      <c r="E160" s="8">
        <v>1.215009065581745E-2</v>
      </c>
      <c r="F160" s="7">
        <v>50</v>
      </c>
      <c r="G160" s="8">
        <v>6.6737853710624661E-3</v>
      </c>
      <c r="H160" s="7">
        <v>15</v>
      </c>
      <c r="I160" s="8">
        <v>9.1519219035997561E-3</v>
      </c>
      <c r="J160" s="7">
        <v>391</v>
      </c>
      <c r="K160" s="8">
        <v>8.2555635319454413E-3</v>
      </c>
      <c r="L160" s="7">
        <v>1900</v>
      </c>
      <c r="M160" s="8">
        <v>9.778793399829129E-3</v>
      </c>
    </row>
    <row r="161" spans="1:13" ht="15.75" thickBot="1" x14ac:dyDescent="0.3">
      <c r="A161" s="4" t="s">
        <v>6</v>
      </c>
      <c r="B161" s="9">
        <v>47353</v>
      </c>
      <c r="C161" s="10">
        <v>1</v>
      </c>
      <c r="D161" s="9">
        <v>90452</v>
      </c>
      <c r="E161" s="10">
        <v>1</v>
      </c>
      <c r="F161" s="9">
        <v>7492</v>
      </c>
      <c r="G161" s="10">
        <v>1</v>
      </c>
      <c r="H161" s="9">
        <v>1639</v>
      </c>
      <c r="I161" s="10">
        <v>1</v>
      </c>
      <c r="J161" s="9">
        <v>47362</v>
      </c>
      <c r="K161" s="10">
        <v>1</v>
      </c>
      <c r="L161" s="9">
        <v>194298</v>
      </c>
      <c r="M161" s="10">
        <v>1</v>
      </c>
    </row>
    <row r="162" spans="1:13" x14ac:dyDescent="0.25">
      <c r="A162" s="42" t="s">
        <v>13</v>
      </c>
      <c r="B162" s="42"/>
      <c r="C162" s="42"/>
      <c r="D162" s="42"/>
      <c r="E162" s="42"/>
      <c r="F162" s="42"/>
      <c r="G162" s="42"/>
      <c r="H162" s="42"/>
      <c r="I162" s="42"/>
      <c r="J162" s="42"/>
      <c r="K162" s="42"/>
      <c r="L162" s="42"/>
      <c r="M162" s="42"/>
    </row>
    <row r="163" spans="1:13" x14ac:dyDescent="0.25">
      <c r="A163" s="43" t="s">
        <v>14</v>
      </c>
      <c r="B163" s="43"/>
      <c r="C163" s="43"/>
      <c r="D163" s="43"/>
      <c r="E163" s="43"/>
      <c r="F163" s="43"/>
      <c r="G163" s="43"/>
      <c r="H163" s="43"/>
      <c r="I163" s="43"/>
      <c r="J163" s="43"/>
      <c r="K163" s="43"/>
      <c r="L163" s="43"/>
      <c r="M163" s="43"/>
    </row>
    <row r="164" spans="1:13" ht="15" customHeight="1" x14ac:dyDescent="0.25">
      <c r="A164" s="44" t="s">
        <v>15</v>
      </c>
      <c r="B164" s="44"/>
      <c r="C164" s="44"/>
      <c r="D164" s="44"/>
      <c r="E164" s="44"/>
      <c r="F164" s="44"/>
      <c r="G164" s="44"/>
      <c r="H164" s="44"/>
      <c r="I164" s="44"/>
      <c r="J164" s="44"/>
      <c r="K164" s="44"/>
      <c r="L164" s="44"/>
      <c r="M164" s="44"/>
    </row>
    <row r="165" spans="1:13" ht="31.5" customHeight="1" x14ac:dyDescent="0.25">
      <c r="A165" s="44" t="s">
        <v>22</v>
      </c>
      <c r="B165" s="44"/>
      <c r="C165" s="44"/>
      <c r="D165" s="44"/>
      <c r="E165" s="44"/>
      <c r="F165" s="44"/>
      <c r="G165" s="44"/>
      <c r="H165" s="44"/>
      <c r="I165" s="44"/>
      <c r="J165" s="44"/>
      <c r="K165" s="44"/>
      <c r="L165" s="44"/>
      <c r="M165" s="44"/>
    </row>
    <row r="166" spans="1:13" x14ac:dyDescent="0.25">
      <c r="A166" s="38"/>
      <c r="B166" s="39"/>
      <c r="C166" s="39"/>
      <c r="D166" s="39"/>
      <c r="E166" s="39"/>
      <c r="F166" s="19"/>
      <c r="G166" s="19"/>
      <c r="H166" s="19"/>
      <c r="I166" s="19"/>
      <c r="J166" s="19"/>
      <c r="K166" s="19"/>
      <c r="L166" s="19"/>
      <c r="M166" s="19"/>
    </row>
    <row r="167" spans="1:13" x14ac:dyDescent="0.25">
      <c r="A167" s="38"/>
      <c r="B167" s="39"/>
      <c r="C167" s="39"/>
      <c r="D167" s="39"/>
      <c r="E167" s="39"/>
      <c r="F167" s="19"/>
      <c r="G167" s="19"/>
      <c r="H167" s="19"/>
      <c r="I167" s="19"/>
      <c r="J167" s="19"/>
      <c r="K167" s="19"/>
      <c r="L167" s="19"/>
      <c r="M167" s="19"/>
    </row>
    <row r="168" spans="1:13" ht="15" customHeight="1" x14ac:dyDescent="0.25">
      <c r="A168" s="47" t="s">
        <v>91</v>
      </c>
      <c r="B168" s="47"/>
      <c r="C168" s="47"/>
      <c r="D168" s="47"/>
      <c r="E168" s="47"/>
      <c r="F168" s="47"/>
      <c r="G168" s="47"/>
      <c r="H168" s="47"/>
      <c r="I168" s="47"/>
      <c r="J168" s="47"/>
      <c r="K168" s="47"/>
      <c r="L168" s="47"/>
      <c r="M168" s="47"/>
    </row>
    <row r="169" spans="1:13" ht="25.5" customHeight="1" thickBot="1" x14ac:dyDescent="0.3">
      <c r="A169" s="51" t="s">
        <v>65</v>
      </c>
      <c r="B169" s="45" t="s">
        <v>17</v>
      </c>
      <c r="C169" s="46"/>
      <c r="D169" s="45" t="s">
        <v>18</v>
      </c>
      <c r="E169" s="46"/>
      <c r="F169" s="45" t="s">
        <v>19</v>
      </c>
      <c r="G169" s="46"/>
      <c r="H169" s="45" t="s">
        <v>20</v>
      </c>
      <c r="I169" s="46"/>
      <c r="J169" s="45" t="s">
        <v>21</v>
      </c>
      <c r="K169" s="46"/>
      <c r="L169" s="45" t="s">
        <v>6</v>
      </c>
      <c r="M169" s="46"/>
    </row>
    <row r="170" spans="1:13" ht="15.75" thickBot="1" x14ac:dyDescent="0.3">
      <c r="A170" s="46"/>
      <c r="B170" s="2" t="s">
        <v>1</v>
      </c>
      <c r="C170" s="2" t="s">
        <v>2</v>
      </c>
      <c r="D170" s="2" t="s">
        <v>1</v>
      </c>
      <c r="E170" s="2" t="s">
        <v>2</v>
      </c>
      <c r="F170" s="2" t="s">
        <v>1</v>
      </c>
      <c r="G170" s="2" t="s">
        <v>2</v>
      </c>
      <c r="H170" s="2" t="s">
        <v>1</v>
      </c>
      <c r="I170" s="2" t="s">
        <v>2</v>
      </c>
      <c r="J170" s="2" t="s">
        <v>1</v>
      </c>
      <c r="K170" s="2" t="s">
        <v>2</v>
      </c>
      <c r="L170" s="2" t="s">
        <v>1</v>
      </c>
      <c r="M170" s="2" t="s">
        <v>2</v>
      </c>
    </row>
    <row r="171" spans="1:13" ht="15.75" thickBot="1" x14ac:dyDescent="0.3">
      <c r="A171" s="4" t="s">
        <v>66</v>
      </c>
      <c r="B171" s="5">
        <v>438</v>
      </c>
      <c r="C171" s="6">
        <v>9.2496779507106192E-3</v>
      </c>
      <c r="D171" s="5">
        <v>262</v>
      </c>
      <c r="E171" s="6">
        <v>2.8965639234068896E-3</v>
      </c>
      <c r="F171" s="5">
        <v>0</v>
      </c>
      <c r="G171" s="6">
        <v>0</v>
      </c>
      <c r="H171" s="5">
        <v>49</v>
      </c>
      <c r="I171" s="6">
        <v>2.9896278218425869E-2</v>
      </c>
      <c r="J171" s="5">
        <v>266</v>
      </c>
      <c r="K171" s="6">
        <v>5.6163168785101983E-3</v>
      </c>
      <c r="L171" s="5">
        <v>1015</v>
      </c>
      <c r="M171" s="6">
        <v>5.2239343688560867E-3</v>
      </c>
    </row>
    <row r="172" spans="1:13" ht="15.75" thickBot="1" x14ac:dyDescent="0.3">
      <c r="A172" s="4" t="s">
        <v>67</v>
      </c>
      <c r="B172" s="7">
        <v>46915</v>
      </c>
      <c r="C172" s="8">
        <v>0.99075032204928926</v>
      </c>
      <c r="D172" s="7">
        <v>90190</v>
      </c>
      <c r="E172" s="8">
        <v>0.99710343607659313</v>
      </c>
      <c r="F172" s="7">
        <v>7492</v>
      </c>
      <c r="G172" s="8">
        <v>1</v>
      </c>
      <c r="H172" s="7">
        <v>1590</v>
      </c>
      <c r="I172" s="8">
        <v>0.97010372178157411</v>
      </c>
      <c r="J172" s="7">
        <v>47096</v>
      </c>
      <c r="K172" s="8">
        <v>0.99438368312148984</v>
      </c>
      <c r="L172" s="7">
        <v>193283</v>
      </c>
      <c r="M172" s="8">
        <v>0.99477606563114396</v>
      </c>
    </row>
    <row r="173" spans="1:13" ht="15.75" thickBot="1" x14ac:dyDescent="0.3">
      <c r="A173" s="4" t="s">
        <v>6</v>
      </c>
      <c r="B173" s="9">
        <v>47353</v>
      </c>
      <c r="C173" s="10">
        <v>1</v>
      </c>
      <c r="D173" s="9">
        <v>90452</v>
      </c>
      <c r="E173" s="10">
        <v>1</v>
      </c>
      <c r="F173" s="9">
        <v>7492</v>
      </c>
      <c r="G173" s="10">
        <v>1</v>
      </c>
      <c r="H173" s="9">
        <v>1639</v>
      </c>
      <c r="I173" s="10">
        <v>1</v>
      </c>
      <c r="J173" s="9">
        <v>47362</v>
      </c>
      <c r="K173" s="10">
        <v>1</v>
      </c>
      <c r="L173" s="9">
        <v>194298</v>
      </c>
      <c r="M173" s="10">
        <v>1</v>
      </c>
    </row>
    <row r="174" spans="1:13" x14ac:dyDescent="0.25">
      <c r="A174" s="42" t="s">
        <v>13</v>
      </c>
      <c r="B174" s="42"/>
      <c r="C174" s="42"/>
      <c r="D174" s="42"/>
      <c r="E174" s="42"/>
      <c r="F174" s="42"/>
      <c r="G174" s="42"/>
      <c r="H174" s="42"/>
      <c r="I174" s="42"/>
      <c r="J174" s="42"/>
      <c r="K174" s="42"/>
      <c r="L174" s="42"/>
      <c r="M174" s="42"/>
    </row>
    <row r="175" spans="1:13" x14ac:dyDescent="0.25">
      <c r="A175" s="43" t="s">
        <v>14</v>
      </c>
      <c r="B175" s="43"/>
      <c r="C175" s="43"/>
      <c r="D175" s="43"/>
      <c r="E175" s="43"/>
      <c r="F175" s="43"/>
      <c r="G175" s="43"/>
      <c r="H175" s="43"/>
      <c r="I175" s="43"/>
      <c r="J175" s="43"/>
      <c r="K175" s="43"/>
      <c r="L175" s="43"/>
      <c r="M175" s="43"/>
    </row>
    <row r="176" spans="1:13" ht="15" customHeight="1" x14ac:dyDescent="0.25">
      <c r="A176" s="44" t="s">
        <v>15</v>
      </c>
      <c r="B176" s="44"/>
      <c r="C176" s="44"/>
      <c r="D176" s="44"/>
      <c r="E176" s="44"/>
      <c r="F176" s="44"/>
      <c r="G176" s="44"/>
      <c r="H176" s="44"/>
      <c r="I176" s="44"/>
      <c r="J176" s="44"/>
      <c r="K176" s="44"/>
      <c r="L176" s="44"/>
      <c r="M176" s="44"/>
    </row>
    <row r="177" spans="1:13" ht="15" customHeight="1" x14ac:dyDescent="0.25">
      <c r="A177" s="44" t="s">
        <v>22</v>
      </c>
      <c r="B177" s="44"/>
      <c r="C177" s="44"/>
      <c r="D177" s="44"/>
      <c r="E177" s="44"/>
      <c r="F177" s="44"/>
      <c r="G177" s="44"/>
      <c r="H177" s="44"/>
      <c r="I177" s="44"/>
      <c r="J177" s="44"/>
      <c r="K177" s="44"/>
      <c r="L177" s="44"/>
      <c r="M177" s="44"/>
    </row>
    <row r="178" spans="1:13" ht="24" x14ac:dyDescent="0.4">
      <c r="A178" s="13"/>
      <c r="B178" s="1"/>
      <c r="C178" s="1"/>
      <c r="D178" s="1"/>
      <c r="E178" s="1"/>
      <c r="F178" s="1"/>
      <c r="G178" s="1"/>
      <c r="H178" s="1"/>
      <c r="I178" s="1"/>
      <c r="J178" s="1"/>
      <c r="K178" s="1"/>
      <c r="L178" s="1"/>
      <c r="M178" s="1"/>
    </row>
    <row r="179" spans="1:13" x14ac:dyDescent="0.25">
      <c r="A179" s="52"/>
      <c r="B179" s="52"/>
      <c r="C179" s="40"/>
      <c r="D179" s="40"/>
      <c r="E179" s="40"/>
      <c r="F179" s="19"/>
      <c r="G179" s="19"/>
      <c r="H179" s="19"/>
      <c r="I179" s="19"/>
      <c r="J179" s="19"/>
      <c r="K179" s="19"/>
      <c r="L179" s="19"/>
      <c r="M179" s="19"/>
    </row>
    <row r="180" spans="1:13" ht="6.75" customHeight="1" x14ac:dyDescent="0.25">
      <c r="A180" s="47" t="s">
        <v>92</v>
      </c>
      <c r="B180" s="47"/>
      <c r="C180" s="47"/>
      <c r="D180" s="47"/>
      <c r="E180" s="47"/>
      <c r="F180" s="47"/>
      <c r="G180" s="47"/>
      <c r="H180" s="47"/>
      <c r="I180" s="47"/>
      <c r="J180" s="47"/>
      <c r="K180" s="47"/>
      <c r="L180" s="47"/>
      <c r="M180" s="47"/>
    </row>
    <row r="181" spans="1:13" ht="21.75" customHeight="1" thickBot="1" x14ac:dyDescent="0.3">
      <c r="A181" s="51" t="s">
        <v>68</v>
      </c>
      <c r="B181" s="45" t="s">
        <v>17</v>
      </c>
      <c r="C181" s="46"/>
      <c r="D181" s="45" t="s">
        <v>18</v>
      </c>
      <c r="E181" s="46"/>
      <c r="F181" s="45" t="s">
        <v>19</v>
      </c>
      <c r="G181" s="46"/>
      <c r="H181" s="45" t="s">
        <v>20</v>
      </c>
      <c r="I181" s="46"/>
      <c r="J181" s="45" t="s">
        <v>21</v>
      </c>
      <c r="K181" s="46"/>
      <c r="L181" s="45" t="s">
        <v>6</v>
      </c>
      <c r="M181" s="46"/>
    </row>
    <row r="182" spans="1:13" ht="15.75" thickBot="1" x14ac:dyDescent="0.3">
      <c r="A182" s="46"/>
      <c r="B182" s="2" t="s">
        <v>1</v>
      </c>
      <c r="C182" s="2" t="s">
        <v>2</v>
      </c>
      <c r="D182" s="2" t="s">
        <v>1</v>
      </c>
      <c r="E182" s="2" t="s">
        <v>2</v>
      </c>
      <c r="F182" s="2" t="s">
        <v>1</v>
      </c>
      <c r="G182" s="2" t="s">
        <v>2</v>
      </c>
      <c r="H182" s="2" t="s">
        <v>1</v>
      </c>
      <c r="I182" s="2" t="s">
        <v>2</v>
      </c>
      <c r="J182" s="2" t="s">
        <v>1</v>
      </c>
      <c r="K182" s="2" t="s">
        <v>2</v>
      </c>
      <c r="L182" s="2" t="s">
        <v>1</v>
      </c>
      <c r="M182" s="2" t="s">
        <v>2</v>
      </c>
    </row>
    <row r="183" spans="1:13" ht="15.75" thickBot="1" x14ac:dyDescent="0.3">
      <c r="A183" s="4" t="s">
        <v>69</v>
      </c>
      <c r="B183" s="5">
        <v>11576</v>
      </c>
      <c r="C183" s="6">
        <v>0.24446180812197749</v>
      </c>
      <c r="D183" s="5">
        <v>20146</v>
      </c>
      <c r="E183" s="6">
        <v>0.22272586565250077</v>
      </c>
      <c r="F183" s="5">
        <v>1465</v>
      </c>
      <c r="G183" s="6">
        <v>0.19554191137213028</v>
      </c>
      <c r="H183" s="5">
        <v>280</v>
      </c>
      <c r="I183" s="6">
        <v>0.17083587553386209</v>
      </c>
      <c r="J183" s="5">
        <v>11216</v>
      </c>
      <c r="K183" s="6">
        <v>0.23681432371943753</v>
      </c>
      <c r="L183" s="5">
        <v>44683</v>
      </c>
      <c r="M183" s="6">
        <v>0.22997148709713944</v>
      </c>
    </row>
    <row r="184" spans="1:13" ht="15.75" thickBot="1" x14ac:dyDescent="0.3">
      <c r="A184" s="4" t="s">
        <v>70</v>
      </c>
      <c r="B184" s="7">
        <v>15174</v>
      </c>
      <c r="C184" s="8">
        <v>0.32044432242941312</v>
      </c>
      <c r="D184" s="7">
        <v>27941</v>
      </c>
      <c r="E184" s="8">
        <v>0.30890417016760269</v>
      </c>
      <c r="F184" s="7">
        <v>2129</v>
      </c>
      <c r="G184" s="8">
        <v>0.28416978109983981</v>
      </c>
      <c r="H184" s="7">
        <v>475</v>
      </c>
      <c r="I184" s="8">
        <v>0.28981086028065894</v>
      </c>
      <c r="J184" s="7">
        <v>11312</v>
      </c>
      <c r="K184" s="8">
        <v>0.23884126514927581</v>
      </c>
      <c r="L184" s="7">
        <v>57031</v>
      </c>
      <c r="M184" s="8">
        <v>0.29352335072929209</v>
      </c>
    </row>
    <row r="185" spans="1:13" ht="15.75" thickBot="1" x14ac:dyDescent="0.3">
      <c r="A185" s="4" t="s">
        <v>71</v>
      </c>
      <c r="B185" s="5">
        <v>9882</v>
      </c>
      <c r="C185" s="6">
        <v>0.20868793951808753</v>
      </c>
      <c r="D185" s="5">
        <v>20543</v>
      </c>
      <c r="E185" s="6">
        <v>0.2271149338875868</v>
      </c>
      <c r="F185" s="5">
        <v>1609</v>
      </c>
      <c r="G185" s="6">
        <v>0.21476241324079015</v>
      </c>
      <c r="H185" s="5">
        <v>546</v>
      </c>
      <c r="I185" s="6">
        <v>0.33312995729103112</v>
      </c>
      <c r="J185" s="5">
        <v>10354</v>
      </c>
      <c r="K185" s="6">
        <v>0.21861407879734809</v>
      </c>
      <c r="L185" s="5">
        <v>42934</v>
      </c>
      <c r="M185" s="6">
        <v>0.22096985043592832</v>
      </c>
    </row>
    <row r="186" spans="1:13" ht="15.75" thickBot="1" x14ac:dyDescent="0.3">
      <c r="A186" s="4" t="s">
        <v>72</v>
      </c>
      <c r="B186" s="7">
        <v>3108</v>
      </c>
      <c r="C186" s="8">
        <v>6.5634701074905488E-2</v>
      </c>
      <c r="D186" s="7">
        <v>8248</v>
      </c>
      <c r="E186" s="8">
        <v>9.1186485649847437E-2</v>
      </c>
      <c r="F186" s="7">
        <v>1126</v>
      </c>
      <c r="G186" s="8">
        <v>0.15029364655632674</v>
      </c>
      <c r="H186" s="7">
        <v>258</v>
      </c>
      <c r="I186" s="8">
        <v>0.1574130567419158</v>
      </c>
      <c r="J186" s="7">
        <v>5111</v>
      </c>
      <c r="K186" s="8">
        <v>0.10791351716566024</v>
      </c>
      <c r="L186" s="7">
        <v>17851</v>
      </c>
      <c r="M186" s="8">
        <v>9.1874337358078831E-2</v>
      </c>
    </row>
    <row r="187" spans="1:13" ht="15.75" thickBot="1" x14ac:dyDescent="0.3">
      <c r="A187" s="4" t="s">
        <v>73</v>
      </c>
      <c r="B187" s="5">
        <v>7465</v>
      </c>
      <c r="C187" s="6">
        <v>0.15764576689966844</v>
      </c>
      <c r="D187" s="5">
        <v>13379</v>
      </c>
      <c r="E187" s="6">
        <v>0.14791270508114801</v>
      </c>
      <c r="F187" s="5">
        <v>620</v>
      </c>
      <c r="G187" s="6">
        <v>8.2754938601174596E-2</v>
      </c>
      <c r="H187" s="5">
        <v>73</v>
      </c>
      <c r="I187" s="6">
        <v>4.4539353264185476E-2</v>
      </c>
      <c r="J187" s="5">
        <v>9217</v>
      </c>
      <c r="K187" s="6">
        <v>0.1946074912377011</v>
      </c>
      <c r="L187" s="5">
        <v>30754</v>
      </c>
      <c r="M187" s="6">
        <v>0.15828263800965525</v>
      </c>
    </row>
    <row r="188" spans="1:13" ht="15.75" thickBot="1" x14ac:dyDescent="0.3">
      <c r="A188" s="4" t="s">
        <v>74</v>
      </c>
      <c r="B188" s="7">
        <v>148</v>
      </c>
      <c r="C188" s="8">
        <v>3.1254619559478807E-3</v>
      </c>
      <c r="D188" s="7">
        <v>195</v>
      </c>
      <c r="E188" s="8">
        <v>2.1558395613142881E-3</v>
      </c>
      <c r="F188" s="7">
        <v>543</v>
      </c>
      <c r="G188" s="8">
        <v>7.247730912973839E-2</v>
      </c>
      <c r="H188" s="7">
        <v>7</v>
      </c>
      <c r="I188" s="8">
        <v>4.2708968883465523E-3</v>
      </c>
      <c r="J188" s="7">
        <v>152</v>
      </c>
      <c r="K188" s="8">
        <v>3.2093239305772559E-3</v>
      </c>
      <c r="L188" s="7">
        <v>1045</v>
      </c>
      <c r="M188" s="8">
        <v>5.3783363699060208E-3</v>
      </c>
    </row>
    <row r="189" spans="1:13" ht="15.75" thickBot="1" x14ac:dyDescent="0.3">
      <c r="A189" s="4" t="s">
        <v>6</v>
      </c>
      <c r="B189" s="9">
        <v>47353</v>
      </c>
      <c r="C189" s="10">
        <v>1</v>
      </c>
      <c r="D189" s="9">
        <v>90452</v>
      </c>
      <c r="E189" s="10">
        <v>1</v>
      </c>
      <c r="F189" s="9">
        <v>7492</v>
      </c>
      <c r="G189" s="10">
        <v>1</v>
      </c>
      <c r="H189" s="9">
        <v>1639</v>
      </c>
      <c r="I189" s="10">
        <v>1</v>
      </c>
      <c r="J189" s="9">
        <v>47362</v>
      </c>
      <c r="K189" s="10">
        <v>1</v>
      </c>
      <c r="L189" s="9">
        <v>194298</v>
      </c>
      <c r="M189" s="10">
        <v>1</v>
      </c>
    </row>
    <row r="190" spans="1:13" x14ac:dyDescent="0.25">
      <c r="A190" s="42" t="s">
        <v>13</v>
      </c>
      <c r="B190" s="42"/>
      <c r="C190" s="42"/>
      <c r="D190" s="42"/>
      <c r="E190" s="42"/>
      <c r="F190" s="42"/>
      <c r="G190" s="42"/>
      <c r="H190" s="42"/>
      <c r="I190" s="42"/>
      <c r="J190" s="42"/>
      <c r="K190" s="42"/>
      <c r="L190" s="42"/>
      <c r="M190" s="42"/>
    </row>
    <row r="191" spans="1:13" x14ac:dyDescent="0.25">
      <c r="A191" s="43" t="s">
        <v>14</v>
      </c>
      <c r="B191" s="43"/>
      <c r="C191" s="43"/>
      <c r="D191" s="43"/>
      <c r="E191" s="43"/>
      <c r="F191" s="43"/>
      <c r="G191" s="43"/>
      <c r="H191" s="43"/>
      <c r="I191" s="43"/>
      <c r="J191" s="43"/>
      <c r="K191" s="43"/>
      <c r="L191" s="43"/>
      <c r="M191" s="43"/>
    </row>
    <row r="192" spans="1:13" ht="15" customHeight="1" x14ac:dyDescent="0.25">
      <c r="A192" s="44" t="s">
        <v>15</v>
      </c>
      <c r="B192" s="44"/>
      <c r="C192" s="44"/>
      <c r="D192" s="44"/>
      <c r="E192" s="44"/>
      <c r="F192" s="44"/>
      <c r="G192" s="44"/>
      <c r="H192" s="44"/>
      <c r="I192" s="44"/>
      <c r="J192" s="44"/>
      <c r="K192" s="44"/>
      <c r="L192" s="44"/>
      <c r="M192" s="44"/>
    </row>
    <row r="193" spans="1:13" ht="27" customHeight="1" x14ac:dyDescent="0.25">
      <c r="A193" s="44" t="s">
        <v>22</v>
      </c>
      <c r="B193" s="44"/>
      <c r="C193" s="44"/>
      <c r="D193" s="44"/>
      <c r="E193" s="44"/>
      <c r="F193" s="44"/>
      <c r="G193" s="44"/>
      <c r="H193" s="44"/>
      <c r="I193" s="44"/>
      <c r="J193" s="44"/>
      <c r="K193" s="44"/>
      <c r="L193" s="44"/>
      <c r="M193" s="44"/>
    </row>
    <row r="194" spans="1:13" x14ac:dyDescent="0.25">
      <c r="A194" s="11"/>
      <c r="B194" s="11"/>
      <c r="C194" s="11"/>
      <c r="D194" s="11"/>
      <c r="E194" s="11"/>
      <c r="F194" s="11"/>
      <c r="G194" s="11"/>
      <c r="H194" s="11"/>
      <c r="I194" s="11"/>
      <c r="J194" s="11"/>
      <c r="K194" s="11"/>
      <c r="L194" s="11"/>
      <c r="M194" s="11"/>
    </row>
    <row r="195" spans="1:13" x14ac:dyDescent="0.25">
      <c r="A195" s="38"/>
      <c r="B195" s="39"/>
      <c r="C195" s="39"/>
      <c r="D195" s="39"/>
      <c r="E195" s="39"/>
      <c r="F195" s="19"/>
      <c r="G195" s="19"/>
      <c r="H195" s="19"/>
      <c r="I195" s="19"/>
      <c r="J195" s="19"/>
      <c r="K195" s="19"/>
      <c r="L195" s="19"/>
      <c r="M195" s="19"/>
    </row>
    <row r="196" spans="1:13" ht="15" customHeight="1" x14ac:dyDescent="0.25">
      <c r="A196" s="47" t="s">
        <v>93</v>
      </c>
      <c r="B196" s="47"/>
      <c r="C196" s="47"/>
      <c r="D196" s="47"/>
      <c r="E196" s="47"/>
      <c r="F196" s="47"/>
      <c r="G196" s="47"/>
      <c r="H196" s="47"/>
      <c r="I196" s="47"/>
      <c r="J196" s="47"/>
      <c r="K196" s="47"/>
      <c r="L196" s="47"/>
      <c r="M196" s="47"/>
    </row>
    <row r="197" spans="1:13" ht="15.75" customHeight="1" thickBot="1" x14ac:dyDescent="0.3">
      <c r="A197" s="51" t="s">
        <v>75</v>
      </c>
      <c r="B197" s="45" t="s">
        <v>17</v>
      </c>
      <c r="C197" s="46"/>
      <c r="D197" s="45" t="s">
        <v>18</v>
      </c>
      <c r="E197" s="46"/>
      <c r="F197" s="45" t="s">
        <v>19</v>
      </c>
      <c r="G197" s="46"/>
      <c r="H197" s="45" t="s">
        <v>20</v>
      </c>
      <c r="I197" s="46"/>
      <c r="J197" s="45" t="s">
        <v>21</v>
      </c>
      <c r="K197" s="46"/>
      <c r="L197" s="45" t="s">
        <v>6</v>
      </c>
      <c r="M197" s="46"/>
    </row>
    <row r="198" spans="1:13" ht="15.75" thickBot="1" x14ac:dyDescent="0.3">
      <c r="A198" s="46"/>
      <c r="B198" s="2" t="s">
        <v>1</v>
      </c>
      <c r="C198" s="2" t="s">
        <v>2</v>
      </c>
      <c r="D198" s="2" t="s">
        <v>1</v>
      </c>
      <c r="E198" s="2" t="s">
        <v>2</v>
      </c>
      <c r="F198" s="2" t="s">
        <v>1</v>
      </c>
      <c r="G198" s="2" t="s">
        <v>2</v>
      </c>
      <c r="H198" s="2" t="s">
        <v>1</v>
      </c>
      <c r="I198" s="2" t="s">
        <v>2</v>
      </c>
      <c r="J198" s="2" t="s">
        <v>1</v>
      </c>
      <c r="K198" s="2" t="s">
        <v>2</v>
      </c>
      <c r="L198" s="2" t="s">
        <v>1</v>
      </c>
      <c r="M198" s="2" t="s">
        <v>2</v>
      </c>
    </row>
    <row r="199" spans="1:13" ht="15.75" thickBot="1" x14ac:dyDescent="0.3">
      <c r="A199" s="4" t="s">
        <v>76</v>
      </c>
      <c r="B199" s="7">
        <v>9025</v>
      </c>
      <c r="C199" s="8">
        <v>0.19058982535425423</v>
      </c>
      <c r="D199" s="7">
        <v>81594</v>
      </c>
      <c r="E199" s="8">
        <v>0.90206960597886165</v>
      </c>
      <c r="F199" s="7">
        <v>6886</v>
      </c>
      <c r="G199" s="8">
        <v>0.91911372130272284</v>
      </c>
      <c r="H199" s="7">
        <v>503</v>
      </c>
      <c r="I199" s="8">
        <v>0.30689444783404513</v>
      </c>
      <c r="J199" s="7">
        <v>8174</v>
      </c>
      <c r="K199" s="8">
        <v>0.17258561716143744</v>
      </c>
      <c r="L199" s="7">
        <v>106182</v>
      </c>
      <c r="M199" s="8">
        <v>0.54649044251613499</v>
      </c>
    </row>
    <row r="200" spans="1:13" ht="15.75" thickBot="1" x14ac:dyDescent="0.3">
      <c r="A200" s="4" t="s">
        <v>77</v>
      </c>
      <c r="B200" s="5">
        <v>992</v>
      </c>
      <c r="C200" s="6">
        <v>2.0949042299326336E-2</v>
      </c>
      <c r="D200" s="5">
        <v>2498</v>
      </c>
      <c r="E200" s="6">
        <v>2.7616857559810727E-2</v>
      </c>
      <c r="F200" s="5">
        <v>186</v>
      </c>
      <c r="G200" s="6">
        <v>2.4826481580352375E-2</v>
      </c>
      <c r="H200" s="5">
        <v>18</v>
      </c>
      <c r="I200" s="6">
        <v>1.0982306284319707E-2</v>
      </c>
      <c r="J200" s="5">
        <v>793</v>
      </c>
      <c r="K200" s="6">
        <v>1.6743380769393183E-2</v>
      </c>
      <c r="L200" s="5">
        <v>4487</v>
      </c>
      <c r="M200" s="6">
        <v>2.3093392623701737E-2</v>
      </c>
    </row>
    <row r="201" spans="1:13" ht="15.75" thickBot="1" x14ac:dyDescent="0.3">
      <c r="A201" s="4" t="s">
        <v>78</v>
      </c>
      <c r="B201" s="7">
        <v>5508</v>
      </c>
      <c r="C201" s="8">
        <v>0.11631786792811438</v>
      </c>
      <c r="D201" s="7">
        <v>6062</v>
      </c>
      <c r="E201" s="8">
        <v>6.7018971388139559E-2</v>
      </c>
      <c r="F201" s="7">
        <v>387</v>
      </c>
      <c r="G201" s="8">
        <v>5.165509877202349E-2</v>
      </c>
      <c r="H201" s="7">
        <v>148</v>
      </c>
      <c r="I201" s="8">
        <v>9.0298962782184244E-2</v>
      </c>
      <c r="J201" s="7">
        <v>2674</v>
      </c>
      <c r="K201" s="8">
        <v>5.6458764410286723E-2</v>
      </c>
      <c r="L201" s="7">
        <v>14779</v>
      </c>
      <c r="M201" s="8">
        <v>7.6063572450565622E-2</v>
      </c>
    </row>
    <row r="202" spans="1:13" ht="15.75" thickBot="1" x14ac:dyDescent="0.3">
      <c r="A202" s="4" t="s">
        <v>79</v>
      </c>
      <c r="B202" s="5">
        <v>79</v>
      </c>
      <c r="C202" s="6">
        <v>1.6683209089181255E-3</v>
      </c>
      <c r="D202" s="5">
        <v>233</v>
      </c>
      <c r="E202" s="6">
        <v>2.5759518860832263E-3</v>
      </c>
      <c r="F202" s="5">
        <v>33</v>
      </c>
      <c r="G202" s="6">
        <v>4.4046983449012277E-3</v>
      </c>
      <c r="H202" s="5">
        <v>3</v>
      </c>
      <c r="I202" s="6">
        <v>1.8303843807199512E-3</v>
      </c>
      <c r="J202" s="5">
        <v>102</v>
      </c>
      <c r="K202" s="6">
        <v>2.1536252692031586E-3</v>
      </c>
      <c r="L202" s="5">
        <v>450</v>
      </c>
      <c r="M202" s="6">
        <v>2.3160300157490043E-3</v>
      </c>
    </row>
    <row r="203" spans="1:13" ht="15.75" thickBot="1" x14ac:dyDescent="0.3">
      <c r="A203" s="4" t="s">
        <v>80</v>
      </c>
      <c r="B203" s="7">
        <v>31749</v>
      </c>
      <c r="C203" s="8">
        <v>0.67047494350938697</v>
      </c>
      <c r="D203" s="7">
        <v>65</v>
      </c>
      <c r="E203" s="8">
        <v>7.1861318710476267E-4</v>
      </c>
      <c r="F203" s="7">
        <v>0</v>
      </c>
      <c r="G203" s="8">
        <v>0</v>
      </c>
      <c r="H203" s="7">
        <v>967</v>
      </c>
      <c r="I203" s="8">
        <v>0.58999389871873087</v>
      </c>
      <c r="J203" s="7">
        <v>35619</v>
      </c>
      <c r="K203" s="8">
        <v>0.75205861238967953</v>
      </c>
      <c r="L203" s="7">
        <v>68400</v>
      </c>
      <c r="M203" s="8">
        <v>0.35203656239384862</v>
      </c>
    </row>
    <row r="204" spans="1:13" ht="15.75" thickBot="1" x14ac:dyDescent="0.3">
      <c r="A204" s="4" t="s">
        <v>6</v>
      </c>
      <c r="B204" s="9">
        <v>47353</v>
      </c>
      <c r="C204" s="31">
        <v>1</v>
      </c>
      <c r="D204" s="9">
        <v>90452</v>
      </c>
      <c r="E204" s="31">
        <v>1</v>
      </c>
      <c r="F204" s="9">
        <v>7492</v>
      </c>
      <c r="G204" s="31">
        <v>1</v>
      </c>
      <c r="H204" s="9">
        <v>1639</v>
      </c>
      <c r="I204" s="31">
        <v>1</v>
      </c>
      <c r="J204" s="9">
        <v>47362</v>
      </c>
      <c r="K204" s="31">
        <v>1</v>
      </c>
      <c r="L204" s="9">
        <v>194298</v>
      </c>
      <c r="M204" s="31">
        <v>1</v>
      </c>
    </row>
    <row r="205" spans="1:13" x14ac:dyDescent="0.25">
      <c r="A205" s="42" t="s">
        <v>13</v>
      </c>
      <c r="B205" s="42"/>
      <c r="C205" s="42"/>
      <c r="D205" s="42"/>
      <c r="E205" s="42"/>
      <c r="F205" s="42"/>
      <c r="G205" s="42"/>
      <c r="H205" s="42"/>
      <c r="I205" s="42"/>
      <c r="J205" s="42"/>
      <c r="K205" s="42"/>
      <c r="L205" s="42"/>
      <c r="M205" s="42"/>
    </row>
    <row r="206" spans="1:13" x14ac:dyDescent="0.25">
      <c r="A206" s="43" t="s">
        <v>14</v>
      </c>
      <c r="B206" s="43"/>
      <c r="C206" s="43"/>
      <c r="D206" s="43"/>
      <c r="E206" s="43"/>
      <c r="F206" s="43"/>
      <c r="G206" s="43"/>
      <c r="H206" s="43"/>
      <c r="I206" s="43"/>
      <c r="J206" s="43"/>
      <c r="K206" s="43"/>
      <c r="L206" s="43"/>
      <c r="M206" s="43"/>
    </row>
    <row r="207" spans="1:13" ht="15" customHeight="1" x14ac:dyDescent="0.25">
      <c r="A207" s="44" t="s">
        <v>15</v>
      </c>
      <c r="B207" s="44"/>
      <c r="C207" s="44"/>
      <c r="D207" s="44"/>
      <c r="E207" s="44"/>
      <c r="F207" s="44"/>
      <c r="G207" s="44"/>
      <c r="H207" s="44"/>
      <c r="I207" s="44"/>
      <c r="J207" s="44"/>
      <c r="K207" s="44"/>
      <c r="L207" s="44"/>
      <c r="M207" s="44"/>
    </row>
    <row r="208" spans="1:13" ht="36" customHeight="1" x14ac:dyDescent="0.25">
      <c r="A208" s="44" t="s">
        <v>22</v>
      </c>
      <c r="B208" s="44"/>
      <c r="C208" s="44"/>
      <c r="D208" s="44"/>
      <c r="E208" s="44"/>
      <c r="F208" s="44"/>
      <c r="G208" s="44"/>
      <c r="H208" s="44"/>
      <c r="I208" s="44"/>
      <c r="J208" s="44"/>
      <c r="K208" s="44"/>
      <c r="L208" s="44"/>
      <c r="M208" s="44"/>
    </row>
    <row r="209" spans="1:13" x14ac:dyDescent="0.25">
      <c r="A209" s="33"/>
      <c r="B209" s="34"/>
      <c r="C209" s="35"/>
      <c r="D209" s="36"/>
      <c r="E209" s="37"/>
      <c r="F209" s="19"/>
      <c r="G209" s="22"/>
      <c r="H209" s="23"/>
      <c r="I209" s="26"/>
      <c r="J209" s="26"/>
      <c r="K209" s="26"/>
      <c r="L209" s="19"/>
      <c r="M209" s="19"/>
    </row>
    <row r="210" spans="1:13" ht="24" x14ac:dyDescent="0.4">
      <c r="A210" s="29"/>
      <c r="B210" s="1"/>
      <c r="C210" s="1"/>
      <c r="D210" s="1"/>
      <c r="E210" s="1"/>
      <c r="F210" s="1"/>
      <c r="G210" s="1"/>
      <c r="H210" s="1"/>
      <c r="I210" s="1"/>
      <c r="J210" s="1"/>
      <c r="K210" s="1"/>
      <c r="L210" s="1"/>
      <c r="M210" s="1"/>
    </row>
    <row r="211" spans="1:13" ht="24" x14ac:dyDescent="0.25">
      <c r="A211" s="29"/>
      <c r="B211" s="17"/>
      <c r="C211" s="17"/>
      <c r="D211" s="17"/>
    </row>
    <row r="212" spans="1:13" x14ac:dyDescent="0.25">
      <c r="A212" s="18"/>
      <c r="B212" s="18"/>
      <c r="C212" s="18"/>
      <c r="D212" s="18"/>
    </row>
    <row r="213" spans="1:13" x14ac:dyDescent="0.25">
      <c r="A213" s="38"/>
      <c r="B213" s="39"/>
      <c r="C213" s="39"/>
      <c r="D213" s="39"/>
    </row>
    <row r="214" spans="1:13" x14ac:dyDescent="0.25">
      <c r="A214" s="39"/>
      <c r="B214" s="39"/>
      <c r="C214" s="40"/>
      <c r="D214" s="40"/>
    </row>
    <row r="215" spans="1:13" x14ac:dyDescent="0.25">
      <c r="A215" s="33"/>
      <c r="B215" s="34"/>
      <c r="C215" s="41"/>
      <c r="D215" s="37"/>
    </row>
    <row r="216" spans="1:13" x14ac:dyDescent="0.25">
      <c r="A216" s="33"/>
      <c r="B216" s="34"/>
      <c r="C216" s="41"/>
      <c r="D216" s="37"/>
    </row>
    <row r="217" spans="1:13" x14ac:dyDescent="0.25">
      <c r="A217" s="33"/>
      <c r="B217" s="34"/>
      <c r="C217" s="41"/>
      <c r="D217" s="37"/>
    </row>
    <row r="218" spans="1:13" x14ac:dyDescent="0.25">
      <c r="A218" s="33"/>
      <c r="B218" s="34"/>
      <c r="C218" s="41"/>
      <c r="D218" s="37"/>
    </row>
    <row r="219" spans="1:13" x14ac:dyDescent="0.25">
      <c r="A219" s="33"/>
      <c r="B219" s="34"/>
      <c r="C219" s="41"/>
      <c r="D219" s="37"/>
    </row>
    <row r="220" spans="1:13" x14ac:dyDescent="0.25">
      <c r="A220" s="33"/>
      <c r="B220" s="34"/>
      <c r="C220" s="41"/>
      <c r="D220" s="37"/>
    </row>
    <row r="221" spans="1:13" x14ac:dyDescent="0.25">
      <c r="A221" s="33"/>
      <c r="B221" s="34"/>
      <c r="C221" s="41"/>
      <c r="D221" s="37"/>
    </row>
    <row r="222" spans="1:13" x14ac:dyDescent="0.25">
      <c r="A222" s="33"/>
      <c r="B222" s="34"/>
      <c r="C222" s="35"/>
      <c r="D222" s="36"/>
    </row>
    <row r="223" spans="1:13" ht="24" x14ac:dyDescent="0.4">
      <c r="A223" s="29"/>
      <c r="B223" s="1"/>
      <c r="C223" s="1"/>
      <c r="D223" s="1"/>
    </row>
    <row r="224" spans="1:13" ht="24" x14ac:dyDescent="0.25">
      <c r="A224" s="29"/>
      <c r="B224" s="17"/>
      <c r="C224" s="17"/>
      <c r="D224" s="17"/>
    </row>
    <row r="225" spans="1:4" x14ac:dyDescent="0.25">
      <c r="A225" s="29"/>
      <c r="B225" s="18"/>
      <c r="C225" s="18"/>
      <c r="D225" s="18"/>
    </row>
    <row r="226" spans="1:4" x14ac:dyDescent="0.25">
      <c r="A226" s="18"/>
      <c r="B226" s="18"/>
      <c r="C226" s="18"/>
      <c r="D226" s="18"/>
    </row>
    <row r="227" spans="1:4" x14ac:dyDescent="0.25">
      <c r="A227" s="18"/>
      <c r="B227" s="18"/>
      <c r="C227" s="18"/>
      <c r="D227" s="18"/>
    </row>
    <row r="228" spans="1:4" x14ac:dyDescent="0.25">
      <c r="A228" s="18"/>
      <c r="B228" s="18"/>
      <c r="C228" s="18"/>
      <c r="D228" s="18"/>
    </row>
    <row r="229" spans="1:4" x14ac:dyDescent="0.25">
      <c r="A229" s="18"/>
      <c r="B229" s="18"/>
      <c r="C229" s="18"/>
      <c r="D229" s="18"/>
    </row>
    <row r="230" spans="1:4" x14ac:dyDescent="0.25">
      <c r="A230" s="18"/>
      <c r="B230" s="18"/>
      <c r="C230" s="18"/>
      <c r="D230" s="18"/>
    </row>
    <row r="231" spans="1:4" x14ac:dyDescent="0.25">
      <c r="A231" s="18"/>
      <c r="B231" s="18"/>
      <c r="C231" s="18"/>
      <c r="D231" s="18"/>
    </row>
    <row r="232" spans="1:4" x14ac:dyDescent="0.25">
      <c r="A232" s="18"/>
      <c r="B232" s="18"/>
      <c r="C232" s="18"/>
      <c r="D232" s="18"/>
    </row>
    <row r="233" spans="1:4" x14ac:dyDescent="0.25">
      <c r="A233" s="18"/>
      <c r="B233" s="18"/>
      <c r="C233" s="18"/>
      <c r="D233" s="18"/>
    </row>
    <row r="234" spans="1:4" x14ac:dyDescent="0.25">
      <c r="A234" s="18"/>
      <c r="B234" s="18"/>
      <c r="C234" s="18"/>
      <c r="D234" s="18"/>
    </row>
    <row r="235" spans="1:4" x14ac:dyDescent="0.25">
      <c r="A235" s="18"/>
      <c r="B235" s="18"/>
      <c r="C235" s="18"/>
      <c r="D235" s="18"/>
    </row>
    <row r="236" spans="1:4" x14ac:dyDescent="0.25">
      <c r="A236" s="18"/>
      <c r="B236" s="18"/>
      <c r="C236" s="18"/>
      <c r="D236" s="18"/>
    </row>
    <row r="237" spans="1:4" x14ac:dyDescent="0.25">
      <c r="A237" s="18"/>
      <c r="B237" s="18"/>
      <c r="C237" s="18"/>
      <c r="D237" s="18"/>
    </row>
    <row r="238" spans="1:4" x14ac:dyDescent="0.25">
      <c r="A238" s="18"/>
      <c r="B238" s="18"/>
      <c r="C238" s="18"/>
      <c r="D238" s="18"/>
    </row>
    <row r="239" spans="1:4" x14ac:dyDescent="0.25">
      <c r="A239" s="18"/>
      <c r="B239" s="18"/>
      <c r="C239" s="18"/>
      <c r="D239" s="18"/>
    </row>
    <row r="240" spans="1:4" x14ac:dyDescent="0.25">
      <c r="A240" s="18"/>
      <c r="B240" s="18"/>
      <c r="C240" s="18"/>
      <c r="D240" s="18"/>
    </row>
    <row r="241" s="18" customFormat="1" x14ac:dyDescent="0.25"/>
    <row r="242" s="18" customFormat="1" x14ac:dyDescent="0.25"/>
    <row r="243" s="18" customFormat="1" x14ac:dyDescent="0.25"/>
    <row r="244" s="18" customFormat="1" x14ac:dyDescent="0.25"/>
    <row r="245" s="18" customFormat="1" x14ac:dyDescent="0.25"/>
    <row r="246" s="18" customFormat="1" x14ac:dyDescent="0.25"/>
    <row r="247" s="18" customFormat="1" x14ac:dyDescent="0.25"/>
    <row r="248" s="18" customFormat="1" x14ac:dyDescent="0.25"/>
    <row r="249" s="18" customFormat="1" x14ac:dyDescent="0.25"/>
    <row r="250" s="18" customFormat="1" x14ac:dyDescent="0.25"/>
    <row r="251" s="18" customFormat="1" x14ac:dyDescent="0.25"/>
    <row r="252" s="18" customFormat="1" x14ac:dyDescent="0.25"/>
    <row r="253" s="18" customFormat="1" x14ac:dyDescent="0.25"/>
    <row r="254" s="18" customFormat="1" x14ac:dyDescent="0.25"/>
    <row r="255" s="18" customFormat="1" x14ac:dyDescent="0.25"/>
    <row r="256" s="18" customFormat="1" x14ac:dyDescent="0.25"/>
    <row r="257" s="18" customFormat="1" x14ac:dyDescent="0.25"/>
    <row r="258" s="18" customFormat="1" x14ac:dyDescent="0.25"/>
    <row r="259" s="18" customFormat="1" x14ac:dyDescent="0.25"/>
    <row r="260" s="18" customFormat="1" x14ac:dyDescent="0.25"/>
    <row r="261" s="18" customFormat="1" x14ac:dyDescent="0.25"/>
    <row r="262" s="18" customFormat="1" x14ac:dyDescent="0.25"/>
    <row r="263" s="18" customFormat="1" x14ac:dyDescent="0.25"/>
    <row r="264" s="18" customFormat="1" x14ac:dyDescent="0.25"/>
    <row r="265" s="18" customFormat="1" x14ac:dyDescent="0.25"/>
    <row r="266" s="18" customFormat="1" x14ac:dyDescent="0.25"/>
    <row r="267" s="18" customFormat="1" x14ac:dyDescent="0.25"/>
    <row r="268" s="18" customFormat="1" x14ac:dyDescent="0.25"/>
    <row r="269" s="18" customFormat="1" x14ac:dyDescent="0.25"/>
    <row r="270" s="18" customFormat="1" x14ac:dyDescent="0.25"/>
    <row r="271" s="18" customFormat="1" x14ac:dyDescent="0.25"/>
    <row r="272" s="18" customFormat="1" x14ac:dyDescent="0.25"/>
    <row r="273" s="18" customFormat="1" x14ac:dyDescent="0.25"/>
    <row r="274" s="18" customFormat="1" x14ac:dyDescent="0.25"/>
    <row r="275" s="18" customFormat="1" x14ac:dyDescent="0.25"/>
    <row r="276" s="18" customFormat="1" x14ac:dyDescent="0.25"/>
    <row r="277" s="18" customFormat="1" x14ac:dyDescent="0.25"/>
    <row r="278" s="18" customFormat="1" x14ac:dyDescent="0.25"/>
    <row r="279" s="18" customFormat="1" x14ac:dyDescent="0.25"/>
    <row r="280" s="18" customFormat="1" x14ac:dyDescent="0.25"/>
    <row r="281" s="18" customFormat="1" x14ac:dyDescent="0.25"/>
    <row r="282" s="18" customFormat="1" x14ac:dyDescent="0.25"/>
    <row r="283" s="18" customFormat="1" x14ac:dyDescent="0.25"/>
    <row r="284" s="18" customFormat="1" x14ac:dyDescent="0.25"/>
    <row r="285" s="18" customFormat="1" x14ac:dyDescent="0.25"/>
    <row r="286" s="18" customFormat="1" x14ac:dyDescent="0.25"/>
    <row r="287" s="18" customFormat="1" x14ac:dyDescent="0.25"/>
    <row r="288" s="18" customFormat="1" x14ac:dyDescent="0.25"/>
    <row r="289" s="18" customFormat="1" x14ac:dyDescent="0.25"/>
    <row r="290" s="18" customFormat="1" x14ac:dyDescent="0.25"/>
    <row r="291" s="18" customFormat="1" x14ac:dyDescent="0.25"/>
    <row r="292" s="18" customFormat="1" x14ac:dyDescent="0.25"/>
    <row r="293" s="18" customFormat="1" x14ac:dyDescent="0.25"/>
    <row r="294" s="18" customFormat="1" x14ac:dyDescent="0.25"/>
    <row r="295" s="18" customFormat="1" x14ac:dyDescent="0.25"/>
    <row r="296" s="18" customFormat="1" x14ac:dyDescent="0.25"/>
    <row r="297" s="18" customFormat="1" x14ac:dyDescent="0.25"/>
    <row r="298" s="18" customFormat="1" x14ac:dyDescent="0.25"/>
    <row r="299" s="18" customFormat="1" x14ac:dyDescent="0.25"/>
    <row r="300" s="18" customFormat="1" x14ac:dyDescent="0.25"/>
    <row r="301" s="18" customFormat="1" x14ac:dyDescent="0.25"/>
    <row r="302" s="18" customFormat="1" x14ac:dyDescent="0.25"/>
    <row r="303" s="18" customFormat="1" x14ac:dyDescent="0.25"/>
    <row r="304" s="18" customFormat="1" x14ac:dyDescent="0.25"/>
    <row r="305" s="18" customFormat="1" x14ac:dyDescent="0.25"/>
    <row r="306" s="18" customFormat="1" x14ac:dyDescent="0.25"/>
    <row r="307" s="18" customFormat="1" x14ac:dyDescent="0.25"/>
    <row r="308" s="18" customFormat="1" x14ac:dyDescent="0.25"/>
    <row r="309" s="18" customFormat="1" x14ac:dyDescent="0.25"/>
    <row r="310" s="18" customFormat="1" x14ac:dyDescent="0.25"/>
    <row r="311" s="18" customFormat="1" x14ac:dyDescent="0.25"/>
    <row r="312" s="18" customFormat="1" x14ac:dyDescent="0.25"/>
    <row r="313" s="18" customFormat="1" x14ac:dyDescent="0.25"/>
    <row r="314" s="18" customFormat="1" x14ac:dyDescent="0.25"/>
    <row r="315" s="18" customFormat="1" x14ac:dyDescent="0.25"/>
    <row r="316" s="18" customFormat="1" x14ac:dyDescent="0.25"/>
    <row r="317" s="18" customFormat="1" x14ac:dyDescent="0.25"/>
    <row r="318" s="18" customFormat="1" x14ac:dyDescent="0.25"/>
    <row r="319" s="18" customFormat="1" x14ac:dyDescent="0.25"/>
    <row r="320" s="18" customFormat="1" x14ac:dyDescent="0.25"/>
    <row r="321" s="18" customFormat="1" x14ac:dyDescent="0.25"/>
    <row r="322" s="18" customFormat="1" x14ac:dyDescent="0.25"/>
    <row r="323" s="18" customFormat="1" x14ac:dyDescent="0.25"/>
    <row r="324" s="18" customFormat="1" x14ac:dyDescent="0.25"/>
    <row r="325" s="18" customFormat="1" x14ac:dyDescent="0.25"/>
    <row r="326" s="18" customFormat="1" x14ac:dyDescent="0.25"/>
    <row r="327" s="18" customFormat="1" x14ac:dyDescent="0.25"/>
    <row r="328" s="18" customFormat="1" x14ac:dyDescent="0.25"/>
    <row r="329" s="18" customFormat="1" x14ac:dyDescent="0.25"/>
    <row r="330" s="18" customFormat="1" x14ac:dyDescent="0.25"/>
    <row r="331" s="18" customFormat="1" x14ac:dyDescent="0.25"/>
    <row r="332" s="18" customFormat="1" x14ac:dyDescent="0.25"/>
    <row r="333" s="18" customFormat="1" x14ac:dyDescent="0.25"/>
    <row r="334" s="18" customFormat="1" x14ac:dyDescent="0.25"/>
    <row r="335" s="18" customFormat="1" x14ac:dyDescent="0.25"/>
    <row r="336" s="18" customFormat="1" x14ac:dyDescent="0.25"/>
    <row r="337" s="18" customFormat="1" x14ac:dyDescent="0.25"/>
    <row r="338" s="18" customFormat="1" x14ac:dyDescent="0.25"/>
    <row r="339" s="18" customFormat="1" x14ac:dyDescent="0.25"/>
  </sheetData>
  <mergeCells count="122">
    <mergeCell ref="A9:N9"/>
    <mergeCell ref="A169:A170"/>
    <mergeCell ref="B169:C169"/>
    <mergeCell ref="A179:B179"/>
    <mergeCell ref="A181:A182"/>
    <mergeCell ref="B181:C181"/>
    <mergeCell ref="A197:A198"/>
    <mergeCell ref="B197:C197"/>
    <mergeCell ref="A177:M177"/>
    <mergeCell ref="A96:A97"/>
    <mergeCell ref="B96:C96"/>
    <mergeCell ref="A116:A117"/>
    <mergeCell ref="B116:C116"/>
    <mergeCell ref="A153:A154"/>
    <mergeCell ref="B153:C153"/>
    <mergeCell ref="A112:M112"/>
    <mergeCell ref="A115:M115"/>
    <mergeCell ref="A46:A47"/>
    <mergeCell ref="B46:C46"/>
    <mergeCell ref="A72:A73"/>
    <mergeCell ref="B72:C72"/>
    <mergeCell ref="A84:A85"/>
    <mergeCell ref="B84:C84"/>
    <mergeCell ref="A71:M71"/>
    <mergeCell ref="A208:M208"/>
    <mergeCell ref="A11:M11"/>
    <mergeCell ref="F12:G12"/>
    <mergeCell ref="A16:M16"/>
    <mergeCell ref="A19:M19"/>
    <mergeCell ref="F20:G20"/>
    <mergeCell ref="A26:M26"/>
    <mergeCell ref="A193:M193"/>
    <mergeCell ref="A196:M196"/>
    <mergeCell ref="A180:M180"/>
    <mergeCell ref="A165:M165"/>
    <mergeCell ref="A168:M168"/>
    <mergeCell ref="A149:M149"/>
    <mergeCell ref="A152:M152"/>
    <mergeCell ref="A92:M92"/>
    <mergeCell ref="A95:M95"/>
    <mergeCell ref="A80:M80"/>
    <mergeCell ref="A83:M83"/>
    <mergeCell ref="A45:M45"/>
    <mergeCell ref="A27:M27"/>
    <mergeCell ref="A28:M28"/>
    <mergeCell ref="A65:M65"/>
    <mergeCell ref="A66:M66"/>
    <mergeCell ref="A67:M67"/>
    <mergeCell ref="D72:E72"/>
    <mergeCell ref="F72:G72"/>
    <mergeCell ref="H72:I72"/>
    <mergeCell ref="J72:K72"/>
    <mergeCell ref="L72:M72"/>
    <mergeCell ref="A31:M31"/>
    <mergeCell ref="A39:M39"/>
    <mergeCell ref="A40:M40"/>
    <mergeCell ref="A41:M41"/>
    <mergeCell ref="A42:M42"/>
    <mergeCell ref="D46:E46"/>
    <mergeCell ref="F46:G46"/>
    <mergeCell ref="H46:I46"/>
    <mergeCell ref="J46:K46"/>
    <mergeCell ref="L46:M46"/>
    <mergeCell ref="A89:M89"/>
    <mergeCell ref="A90:M90"/>
    <mergeCell ref="A91:M91"/>
    <mergeCell ref="D96:E96"/>
    <mergeCell ref="F96:G96"/>
    <mergeCell ref="H96:I96"/>
    <mergeCell ref="J96:K96"/>
    <mergeCell ref="L96:M96"/>
    <mergeCell ref="A77:M77"/>
    <mergeCell ref="A78:M78"/>
    <mergeCell ref="A79:M79"/>
    <mergeCell ref="D84:E84"/>
    <mergeCell ref="F84:G84"/>
    <mergeCell ref="H84:I84"/>
    <mergeCell ref="J84:K84"/>
    <mergeCell ref="L84:M84"/>
    <mergeCell ref="A146:M146"/>
    <mergeCell ref="A147:M147"/>
    <mergeCell ref="A148:M148"/>
    <mergeCell ref="D153:E153"/>
    <mergeCell ref="F153:G153"/>
    <mergeCell ref="H153:I153"/>
    <mergeCell ref="J153:K153"/>
    <mergeCell ref="L153:M153"/>
    <mergeCell ref="A109:M109"/>
    <mergeCell ref="A110:M110"/>
    <mergeCell ref="A111:M111"/>
    <mergeCell ref="D116:E116"/>
    <mergeCell ref="F116:G116"/>
    <mergeCell ref="H116:I116"/>
    <mergeCell ref="J116:K116"/>
    <mergeCell ref="L116:M116"/>
    <mergeCell ref="A174:M174"/>
    <mergeCell ref="A175:M175"/>
    <mergeCell ref="A176:M176"/>
    <mergeCell ref="D181:E181"/>
    <mergeCell ref="F181:G181"/>
    <mergeCell ref="H181:I181"/>
    <mergeCell ref="J181:K181"/>
    <mergeCell ref="L181:M181"/>
    <mergeCell ref="A162:M162"/>
    <mergeCell ref="A163:M163"/>
    <mergeCell ref="A164:M164"/>
    <mergeCell ref="D169:E169"/>
    <mergeCell ref="F169:G169"/>
    <mergeCell ref="H169:I169"/>
    <mergeCell ref="J169:K169"/>
    <mergeCell ref="L169:M169"/>
    <mergeCell ref="A205:M205"/>
    <mergeCell ref="A206:M206"/>
    <mergeCell ref="A207:M207"/>
    <mergeCell ref="A190:M190"/>
    <mergeCell ref="A191:M191"/>
    <mergeCell ref="A192:M192"/>
    <mergeCell ref="D197:E197"/>
    <mergeCell ref="F197:G197"/>
    <mergeCell ref="H197:I197"/>
    <mergeCell ref="J197:K197"/>
    <mergeCell ref="L197:M197"/>
  </mergeCells>
  <pageMargins left="0.7" right="0.7" top="0.75" bottom="0.75" header="0.3" footer="0.3"/>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f9d8321d3a02949e937dde083a3c449d">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85d58f3a29fd6ad21e73409ee58593ce"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EA3E3E-3453-47BE-A1B6-A2633998291D}">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2.xml><?xml version="1.0" encoding="utf-8"?>
<ds:datastoreItem xmlns:ds="http://schemas.openxmlformats.org/officeDocument/2006/customXml" ds:itemID="{EB7651B0-BA6E-4863-A996-65017BCE66FD}"/>
</file>

<file path=customXml/itemProps3.xml><?xml version="1.0" encoding="utf-8"?>
<ds:datastoreItem xmlns:ds="http://schemas.openxmlformats.org/officeDocument/2006/customXml" ds:itemID="{3A7C50F7-229D-4974-B900-A919A2E589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Tabulación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Margarita Figueroa Cofre</dc:creator>
  <cp:keywords/>
  <dc:description/>
  <cp:lastModifiedBy>Javiera Cristina Cuevas Aravena</cp:lastModifiedBy>
  <cp:revision/>
  <dcterms:created xsi:type="dcterms:W3CDTF">2024-07-11T21:20:56Z</dcterms:created>
  <dcterms:modified xsi:type="dcterms:W3CDTF">2026-07-20T19:34:27Z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