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https://mineduca-my.sharepoint.com/personal/joaquin_perez_mineduc_cl/Documents/Escritorio/ASISTENCIA MARZO 2026/"/>
    </mc:Choice>
  </mc:AlternateContent>
  <xr:revisionPtr revIDLastSave="111" documentId="13_ncr:1_{7AB4F773-84A7-434A-B161-02FF6D9C7E3E}" xr6:coauthVersionLast="47" xr6:coauthVersionMax="47" xr10:uidLastSave="{FA952669-02F8-4EB0-B3F4-69E003051BD5}"/>
  <bookViews>
    <workbookView xWindow="-120" yWindow="-120" windowWidth="29040" windowHeight="15720" xr2:uid="{00000000-000D-0000-FFFF-FFFF00000000}"/>
  </bookViews>
  <sheets>
    <sheet name="Tabulación" sheetId="2" r:id="rId1"/>
  </sheets>
  <definedNames>
    <definedName name="_xlnm._FilterDatabase" localSheetId="0" hidden="1">Tabulación!$A$177:$E$182</definedName>
    <definedName name="_xlnm.Print_Area" localSheetId="0">Tabulación!$A$1:$H$184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2" i="2" l="1"/>
  <c r="C144" i="2"/>
  <c r="D143" i="2" s="1"/>
  <c r="C113" i="2"/>
  <c r="D86" i="2" s="1"/>
  <c r="C80" i="2"/>
  <c r="C50" i="2"/>
  <c r="C26" i="2"/>
  <c r="D19" i="2" s="1"/>
  <c r="E19" i="2" s="1"/>
  <c r="C181" i="2"/>
  <c r="C174" i="2"/>
  <c r="D173" i="2" s="1"/>
  <c r="C40" i="2"/>
  <c r="D38" i="2" s="1"/>
  <c r="E38" i="2" s="1"/>
  <c r="D20" i="2" l="1"/>
  <c r="E20" i="2" s="1"/>
  <c r="D26" i="2"/>
  <c r="D40" i="2"/>
  <c r="E40" i="2" s="1"/>
  <c r="D39" i="2"/>
  <c r="E39" i="2" s="1"/>
  <c r="D37" i="2"/>
  <c r="E37" i="2" s="1"/>
  <c r="D18" i="2"/>
  <c r="E18" i="2" s="1"/>
  <c r="D17" i="2"/>
  <c r="E17" i="2" s="1"/>
  <c r="D24" i="2"/>
  <c r="E24" i="2" s="1"/>
  <c r="D23" i="2"/>
  <c r="E23" i="2" s="1"/>
  <c r="D22" i="2"/>
  <c r="E22" i="2" s="1"/>
  <c r="D21" i="2"/>
  <c r="E21" i="2" s="1"/>
  <c r="D25" i="2"/>
  <c r="E25" i="2" s="1"/>
  <c r="D121" i="2"/>
  <c r="D152" i="2"/>
  <c r="D174" i="2"/>
  <c r="D157" i="2"/>
  <c r="D172" i="2"/>
  <c r="D164" i="2"/>
  <c r="D156" i="2"/>
  <c r="D171" i="2"/>
  <c r="D163" i="2"/>
  <c r="D155" i="2"/>
  <c r="D167" i="2"/>
  <c r="D153" i="2"/>
  <c r="D159" i="2"/>
  <c r="D151" i="2"/>
  <c r="D149" i="2"/>
  <c r="E149" i="2" s="1"/>
  <c r="D166" i="2"/>
  <c r="D158" i="2"/>
  <c r="D150" i="2"/>
  <c r="D165" i="2"/>
  <c r="D170" i="2"/>
  <c r="D162" i="2"/>
  <c r="D154" i="2"/>
  <c r="D169" i="2"/>
  <c r="D161" i="2"/>
  <c r="D168" i="2"/>
  <c r="D160" i="2"/>
  <c r="D142" i="2"/>
  <c r="D134" i="2"/>
  <c r="D120" i="2"/>
  <c r="D141" i="2"/>
  <c r="D133" i="2"/>
  <c r="D139" i="2"/>
  <c r="D140" i="2"/>
  <c r="D132" i="2"/>
  <c r="D131" i="2"/>
  <c r="D138" i="2"/>
  <c r="D130" i="2"/>
  <c r="D137" i="2"/>
  <c r="D129" i="2"/>
  <c r="D119" i="2"/>
  <c r="E119" i="2" s="1"/>
  <c r="D136" i="2"/>
  <c r="D128" i="2"/>
  <c r="D144" i="2"/>
  <c r="D135" i="2"/>
  <c r="D126" i="2"/>
  <c r="D127" i="2"/>
  <c r="D125" i="2"/>
  <c r="D124" i="2"/>
  <c r="D123" i="2"/>
  <c r="D122" i="2"/>
  <c r="D113"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E86" i="2"/>
  <c r="D80" i="2"/>
  <c r="D79" i="2"/>
  <c r="D78" i="2"/>
  <c r="E78" i="2" s="1"/>
  <c r="D72" i="2"/>
  <c r="D71" i="2"/>
  <c r="D70" i="2"/>
  <c r="D69" i="2"/>
  <c r="D68" i="2"/>
  <c r="D67" i="2"/>
  <c r="D66" i="2"/>
  <c r="D65" i="2"/>
  <c r="D64" i="2"/>
  <c r="D63" i="2"/>
  <c r="D62" i="2"/>
  <c r="D61" i="2"/>
  <c r="D60" i="2"/>
  <c r="D59" i="2"/>
  <c r="D58" i="2"/>
  <c r="D57" i="2"/>
  <c r="D56" i="2"/>
  <c r="E56" i="2" s="1"/>
  <c r="D36" i="2"/>
  <c r="E36" i="2" s="1"/>
  <c r="D16" i="2"/>
  <c r="E16" i="2" s="1"/>
  <c r="E120" i="2" l="1"/>
  <c r="E121" i="2" s="1"/>
  <c r="E122" i="2" s="1"/>
  <c r="E123" i="2" s="1"/>
  <c r="E124" i="2" s="1"/>
  <c r="E125" i="2" s="1"/>
  <c r="E126" i="2" s="1"/>
  <c r="E127" i="2" s="1"/>
  <c r="E128" i="2" s="1"/>
  <c r="E129" i="2" s="1"/>
  <c r="E130" i="2" s="1"/>
  <c r="E131" i="2" s="1"/>
  <c r="E132" i="2" s="1"/>
  <c r="E133" i="2" s="1"/>
  <c r="E134" i="2" s="1"/>
  <c r="E135" i="2" s="1"/>
  <c r="E136" i="2" s="1"/>
  <c r="E137" i="2" s="1"/>
  <c r="E138" i="2" s="1"/>
  <c r="E139" i="2" s="1"/>
  <c r="E140" i="2" s="1"/>
  <c r="E141" i="2" s="1"/>
  <c r="E142" i="2" s="1"/>
  <c r="E57" i="2"/>
  <c r="E58" i="2" s="1"/>
  <c r="E59" i="2" s="1"/>
  <c r="E60" i="2" s="1"/>
  <c r="E61" i="2" s="1"/>
  <c r="E62" i="2" s="1"/>
  <c r="E63" i="2" s="1"/>
  <c r="E64" i="2" s="1"/>
  <c r="E65" i="2" s="1"/>
  <c r="E66" i="2" s="1"/>
  <c r="E67" i="2" s="1"/>
  <c r="E68" i="2" s="1"/>
  <c r="E69" i="2" s="1"/>
  <c r="E70" i="2" s="1"/>
  <c r="E71" i="2" s="1"/>
  <c r="E150" i="2"/>
  <c r="E151" i="2" s="1"/>
  <c r="E152" i="2" s="1"/>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173" i="2" s="1"/>
  <c r="E79" i="2"/>
  <c r="E87" i="2"/>
  <c r="E88" i="2" s="1"/>
  <c r="E89" i="2" s="1"/>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E112" i="2" s="1"/>
  <c r="D179" i="2"/>
  <c r="E179" i="2" s="1"/>
  <c r="D181" i="2"/>
  <c r="D180" i="2"/>
  <c r="E180" i="2" l="1"/>
  <c r="D46" i="2"/>
  <c r="E46" i="2" s="1"/>
  <c r="D47" i="2"/>
  <c r="D49" i="2"/>
  <c r="D50" i="2"/>
  <c r="D48" i="2"/>
  <c r="E47" i="2" l="1"/>
  <c r="E48" i="2" s="1"/>
  <c r="E49" i="2" s="1"/>
</calcChain>
</file>

<file path=xl/sharedStrings.xml><?xml version="1.0" encoding="utf-8"?>
<sst xmlns="http://schemas.openxmlformats.org/spreadsheetml/2006/main" count="132" uniqueCount="92">
  <si>
    <r>
      <t>Nota general</t>
    </r>
    <r>
      <rPr>
        <sz val="8"/>
        <color rgb="FF002060"/>
        <rFont val="Verdana"/>
        <family val="2"/>
      </rPr>
      <t>:Los registros acá señalados son los de la base de datos en su versión original. Sin embargo, desde 2023 en la rutificación enviada por el registro civil apareció la categoría de género “no binario” en el marco del trabajo de bases de datos que realiza el CEM.  Dado que solamente tres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</si>
  <si>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N</t>
  </si>
  <si>
    <t>%</t>
  </si>
  <si>
    <t>% acum.</t>
  </si>
  <si>
    <t>Al menos 1 veces</t>
  </si>
  <si>
    <t>Al menos 2 veces</t>
  </si>
  <si>
    <t>Al menos 3 veces</t>
  </si>
  <si>
    <t>Al menos 4 veces</t>
  </si>
  <si>
    <t>Al menos 5 veces</t>
  </si>
  <si>
    <t>Al menos 6 veces</t>
  </si>
  <si>
    <t>Al menos 7 veces</t>
  </si>
  <si>
    <t>Al menos 8 veces</t>
  </si>
  <si>
    <t>Al menos 9 veces</t>
  </si>
  <si>
    <t>Al menos 10 veces</t>
  </si>
  <si>
    <t>Total</t>
  </si>
  <si>
    <r>
      <t xml:space="preserve">Fuente: </t>
    </r>
    <r>
      <rPr>
        <sz val="8"/>
        <color rgb="FF002060"/>
        <rFont val="Verdana"/>
        <family val="2"/>
      </rPr>
      <t>Unidad de Estadísticas, Centro de Estudios, Ministerio de Educación.</t>
    </r>
  </si>
  <si>
    <r>
      <t>Nota:</t>
    </r>
    <r>
      <rPr>
        <sz val="8"/>
        <color rgb="FF002060"/>
        <rFont val="Verdana"/>
        <family val="2"/>
      </rPr>
      <t xml:space="preserve"> La unidad básica de análisis son los registros, pudiendo un alumno tener más de un registro por motivos tales como:</t>
    </r>
  </si>
  <si>
    <t>1. Cambio de un establecimiento a otro;</t>
  </si>
  <si>
    <t>2. Cambio de un curso a otro en el establecimiento; y/o</t>
  </si>
  <si>
    <t>3. Cambio de nivel de enseñanza en un mismo establecimiento.</t>
  </si>
  <si>
    <t>Sexo</t>
  </si>
  <si>
    <t>Hombre</t>
  </si>
  <si>
    <t>Mujer</t>
  </si>
  <si>
    <t>No Binario</t>
  </si>
  <si>
    <t>Indefinido</t>
  </si>
  <si>
    <t>Dependencia Administrativa</t>
  </si>
  <si>
    <t>Municipal</t>
  </si>
  <si>
    <t>Particular Subvencionado</t>
  </si>
  <si>
    <t>Corporación de Administración Delegada</t>
  </si>
  <si>
    <t>Servicio Local de Educación</t>
  </si>
  <si>
    <t xml:space="preserve">Región </t>
  </si>
  <si>
    <t>Región de Arica y Parinacota</t>
  </si>
  <si>
    <t>Región de Tarapacá</t>
  </si>
  <si>
    <t>Región de Antofagasta</t>
  </si>
  <si>
    <t>Región de Atacama</t>
  </si>
  <si>
    <t>Región de Coquimbo</t>
  </si>
  <si>
    <t>Región de Valparaíso</t>
  </si>
  <si>
    <t>Región Metropolitana de Santiago</t>
  </si>
  <si>
    <t>Región del Libertador Gral. Bernardo O´Higgins</t>
  </si>
  <si>
    <t>Región del Maule</t>
  </si>
  <si>
    <t>Región de Ñuble</t>
  </si>
  <si>
    <t>Región del Bio Bío</t>
  </si>
  <si>
    <t>Región de la Araucanía</t>
  </si>
  <si>
    <t>Región de Los Ríos</t>
  </si>
  <si>
    <t>Región de Los Lagos</t>
  </si>
  <si>
    <t>Región de Aysén del Gral. Carlos Ibáñez del Campo</t>
  </si>
  <si>
    <t>Región de Magallanes y de la Antártica Chilena</t>
  </si>
  <si>
    <t>Área Geográfica</t>
  </si>
  <si>
    <t>Urbano</t>
  </si>
  <si>
    <t>Rural</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</si>
  <si>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</si>
  <si>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</si>
  <si>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</si>
  <si>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</si>
  <si>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</si>
  <si>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</si>
  <si>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</si>
  <si>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</si>
  <si>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</si>
  <si>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</si>
  <si>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</si>
  <si>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Educación Especial Discapacidad Múltiple</t>
  </si>
  <si>
    <t>Educación Especial Sordoceguera</t>
  </si>
  <si>
    <t>Opción 4 Programa Integración Escolar</t>
  </si>
  <si>
    <t>Enseñanza Media H-C Niños y Jóvenes</t>
  </si>
  <si>
    <t>Educación Media H-C Adultos (Decreto N°1000/2009)</t>
  </si>
  <si>
    <t>Enseñanza Media T-P Comercial Niños y Jóvenes</t>
  </si>
  <si>
    <t>Educación Media T-P Comercial Adultos (Decreto N° 1000/2009)</t>
  </si>
  <si>
    <t>Enseñanza Media T-P Industrial Niños y Jóvenes</t>
  </si>
  <si>
    <t>Educación Media T-P Industrial Adultos (Decreto N° 1000/2009)</t>
  </si>
  <si>
    <t>Enseñanza Media T-P Técnica Niños y Jóvenes</t>
  </si>
  <si>
    <t>Educación Media T-P Técnica Adultos (Decreto N° 1000/2009)</t>
  </si>
  <si>
    <t>Enseñanza Media T-P Agrícola Niños y Jóvenes</t>
  </si>
  <si>
    <t>Educación Media T-P Agrícola Adultos (Decreto N° 1000/2009)</t>
  </si>
  <si>
    <t>Enseñanza Media T-P Marítima Niños y Jóvenes</t>
  </si>
  <si>
    <t>Enseñanza Media T-P Marítima Adultos (Decreto N° 1000/2009)</t>
  </si>
  <si>
    <t>Enseñanza Media Artística Niños y Jóvenes</t>
  </si>
  <si>
    <t>Días Asistidos</t>
  </si>
  <si>
    <t>Días Trabajados</t>
  </si>
  <si>
    <t>Identificador provisorio escolar</t>
  </si>
  <si>
    <t>Sin IPE</t>
  </si>
  <si>
    <t>Con IPE</t>
  </si>
  <si>
    <t>Tabulación Base de Datos Asistencia Declarada Marzo Año 2025.</t>
  </si>
  <si>
    <t>1. Estudiantes duplicados, Marzo 2025.</t>
  </si>
  <si>
    <t>2. Asistencia mensual según Sexo de los estudiantes (GEN_ALU), Marzo 2025.</t>
  </si>
  <si>
    <t>3. Asistencia mensual según Dependencia Administrativa del Establecimiento Educacional (COD_DEPE2), Marzo 2025.</t>
  </si>
  <si>
    <t>4. Asistencia mensual según Región del Establecimiento Educacional (COD_REG_RBD), Marzo 2025.</t>
  </si>
  <si>
    <t>5. Asistencia mensual según Área Geográfica del Establecimiento (RURAL_RBD), Marzo 2025.</t>
  </si>
  <si>
    <t>6. Asistencia mensual según Código de Enseñanza (COD_ENSE), Marzo 2025.</t>
  </si>
  <si>
    <t>7. Registro de Asistencia por días asistidos (DIAS_ASISTIDOS), Marzo 2025.</t>
  </si>
  <si>
    <t>8. Registro de Asistencia por días trabajados (DIAS_TRABAJADOS), Marzo 2025.</t>
  </si>
  <si>
    <t>9. Registros que contaban con un identificador provisorio escolar antes de obtener su RUN definitivo, Marzo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</si>
</sst>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s>
  <fills count="9">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
      <patternFill patternType="solid">
        <fgColor rgb="FFFFFFFF"/>
        <bgColor rgb="FF000000"/>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3">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cellStyleXfs>
  <cellXfs count="55">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1" fillId="0" borderId="0" xfId="12"/>
    <xf numFmtId="0" fontId="3" fillId="2" borderId="0" xfId="0" applyFont="1" applyFill="1" applyAlignment="1">
      <alignment horizontal="center"/>
    </xf>
    <xf numFmtId="0" fontId="6" fillId="3" borderId="8" xfId="0" applyFont="1" applyFill="1" applyBorder="1" applyAlignment="1">
      <alignment horizontal="left" vertic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3" borderId="5"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3" fillId="2" borderId="0" xfId="0" applyFont="1" applyFill="1" applyAlignment="1">
      <alignment horizontal="center"/>
    </xf>
    <xf numFmtId="0" fontId="6" fillId="5" borderId="9"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8" borderId="0" xfId="0" applyFont="1" applyFill="1" applyAlignment="1">
      <alignment horizontal="left" vertical="center" wrapText="1"/>
    </xf>
    <xf numFmtId="0" fontId="6" fillId="3" borderId="0" xfId="0" applyFont="1" applyFill="1" applyAlignment="1">
      <alignment horizontal="left" vertical="center"/>
    </xf>
    <xf numFmtId="0" fontId="8" fillId="3" borderId="0" xfId="0" applyFont="1" applyFill="1" applyAlignment="1">
      <alignment horizontal="left" vertical="center"/>
    </xf>
  </cellXfs>
  <cellStyles count="13">
    <cellStyle name="Normal" xfId="0" builtinId="0"/>
    <cellStyle name="Normal_Hoja2" xfId="1" xr:uid="{00000000-0005-0000-0000-000001000000}"/>
    <cellStyle name="Normal_Tabulación" xfId="12" xr:uid="{62044046-9ED6-410E-856B-F05787EE3EFB}"/>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2509631</xdr:colOff>
      <xdr:row>0</xdr:row>
      <xdr:rowOff>114422</xdr:rowOff>
    </xdr:from>
    <xdr:to>
      <xdr:col>3</xdr:col>
      <xdr:colOff>187601</xdr:colOff>
      <xdr:row>6</xdr:row>
      <xdr:rowOff>161104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3481181" y="114422"/>
          <a:ext cx="2707170"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I183"/>
  <sheetViews>
    <sheetView showGridLines="0" tabSelected="1" view="pageBreakPreview" topLeftCell="A152" zoomScaleNormal="100" zoomScaleSheetLayoutView="100" workbookViewId="0">
      <selection activeCell="C181" sqref="C181"/>
    </sheetView>
  </sheetViews>
  <sheetFormatPr baseColWidth="10" defaultColWidth="11.42578125"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47" t="s">
        <v>82</v>
      </c>
      <c r="B9" s="47"/>
      <c r="C9" s="47"/>
      <c r="D9" s="47"/>
      <c r="E9" s="47"/>
      <c r="F9" s="47"/>
    </row>
    <row r="10" spans="1:6" ht="23.25" x14ac:dyDescent="0.35">
      <c r="A10" s="33"/>
      <c r="B10" s="33"/>
      <c r="C10" s="33"/>
      <c r="D10" s="33"/>
      <c r="E10" s="33"/>
      <c r="F10" s="33"/>
    </row>
    <row r="11" spans="1:6" ht="63" customHeight="1" x14ac:dyDescent="0.25">
      <c r="A11" s="52" t="s">
        <v>0</v>
      </c>
      <c r="B11" s="52"/>
      <c r="C11" s="52"/>
      <c r="D11" s="52"/>
      <c r="E11" s="52"/>
      <c r="F11" s="52"/>
    </row>
    <row r="12" spans="1:6" ht="15" customHeight="1" x14ac:dyDescent="0.35">
      <c r="B12" s="3"/>
      <c r="C12" s="3"/>
      <c r="D12" s="3"/>
      <c r="E12" s="3"/>
      <c r="F12" s="3"/>
    </row>
    <row r="13" spans="1:6" ht="15" customHeight="1" x14ac:dyDescent="0.35">
      <c r="B13" s="3"/>
      <c r="C13" s="3"/>
      <c r="D13" s="3"/>
      <c r="E13" s="3"/>
      <c r="F13" s="3"/>
    </row>
    <row r="14" spans="1:6" ht="15" customHeight="1" x14ac:dyDescent="0.35">
      <c r="A14" s="34" t="s">
        <v>83</v>
      </c>
      <c r="B14" s="34"/>
      <c r="C14" s="34"/>
      <c r="D14" s="34"/>
      <c r="E14" s="34"/>
      <c r="F14" s="3"/>
    </row>
    <row r="15" spans="1:6" x14ac:dyDescent="0.25">
      <c r="A15" s="35"/>
      <c r="B15" s="36"/>
      <c r="C15" s="9" t="s">
        <v>1</v>
      </c>
      <c r="D15" s="9" t="s">
        <v>2</v>
      </c>
      <c r="E15" s="9" t="s">
        <v>3</v>
      </c>
      <c r="F15" s="4"/>
    </row>
    <row r="16" spans="1:6" ht="15.75" thickBot="1" x14ac:dyDescent="0.3">
      <c r="A16" s="26"/>
      <c r="B16" s="10" t="s">
        <v>4</v>
      </c>
      <c r="C16" s="11">
        <v>3125989</v>
      </c>
      <c r="D16" s="24">
        <f t="shared" ref="D16:D25" si="0">+C16/$C$26</f>
        <v>0.98477903037042758</v>
      </c>
      <c r="E16" s="12">
        <f>+D16</f>
        <v>0.98477903037042758</v>
      </c>
      <c r="F16" s="4"/>
    </row>
    <row r="17" spans="1:6" ht="15.75" thickBot="1" x14ac:dyDescent="0.3">
      <c r="A17" s="27"/>
      <c r="B17" s="10" t="s">
        <v>5</v>
      </c>
      <c r="C17" s="13">
        <v>47139</v>
      </c>
      <c r="D17" s="23">
        <f t="shared" si="0"/>
        <v>1.4850179803138009E-2</v>
      </c>
      <c r="E17" s="14">
        <f t="shared" ref="E17:E25" si="1">+D17</f>
        <v>1.4850179803138009E-2</v>
      </c>
      <c r="F17" s="4"/>
    </row>
    <row r="18" spans="1:6" ht="15.75" thickBot="1" x14ac:dyDescent="0.3">
      <c r="A18" s="27"/>
      <c r="B18" s="10" t="s">
        <v>6</v>
      </c>
      <c r="C18" s="11">
        <v>1156</v>
      </c>
      <c r="D18" s="24">
        <f>+C18/$C$26</f>
        <v>3.6417420506221047E-4</v>
      </c>
      <c r="E18" s="12">
        <f t="shared" si="1"/>
        <v>3.6417420506221047E-4</v>
      </c>
      <c r="F18" s="4"/>
    </row>
    <row r="19" spans="1:6" ht="15.75" thickBot="1" x14ac:dyDescent="0.3">
      <c r="A19" s="27"/>
      <c r="B19" s="10" t="s">
        <v>7</v>
      </c>
      <c r="C19" s="13">
        <v>21</v>
      </c>
      <c r="D19" s="23">
        <f t="shared" si="0"/>
        <v>6.6156213722373876E-6</v>
      </c>
      <c r="E19" s="14">
        <f t="shared" si="1"/>
        <v>6.6156213722373876E-6</v>
      </c>
      <c r="F19" s="4"/>
    </row>
    <row r="20" spans="1:6" ht="15.75" thickBot="1" x14ac:dyDescent="0.3">
      <c r="A20" s="27"/>
      <c r="B20" s="10" t="s">
        <v>8</v>
      </c>
      <c r="C20" s="11">
        <v>0</v>
      </c>
      <c r="D20" s="24">
        <f t="shared" si="0"/>
        <v>0</v>
      </c>
      <c r="E20" s="12">
        <f t="shared" si="1"/>
        <v>0</v>
      </c>
      <c r="F20" s="4"/>
    </row>
    <row r="21" spans="1:6" ht="15.75" thickBot="1" x14ac:dyDescent="0.3">
      <c r="A21" s="27"/>
      <c r="B21" s="10" t="s">
        <v>9</v>
      </c>
      <c r="C21" s="13">
        <v>0</v>
      </c>
      <c r="D21" s="23">
        <f t="shared" si="0"/>
        <v>0</v>
      </c>
      <c r="E21" s="14">
        <f t="shared" si="1"/>
        <v>0</v>
      </c>
      <c r="F21" s="4"/>
    </row>
    <row r="22" spans="1:6" ht="15.75" thickBot="1" x14ac:dyDescent="0.3">
      <c r="A22" s="27"/>
      <c r="B22" s="10" t="s">
        <v>10</v>
      </c>
      <c r="C22" s="11">
        <v>0</v>
      </c>
      <c r="D22" s="24">
        <f t="shared" si="0"/>
        <v>0</v>
      </c>
      <c r="E22" s="12">
        <f t="shared" si="1"/>
        <v>0</v>
      </c>
      <c r="F22" s="4"/>
    </row>
    <row r="23" spans="1:6" ht="15.75" thickBot="1" x14ac:dyDescent="0.3">
      <c r="A23" s="27"/>
      <c r="B23" s="10" t="s">
        <v>11</v>
      </c>
      <c r="C23" s="13">
        <v>0</v>
      </c>
      <c r="D23" s="23">
        <f t="shared" si="0"/>
        <v>0</v>
      </c>
      <c r="E23" s="14">
        <f t="shared" si="1"/>
        <v>0</v>
      </c>
      <c r="F23" s="4"/>
    </row>
    <row r="24" spans="1:6" ht="15.75" thickBot="1" x14ac:dyDescent="0.3">
      <c r="A24" s="27"/>
      <c r="B24" s="10" t="s">
        <v>12</v>
      </c>
      <c r="C24" s="11">
        <v>0</v>
      </c>
      <c r="D24" s="24">
        <f t="shared" si="0"/>
        <v>0</v>
      </c>
      <c r="E24" s="12">
        <f t="shared" si="1"/>
        <v>0</v>
      </c>
      <c r="F24" s="4"/>
    </row>
    <row r="25" spans="1:6" ht="15.75" thickBot="1" x14ac:dyDescent="0.3">
      <c r="A25" s="27"/>
      <c r="B25" s="10" t="s">
        <v>13</v>
      </c>
      <c r="C25" s="13">
        <v>0</v>
      </c>
      <c r="D25" s="23">
        <f t="shared" si="0"/>
        <v>0</v>
      </c>
      <c r="E25" s="23">
        <f t="shared" si="1"/>
        <v>0</v>
      </c>
      <c r="F25" s="4"/>
    </row>
    <row r="26" spans="1:6" ht="15.75" thickBot="1" x14ac:dyDescent="0.3">
      <c r="A26" s="28"/>
      <c r="B26" s="10" t="s">
        <v>14</v>
      </c>
      <c r="C26" s="15">
        <f>SUM(C16:C25)</f>
        <v>3174305</v>
      </c>
      <c r="D26" s="29">
        <f>+C26/$C$26</f>
        <v>1</v>
      </c>
      <c r="E26" s="12"/>
      <c r="F26" s="4"/>
    </row>
    <row r="27" spans="1:6" x14ac:dyDescent="0.25">
      <c r="A27" s="39" t="s">
        <v>15</v>
      </c>
      <c r="B27" s="39"/>
      <c r="C27" s="39"/>
      <c r="D27" s="39"/>
      <c r="E27" s="39"/>
      <c r="F27" s="18"/>
    </row>
    <row r="28" spans="1:6" ht="15" customHeight="1" x14ac:dyDescent="0.25">
      <c r="A28" s="53" t="s">
        <v>16</v>
      </c>
      <c r="B28" s="53"/>
      <c r="C28" s="53"/>
      <c r="D28" s="53"/>
      <c r="E28" s="53"/>
      <c r="F28" s="5"/>
    </row>
    <row r="29" spans="1:6" ht="15" customHeight="1" x14ac:dyDescent="0.25">
      <c r="A29" s="54" t="s">
        <v>17</v>
      </c>
      <c r="B29" s="54"/>
      <c r="C29" s="54"/>
      <c r="D29" s="54"/>
      <c r="E29" s="54"/>
      <c r="F29" s="5"/>
    </row>
    <row r="30" spans="1:6" ht="15" customHeight="1" x14ac:dyDescent="0.25">
      <c r="A30" s="54" t="s">
        <v>18</v>
      </c>
      <c r="B30" s="54"/>
      <c r="C30" s="54"/>
      <c r="D30" s="54"/>
      <c r="E30" s="54"/>
      <c r="F30" s="5"/>
    </row>
    <row r="31" spans="1:6" ht="15" customHeight="1" x14ac:dyDescent="0.25">
      <c r="A31" s="54" t="s">
        <v>19</v>
      </c>
      <c r="B31" s="54"/>
      <c r="C31" s="54"/>
      <c r="D31" s="54"/>
      <c r="E31" s="54"/>
      <c r="F31" s="5"/>
    </row>
    <row r="32" spans="1:6" ht="15" customHeight="1" x14ac:dyDescent="0.25">
      <c r="A32" s="8"/>
      <c r="B32" s="5"/>
      <c r="C32" s="5"/>
      <c r="D32" s="5"/>
      <c r="E32" s="5"/>
      <c r="F32" s="5"/>
    </row>
    <row r="33" spans="1:6" ht="15" customHeight="1" x14ac:dyDescent="0.25">
      <c r="A33" s="8"/>
      <c r="B33" s="5"/>
      <c r="C33" s="5"/>
      <c r="D33" s="5"/>
      <c r="E33" s="5"/>
      <c r="F33" s="5"/>
    </row>
    <row r="34" spans="1:6" ht="15" customHeight="1" x14ac:dyDescent="0.25">
      <c r="A34" s="34" t="s">
        <v>84</v>
      </c>
      <c r="B34" s="34"/>
      <c r="C34" s="34"/>
      <c r="D34" s="34"/>
      <c r="E34" s="34"/>
      <c r="F34" s="5"/>
    </row>
    <row r="35" spans="1:6" ht="15.75" customHeight="1" x14ac:dyDescent="0.25">
      <c r="A35" s="35"/>
      <c r="B35" s="36"/>
      <c r="C35" s="9" t="s">
        <v>1</v>
      </c>
      <c r="D35" s="9" t="s">
        <v>2</v>
      </c>
      <c r="E35" s="9" t="s">
        <v>3</v>
      </c>
      <c r="F35" s="7"/>
    </row>
    <row r="36" spans="1:6" ht="15.75" thickBot="1" x14ac:dyDescent="0.3">
      <c r="A36" s="48" t="s">
        <v>20</v>
      </c>
      <c r="B36" s="10" t="s">
        <v>21</v>
      </c>
      <c r="C36" s="11">
        <v>1635065</v>
      </c>
      <c r="D36" s="21">
        <f>+C36/$C$40</f>
        <v>0.51509385519034878</v>
      </c>
      <c r="E36" s="21">
        <f>+D36</f>
        <v>0.51509385519034878</v>
      </c>
      <c r="F36" s="7"/>
    </row>
    <row r="37" spans="1:6" ht="15.75" customHeight="1" thickBot="1" x14ac:dyDescent="0.3">
      <c r="A37" s="37"/>
      <c r="B37" s="10" t="s">
        <v>22</v>
      </c>
      <c r="C37" s="13">
        <v>1539217</v>
      </c>
      <c r="D37" s="20">
        <f t="shared" ref="D37:D40" si="2">+C37/$C$40</f>
        <v>0.48489889912910072</v>
      </c>
      <c r="E37" s="20">
        <f t="shared" ref="E37:E40" si="3">+D37</f>
        <v>0.48489889912910072</v>
      </c>
      <c r="F37"/>
    </row>
    <row r="38" spans="1:6" ht="15.75" customHeight="1" thickBot="1" x14ac:dyDescent="0.3">
      <c r="A38" s="37"/>
      <c r="B38" s="10" t="s">
        <v>23</v>
      </c>
      <c r="C38" s="11">
        <v>4</v>
      </c>
      <c r="D38" s="21">
        <f t="shared" si="2"/>
        <v>1.2601183566166452E-6</v>
      </c>
      <c r="E38" s="21">
        <f t="shared" si="3"/>
        <v>1.2601183566166452E-6</v>
      </c>
      <c r="F38"/>
    </row>
    <row r="39" spans="1:6" ht="15.75" thickBot="1" x14ac:dyDescent="0.3">
      <c r="A39" s="37"/>
      <c r="B39" s="10" t="s">
        <v>24</v>
      </c>
      <c r="C39" s="13">
        <v>19</v>
      </c>
      <c r="D39" s="20">
        <f t="shared" si="2"/>
        <v>5.985562193929065E-6</v>
      </c>
      <c r="E39" s="20">
        <f t="shared" si="3"/>
        <v>5.985562193929065E-6</v>
      </c>
      <c r="F39"/>
    </row>
    <row r="40" spans="1:6" ht="15.75" thickBot="1" x14ac:dyDescent="0.3">
      <c r="A40" s="38"/>
      <c r="B40" s="10" t="s">
        <v>14</v>
      </c>
      <c r="C40" s="15">
        <f>SUM(C36:C39)</f>
        <v>3174305</v>
      </c>
      <c r="D40" s="22">
        <f t="shared" si="2"/>
        <v>1</v>
      </c>
      <c r="E40" s="16">
        <f t="shared" si="3"/>
        <v>1</v>
      </c>
      <c r="F40"/>
    </row>
    <row r="41" spans="1:6" x14ac:dyDescent="0.25">
      <c r="A41" s="39" t="s">
        <v>15</v>
      </c>
      <c r="B41" s="39"/>
      <c r="C41" s="39"/>
      <c r="D41" s="39"/>
      <c r="E41" s="39"/>
      <c r="F41"/>
    </row>
    <row r="42" spans="1:6" x14ac:dyDescent="0.25">
      <c r="A42" s="8"/>
      <c r="B42" s="7"/>
      <c r="C42" s="7"/>
      <c r="D42" s="7"/>
      <c r="E42" s="7"/>
      <c r="F42"/>
    </row>
    <row r="43" spans="1:6" ht="15" customHeight="1" x14ac:dyDescent="0.25">
      <c r="A43" s="6"/>
      <c r="B43" s="5"/>
      <c r="C43" s="5"/>
      <c r="D43" s="5"/>
      <c r="E43" s="5"/>
      <c r="F43"/>
    </row>
    <row r="44" spans="1:6" ht="15" customHeight="1" x14ac:dyDescent="0.25">
      <c r="A44" s="34" t="s">
        <v>85</v>
      </c>
      <c r="B44" s="34"/>
      <c r="C44" s="34"/>
      <c r="D44" s="34"/>
      <c r="E44" s="34"/>
      <c r="F44" s="5"/>
    </row>
    <row r="45" spans="1:6" ht="15.75" customHeight="1" x14ac:dyDescent="0.25">
      <c r="A45" s="35"/>
      <c r="B45" s="36"/>
      <c r="C45" s="9" t="s">
        <v>1</v>
      </c>
      <c r="D45" s="9" t="s">
        <v>2</v>
      </c>
      <c r="E45" s="9" t="s">
        <v>3</v>
      </c>
      <c r="F45" s="7"/>
    </row>
    <row r="46" spans="1:6" ht="15.75" customHeight="1" thickBot="1" x14ac:dyDescent="0.3">
      <c r="A46" s="44" t="s">
        <v>25</v>
      </c>
      <c r="B46" s="10" t="s">
        <v>26</v>
      </c>
      <c r="C46" s="11">
        <v>630751</v>
      </c>
      <c r="D46" s="21">
        <f>+C46/$C$50</f>
        <v>0.1987052283885764</v>
      </c>
      <c r="E46" s="21">
        <f>+D46</f>
        <v>0.1987052283885764</v>
      </c>
      <c r="F46" s="1"/>
    </row>
    <row r="47" spans="1:6" ht="15.75" customHeight="1" thickBot="1" x14ac:dyDescent="0.3">
      <c r="A47" s="45"/>
      <c r="B47" s="10" t="s">
        <v>27</v>
      </c>
      <c r="C47" s="13">
        <v>1904763</v>
      </c>
      <c r="D47" s="20">
        <f t="shared" ref="D47:D50" si="4">+C47/$C$50</f>
        <v>0.60005670532604771</v>
      </c>
      <c r="E47" s="20">
        <f>+E46+D47</f>
        <v>0.79876193371462412</v>
      </c>
      <c r="F47" s="1"/>
    </row>
    <row r="48" spans="1:6" ht="15.75" thickBot="1" x14ac:dyDescent="0.3">
      <c r="A48" s="45"/>
      <c r="B48" s="10" t="s">
        <v>28</v>
      </c>
      <c r="C48" s="11">
        <v>45217</v>
      </c>
      <c r="D48" s="21">
        <f t="shared" si="4"/>
        <v>1.4244692932783711E-2</v>
      </c>
      <c r="E48" s="21">
        <f t="shared" ref="E48:E49" si="5">+E47+D48</f>
        <v>0.81300662664740786</v>
      </c>
      <c r="F48" s="1"/>
    </row>
    <row r="49" spans="1:7" ht="15.75" thickBot="1" x14ac:dyDescent="0.3">
      <c r="A49" s="45"/>
      <c r="B49" s="10" t="s">
        <v>29</v>
      </c>
      <c r="C49" s="13">
        <v>593574</v>
      </c>
      <c r="D49" s="20">
        <f t="shared" si="4"/>
        <v>0.18699337335259214</v>
      </c>
      <c r="E49" s="20">
        <f t="shared" si="5"/>
        <v>1</v>
      </c>
      <c r="F49" s="1"/>
    </row>
    <row r="50" spans="1:7" ht="15.75" thickBot="1" x14ac:dyDescent="0.3">
      <c r="A50" s="45"/>
      <c r="B50" s="10" t="s">
        <v>14</v>
      </c>
      <c r="C50" s="15">
        <f>SUM(C46:C49)</f>
        <v>3174305</v>
      </c>
      <c r="D50" s="22">
        <f t="shared" si="4"/>
        <v>1</v>
      </c>
      <c r="E50" s="16"/>
      <c r="F50" s="1"/>
    </row>
    <row r="51" spans="1:7" x14ac:dyDescent="0.25">
      <c r="A51" s="39" t="s">
        <v>15</v>
      </c>
      <c r="B51" s="39"/>
      <c r="C51" s="39"/>
      <c r="D51" s="39"/>
      <c r="E51" s="39"/>
      <c r="F51" s="1"/>
    </row>
    <row r="52" spans="1:7" ht="15" customHeight="1" x14ac:dyDescent="0.25">
      <c r="A52" s="8"/>
      <c r="B52" s="7"/>
      <c r="C52" s="7"/>
      <c r="D52" s="7"/>
      <c r="E52" s="7"/>
      <c r="F52" s="7"/>
    </row>
    <row r="53" spans="1:7" ht="15" customHeight="1" x14ac:dyDescent="0.25">
      <c r="A53" s="6"/>
      <c r="B53" s="5"/>
      <c r="C53" s="5"/>
      <c r="D53" s="5"/>
      <c r="E53" s="5"/>
      <c r="F53" s="7"/>
    </row>
    <row r="54" spans="1:7" ht="15.75" customHeight="1" x14ac:dyDescent="0.25">
      <c r="A54" s="34" t="s">
        <v>86</v>
      </c>
      <c r="B54" s="34"/>
      <c r="C54" s="34"/>
      <c r="D54" s="34"/>
      <c r="E54" s="34"/>
      <c r="F54" s="5"/>
    </row>
    <row r="55" spans="1:7" s="2" customFormat="1" x14ac:dyDescent="0.25">
      <c r="A55" s="35"/>
      <c r="B55" s="36"/>
      <c r="C55" s="9" t="s">
        <v>1</v>
      </c>
      <c r="D55" s="9" t="s">
        <v>2</v>
      </c>
      <c r="E55" s="9" t="s">
        <v>3</v>
      </c>
      <c r="F55" s="7"/>
      <c r="G55"/>
    </row>
    <row r="56" spans="1:7" ht="15.75" thickBot="1" x14ac:dyDescent="0.3">
      <c r="A56" s="49" t="s">
        <v>30</v>
      </c>
      <c r="B56" s="10" t="s">
        <v>31</v>
      </c>
      <c r="C56" s="11">
        <v>51282</v>
      </c>
      <c r="D56" s="24">
        <f>+C56/$C$72</f>
        <v>1.6155500074820233E-2</v>
      </c>
      <c r="E56" s="24">
        <f>+D56</f>
        <v>1.6155500074820233E-2</v>
      </c>
      <c r="F56"/>
    </row>
    <row r="57" spans="1:7" ht="15.75" customHeight="1" thickBot="1" x14ac:dyDescent="0.3">
      <c r="A57" s="50"/>
      <c r="B57" s="10" t="s">
        <v>32</v>
      </c>
      <c r="C57" s="13">
        <v>84276</v>
      </c>
      <c r="D57" s="23">
        <f t="shared" ref="D57:D72" si="6">+C57/$C$72</f>
        <v>2.65496845736428E-2</v>
      </c>
      <c r="E57" s="23">
        <f>+E56+D57</f>
        <v>4.2705184648463033E-2</v>
      </c>
    </row>
    <row r="58" spans="1:7" ht="15.75" thickBot="1" x14ac:dyDescent="0.3">
      <c r="A58" s="50"/>
      <c r="B58" s="10" t="s">
        <v>33</v>
      </c>
      <c r="C58" s="11">
        <v>121558</v>
      </c>
      <c r="D58" s="24">
        <f t="shared" si="6"/>
        <v>3.8294728717581182E-2</v>
      </c>
      <c r="E58" s="24">
        <f t="shared" ref="E58:E71" si="7">+E57+D58</f>
        <v>8.0999913366044216E-2</v>
      </c>
      <c r="F58"/>
    </row>
    <row r="59" spans="1:7" ht="15.75" thickBot="1" x14ac:dyDescent="0.3">
      <c r="A59" s="50"/>
      <c r="B59" s="10" t="s">
        <v>34</v>
      </c>
      <c r="C59" s="13">
        <v>59848</v>
      </c>
      <c r="D59" s="23">
        <f t="shared" si="6"/>
        <v>1.8854069039386946E-2</v>
      </c>
      <c r="E59" s="23">
        <f t="shared" si="7"/>
        <v>9.9853982405431169E-2</v>
      </c>
      <c r="F59"/>
    </row>
    <row r="60" spans="1:7" ht="15.75" thickBot="1" x14ac:dyDescent="0.3">
      <c r="A60" s="50"/>
      <c r="B60" s="10" t="s">
        <v>35</v>
      </c>
      <c r="C60" s="11">
        <v>155935</v>
      </c>
      <c r="D60" s="24">
        <f t="shared" si="6"/>
        <v>4.9124603255861578E-2</v>
      </c>
      <c r="E60" s="24">
        <f t="shared" si="7"/>
        <v>0.14897858566129274</v>
      </c>
      <c r="F60"/>
    </row>
    <row r="61" spans="1:7" ht="15.75" thickBot="1" x14ac:dyDescent="0.3">
      <c r="A61" s="50"/>
      <c r="B61" s="10" t="s">
        <v>36</v>
      </c>
      <c r="C61" s="13">
        <v>317162</v>
      </c>
      <c r="D61" s="23">
        <f t="shared" si="6"/>
        <v>9.9916358853596496E-2</v>
      </c>
      <c r="E61" s="23">
        <f t="shared" si="7"/>
        <v>0.24889494451488925</v>
      </c>
      <c r="F61"/>
    </row>
    <row r="62" spans="1:7" ht="15.75" thickBot="1" x14ac:dyDescent="0.3">
      <c r="A62" s="50"/>
      <c r="B62" s="10" t="s">
        <v>37</v>
      </c>
      <c r="C62" s="11">
        <v>1133471</v>
      </c>
      <c r="D62" s="24">
        <f t="shared" si="6"/>
        <v>0.3570802781737562</v>
      </c>
      <c r="E62" s="24">
        <f t="shared" si="7"/>
        <v>0.60597522268864545</v>
      </c>
      <c r="F62"/>
    </row>
    <row r="63" spans="1:7" ht="15.75" thickBot="1" x14ac:dyDescent="0.3">
      <c r="A63" s="50"/>
      <c r="B63" s="10" t="s">
        <v>38</v>
      </c>
      <c r="C63" s="13">
        <v>180988</v>
      </c>
      <c r="D63" s="23">
        <f t="shared" si="6"/>
        <v>5.7017114144174652E-2</v>
      </c>
      <c r="E63" s="23">
        <f t="shared" si="7"/>
        <v>0.66299233683282011</v>
      </c>
      <c r="F63"/>
    </row>
    <row r="64" spans="1:7" ht="15.75" thickBot="1" x14ac:dyDescent="0.3">
      <c r="A64" s="50"/>
      <c r="B64" s="10" t="s">
        <v>39</v>
      </c>
      <c r="C64" s="11">
        <v>214035</v>
      </c>
      <c r="D64" s="24">
        <f t="shared" si="6"/>
        <v>6.7427995369021276E-2</v>
      </c>
      <c r="E64" s="24">
        <f t="shared" si="7"/>
        <v>0.73042033220184144</v>
      </c>
      <c r="F64"/>
    </row>
    <row r="65" spans="1:7" ht="15.75" thickBot="1" x14ac:dyDescent="0.3">
      <c r="A65" s="50"/>
      <c r="B65" s="10" t="s">
        <v>40</v>
      </c>
      <c r="C65" s="13">
        <v>94926</v>
      </c>
      <c r="D65" s="23">
        <f t="shared" si="6"/>
        <v>2.9904781406777926E-2</v>
      </c>
      <c r="E65" s="23">
        <f t="shared" si="7"/>
        <v>0.76032511360861932</v>
      </c>
      <c r="F65"/>
    </row>
    <row r="66" spans="1:7" ht="15.75" thickBot="1" x14ac:dyDescent="0.3">
      <c r="A66" s="50"/>
      <c r="B66" s="10" t="s">
        <v>41</v>
      </c>
      <c r="C66" s="11">
        <v>282909</v>
      </c>
      <c r="D66" s="24">
        <f t="shared" si="6"/>
        <v>8.9125548353561054E-2</v>
      </c>
      <c r="E66" s="24">
        <f t="shared" si="7"/>
        <v>0.84945066196218033</v>
      </c>
      <c r="F66"/>
    </row>
    <row r="67" spans="1:7" ht="15.75" thickBot="1" x14ac:dyDescent="0.3">
      <c r="A67" s="50"/>
      <c r="B67" s="10" t="s">
        <v>42</v>
      </c>
      <c r="C67" s="13">
        <v>196591</v>
      </c>
      <c r="D67" s="23">
        <f t="shared" si="6"/>
        <v>6.1932567279142481E-2</v>
      </c>
      <c r="E67" s="23">
        <f t="shared" si="7"/>
        <v>0.91138322924132287</v>
      </c>
      <c r="F67"/>
    </row>
    <row r="68" spans="1:7" ht="15.75" thickBot="1" x14ac:dyDescent="0.3">
      <c r="A68" s="50"/>
      <c r="B68" s="10" t="s">
        <v>43</v>
      </c>
      <c r="C68" s="11">
        <v>72946</v>
      </c>
      <c r="D68" s="24">
        <f t="shared" si="6"/>
        <v>2.2980365595293414E-2</v>
      </c>
      <c r="E68" s="24">
        <f t="shared" si="7"/>
        <v>0.93436359483661624</v>
      </c>
      <c r="F68"/>
    </row>
    <row r="69" spans="1:7" ht="15.75" thickBot="1" x14ac:dyDescent="0.3">
      <c r="A69" s="50"/>
      <c r="B69" s="10" t="s">
        <v>44</v>
      </c>
      <c r="C69" s="13">
        <v>161783</v>
      </c>
      <c r="D69" s="23">
        <f t="shared" si="6"/>
        <v>5.0966913704704221E-2</v>
      </c>
      <c r="E69" s="23">
        <f t="shared" si="7"/>
        <v>0.98533050854132043</v>
      </c>
      <c r="F69"/>
    </row>
    <row r="70" spans="1:7" ht="15.75" thickBot="1" x14ac:dyDescent="0.3">
      <c r="A70" s="50"/>
      <c r="B70" s="10" t="s">
        <v>45</v>
      </c>
      <c r="C70" s="11">
        <v>21229</v>
      </c>
      <c r="D70" s="24">
        <f t="shared" si="6"/>
        <v>6.6878263540493497E-3</v>
      </c>
      <c r="E70" s="24">
        <f t="shared" si="7"/>
        <v>0.99201833489536972</v>
      </c>
      <c r="F70"/>
    </row>
    <row r="71" spans="1:7" ht="15.75" thickBot="1" x14ac:dyDescent="0.3">
      <c r="A71" s="50"/>
      <c r="B71" s="10" t="s">
        <v>46</v>
      </c>
      <c r="C71" s="13">
        <v>25336</v>
      </c>
      <c r="D71" s="23">
        <f t="shared" si="6"/>
        <v>7.9816651046301906E-3</v>
      </c>
      <c r="E71" s="23">
        <f t="shared" si="7"/>
        <v>0.99999999999999989</v>
      </c>
      <c r="F71"/>
    </row>
    <row r="72" spans="1:7" ht="15.75" thickBot="1" x14ac:dyDescent="0.3">
      <c r="A72" s="51"/>
      <c r="B72" s="10" t="s">
        <v>14</v>
      </c>
      <c r="C72" s="15">
        <f>SUM(C56:C71)</f>
        <v>3174275</v>
      </c>
      <c r="D72" s="25">
        <f t="shared" si="6"/>
        <v>1</v>
      </c>
      <c r="E72" s="16"/>
      <c r="F72"/>
    </row>
    <row r="73" spans="1:7" x14ac:dyDescent="0.25">
      <c r="A73" s="39" t="s">
        <v>15</v>
      </c>
      <c r="B73" s="39"/>
      <c r="C73" s="39"/>
      <c r="D73" s="39"/>
      <c r="E73" s="39"/>
      <c r="F73"/>
      <c r="G73" s="2"/>
    </row>
    <row r="74" spans="1:7" x14ac:dyDescent="0.25">
      <c r="A74" s="8"/>
      <c r="B74" s="7"/>
      <c r="C74" s="7"/>
      <c r="D74" s="7"/>
      <c r="E74" s="7"/>
      <c r="F74"/>
    </row>
    <row r="75" spans="1:7" ht="15" customHeight="1" x14ac:dyDescent="0.25">
      <c r="A75" s="6"/>
      <c r="B75" s="7"/>
      <c r="C75" s="7"/>
      <c r="D75" s="7"/>
      <c r="E75" s="7"/>
      <c r="F75" s="7"/>
    </row>
    <row r="76" spans="1:7" ht="15.75" customHeight="1" x14ac:dyDescent="0.25">
      <c r="A76" s="34" t="s">
        <v>87</v>
      </c>
      <c r="B76" s="34"/>
      <c r="C76" s="34"/>
      <c r="D76" s="34"/>
      <c r="E76" s="34"/>
      <c r="F76" s="7"/>
    </row>
    <row r="77" spans="1:7" x14ac:dyDescent="0.25">
      <c r="A77" s="35"/>
      <c r="B77" s="36"/>
      <c r="C77" s="9" t="s">
        <v>1</v>
      </c>
      <c r="D77" s="9" t="s">
        <v>2</v>
      </c>
      <c r="E77" s="9" t="s">
        <v>3</v>
      </c>
      <c r="F77" s="7"/>
    </row>
    <row r="78" spans="1:7" ht="15.75" customHeight="1" thickBot="1" x14ac:dyDescent="0.3">
      <c r="A78" s="48" t="s">
        <v>47</v>
      </c>
      <c r="B78" s="10" t="s">
        <v>48</v>
      </c>
      <c r="C78" s="11">
        <v>2906185</v>
      </c>
      <c r="D78" s="24">
        <f>+C78/$C$80</f>
        <v>0.91553426655598624</v>
      </c>
      <c r="E78" s="24">
        <f>+D78</f>
        <v>0.91553426655598624</v>
      </c>
      <c r="F78" s="7"/>
    </row>
    <row r="79" spans="1:7" ht="15.75" thickBot="1" x14ac:dyDescent="0.3">
      <c r="A79" s="37"/>
      <c r="B79" s="10" t="s">
        <v>49</v>
      </c>
      <c r="C79" s="13">
        <v>268120</v>
      </c>
      <c r="D79" s="23">
        <f t="shared" ref="D79:D80" si="8">+C79/$C$80</f>
        <v>8.446573344401373E-2</v>
      </c>
      <c r="E79" s="23">
        <f>+E78+D79</f>
        <v>1</v>
      </c>
      <c r="F79"/>
    </row>
    <row r="80" spans="1:7" ht="15.75" thickBot="1" x14ac:dyDescent="0.3">
      <c r="A80" s="38"/>
      <c r="B80" s="10" t="s">
        <v>14</v>
      </c>
      <c r="C80" s="15">
        <f>SUM(C78:C79)</f>
        <v>3174305</v>
      </c>
      <c r="D80" s="22">
        <f t="shared" si="8"/>
        <v>1</v>
      </c>
      <c r="E80" s="16"/>
      <c r="F80"/>
    </row>
    <row r="81" spans="1:7" ht="15" customHeight="1" x14ac:dyDescent="0.25">
      <c r="A81" s="39" t="s">
        <v>15</v>
      </c>
      <c r="B81" s="39"/>
      <c r="C81" s="39"/>
      <c r="D81" s="39"/>
      <c r="E81" s="39"/>
      <c r="F81"/>
    </row>
    <row r="82" spans="1:7" x14ac:dyDescent="0.25">
      <c r="A82" s="6"/>
      <c r="B82" s="7"/>
      <c r="C82" s="7"/>
      <c r="D82" s="7"/>
      <c r="E82" s="7"/>
      <c r="F82"/>
    </row>
    <row r="83" spans="1:7" x14ac:dyDescent="0.25">
      <c r="A83" s="6"/>
      <c r="B83" s="7"/>
      <c r="C83" s="7"/>
      <c r="D83" s="7"/>
      <c r="E83" s="7"/>
      <c r="F83" s="7"/>
    </row>
    <row r="84" spans="1:7" ht="15.75" customHeight="1" x14ac:dyDescent="0.25">
      <c r="A84" s="34" t="s">
        <v>88</v>
      </c>
      <c r="B84" s="34"/>
      <c r="C84" s="34"/>
      <c r="D84" s="34"/>
      <c r="E84" s="34"/>
      <c r="F84" s="7"/>
    </row>
    <row r="85" spans="1:7" x14ac:dyDescent="0.25">
      <c r="A85" s="35"/>
      <c r="B85" s="36"/>
      <c r="C85" s="9" t="s">
        <v>1</v>
      </c>
      <c r="D85" s="9" t="s">
        <v>2</v>
      </c>
      <c r="E85" s="9" t="s">
        <v>3</v>
      </c>
      <c r="F85" s="7"/>
    </row>
    <row r="86" spans="1:7" ht="15.75" customHeight="1" thickBot="1" x14ac:dyDescent="0.3">
      <c r="A86" s="17">
        <v>10</v>
      </c>
      <c r="B86" s="10" t="s">
        <v>50</v>
      </c>
      <c r="C86" s="13">
        <v>239862</v>
      </c>
      <c r="D86" s="23">
        <f>+C86/$C$113</f>
        <v>7.5563627313695439E-2</v>
      </c>
      <c r="E86" s="23">
        <f>+D86</f>
        <v>7.5563627313695439E-2</v>
      </c>
      <c r="F86" s="7"/>
    </row>
    <row r="87" spans="1:7" s="2" customFormat="1" ht="15.75" thickBot="1" x14ac:dyDescent="0.3">
      <c r="A87" s="17">
        <v>110</v>
      </c>
      <c r="B87" s="10" t="s">
        <v>51</v>
      </c>
      <c r="C87" s="11">
        <v>1729999</v>
      </c>
      <c r="D87" s="24">
        <f t="shared" ref="D87:D111" si="9">+C87/$C$113</f>
        <v>0.54500087420710985</v>
      </c>
      <c r="E87" s="24">
        <f>+E86+D87</f>
        <v>0.62056450152080533</v>
      </c>
      <c r="F87"/>
      <c r="G87"/>
    </row>
    <row r="88" spans="1:7" s="2" customFormat="1" ht="15.75" thickBot="1" x14ac:dyDescent="0.3">
      <c r="A88" s="17">
        <v>165</v>
      </c>
      <c r="B88" s="10" t="s">
        <v>52</v>
      </c>
      <c r="C88" s="13">
        <v>11572</v>
      </c>
      <c r="D88" s="23">
        <f t="shared" si="9"/>
        <v>3.6455224056919544E-3</v>
      </c>
      <c r="E88" s="23">
        <f t="shared" ref="E88:E112" si="10">+E87+D88</f>
        <v>0.62421002392649727</v>
      </c>
      <c r="G88"/>
    </row>
    <row r="89" spans="1:7" s="2" customFormat="1" ht="15.75" thickBot="1" x14ac:dyDescent="0.3">
      <c r="A89" s="17">
        <v>167</v>
      </c>
      <c r="B89" s="10" t="s">
        <v>53</v>
      </c>
      <c r="C89" s="11">
        <v>3545</v>
      </c>
      <c r="D89" s="24">
        <f t="shared" si="9"/>
        <v>1.1167798935515019E-3</v>
      </c>
      <c r="E89" s="24">
        <f t="shared" si="10"/>
        <v>0.62532680382004879</v>
      </c>
      <c r="G89"/>
    </row>
    <row r="90" spans="1:7" s="2" customFormat="1" ht="15.75" thickBot="1" x14ac:dyDescent="0.3">
      <c r="A90" s="17">
        <v>211</v>
      </c>
      <c r="B90" s="10" t="s">
        <v>54</v>
      </c>
      <c r="C90" s="13">
        <v>278</v>
      </c>
      <c r="D90" s="23">
        <f t="shared" si="9"/>
        <v>8.7578225784856842E-5</v>
      </c>
      <c r="E90" s="23">
        <f t="shared" si="10"/>
        <v>0.62541438204583366</v>
      </c>
      <c r="G90"/>
    </row>
    <row r="91" spans="1:7" s="2" customFormat="1" ht="15.75" thickBot="1" x14ac:dyDescent="0.3">
      <c r="A91" s="17">
        <v>212</v>
      </c>
      <c r="B91" s="10" t="s">
        <v>55</v>
      </c>
      <c r="C91" s="11">
        <v>36748</v>
      </c>
      <c r="D91" s="24">
        <f t="shared" si="9"/>
        <v>1.1576707342237119E-2</v>
      </c>
      <c r="E91" s="24">
        <f t="shared" si="10"/>
        <v>0.63699108938807081</v>
      </c>
      <c r="G91"/>
    </row>
    <row r="92" spans="1:7" s="2" customFormat="1" ht="15.75" thickBot="1" x14ac:dyDescent="0.3">
      <c r="A92" s="17">
        <v>213</v>
      </c>
      <c r="B92" s="10" t="s">
        <v>56</v>
      </c>
      <c r="C92" s="13">
        <v>258</v>
      </c>
      <c r="D92" s="23">
        <f t="shared" si="9"/>
        <v>8.1277634001773621E-5</v>
      </c>
      <c r="E92" s="23">
        <f t="shared" si="10"/>
        <v>0.63707236702207259</v>
      </c>
      <c r="G92"/>
    </row>
    <row r="93" spans="1:7" s="2" customFormat="1" ht="15.75" thickBot="1" x14ac:dyDescent="0.3">
      <c r="A93" s="17">
        <v>214</v>
      </c>
      <c r="B93" s="10" t="s">
        <v>57</v>
      </c>
      <c r="C93" s="11">
        <v>123406</v>
      </c>
      <c r="D93" s="24">
        <f t="shared" si="9"/>
        <v>3.8876541479158429E-2</v>
      </c>
      <c r="E93" s="24">
        <f t="shared" si="10"/>
        <v>0.67594890850123102</v>
      </c>
      <c r="G93"/>
    </row>
    <row r="94" spans="1:7" s="2" customFormat="1" ht="15.75" thickBot="1" x14ac:dyDescent="0.3">
      <c r="A94" s="17">
        <v>215</v>
      </c>
      <c r="B94" s="10" t="s">
        <v>58</v>
      </c>
      <c r="C94" s="13">
        <v>308</v>
      </c>
      <c r="D94" s="23">
        <f t="shared" si="9"/>
        <v>9.7029113459481687E-5</v>
      </c>
      <c r="E94" s="23">
        <f t="shared" si="10"/>
        <v>0.67604593761469045</v>
      </c>
      <c r="G94"/>
    </row>
    <row r="95" spans="1:7" s="2" customFormat="1" ht="15.75" thickBot="1" x14ac:dyDescent="0.3">
      <c r="A95" s="17">
        <v>216</v>
      </c>
      <c r="B95" s="10" t="s">
        <v>59</v>
      </c>
      <c r="C95" s="11">
        <v>2844</v>
      </c>
      <c r="D95" s="24">
        <f t="shared" si="9"/>
        <v>8.9594415155443477E-4</v>
      </c>
      <c r="E95" s="24">
        <f t="shared" si="10"/>
        <v>0.67694188176624492</v>
      </c>
      <c r="G95"/>
    </row>
    <row r="96" spans="1:7" s="2" customFormat="1" ht="21.75" thickBot="1" x14ac:dyDescent="0.3">
      <c r="A96" s="17">
        <v>217</v>
      </c>
      <c r="B96" s="30" t="s">
        <v>60</v>
      </c>
      <c r="C96" s="13">
        <v>1496</v>
      </c>
      <c r="D96" s="23">
        <f t="shared" si="9"/>
        <v>4.7128426537462531E-4</v>
      </c>
      <c r="E96" s="23">
        <f t="shared" si="10"/>
        <v>0.6774131660316195</v>
      </c>
      <c r="G96"/>
    </row>
    <row r="97" spans="1:7" s="2" customFormat="1" ht="15.75" thickBot="1" x14ac:dyDescent="0.3">
      <c r="A97" s="17">
        <v>218</v>
      </c>
      <c r="B97" s="30" t="s">
        <v>61</v>
      </c>
      <c r="C97" s="11">
        <v>1656</v>
      </c>
      <c r="D97" s="24">
        <f t="shared" si="9"/>
        <v>5.2168899963929113E-4</v>
      </c>
      <c r="E97" s="24">
        <f t="shared" si="10"/>
        <v>0.67793485503125883</v>
      </c>
      <c r="G97"/>
    </row>
    <row r="98" spans="1:7" s="2" customFormat="1" ht="15.75" thickBot="1" x14ac:dyDescent="0.3">
      <c r="A98" s="17">
        <v>219</v>
      </c>
      <c r="B98" s="30" t="s">
        <v>62</v>
      </c>
      <c r="C98" s="13">
        <v>11</v>
      </c>
      <c r="D98" s="23">
        <f t="shared" si="9"/>
        <v>3.4653254806957742E-6</v>
      </c>
      <c r="E98" s="23">
        <f t="shared" si="10"/>
        <v>0.67793832035673951</v>
      </c>
      <c r="G98"/>
    </row>
    <row r="99" spans="1:7" s="2" customFormat="1" ht="15.75" thickBot="1" x14ac:dyDescent="0.3">
      <c r="A99" s="17">
        <v>299</v>
      </c>
      <c r="B99" s="10" t="s">
        <v>63</v>
      </c>
      <c r="C99" s="11">
        <v>1922</v>
      </c>
      <c r="D99" s="24">
        <f t="shared" si="9"/>
        <v>6.0548687035429799E-4</v>
      </c>
      <c r="E99" s="24">
        <f t="shared" si="10"/>
        <v>0.67854380722709384</v>
      </c>
      <c r="G99"/>
    </row>
    <row r="100" spans="1:7" s="2" customFormat="1" ht="15.75" thickBot="1" x14ac:dyDescent="0.3">
      <c r="A100" s="17">
        <v>310</v>
      </c>
      <c r="B100" s="10" t="s">
        <v>64</v>
      </c>
      <c r="C100" s="13">
        <v>687373</v>
      </c>
      <c r="D100" s="23">
        <f t="shared" si="9"/>
        <v>0.21654283378566333</v>
      </c>
      <c r="E100" s="23">
        <f t="shared" si="10"/>
        <v>0.89508664101275714</v>
      </c>
      <c r="G100"/>
    </row>
    <row r="101" spans="1:7" s="2" customFormat="1" ht="15.75" thickBot="1" x14ac:dyDescent="0.3">
      <c r="A101" s="17">
        <v>363</v>
      </c>
      <c r="B101" s="10" t="s">
        <v>65</v>
      </c>
      <c r="C101" s="11">
        <v>75885</v>
      </c>
      <c r="D101" s="24">
        <f t="shared" si="9"/>
        <v>2.3906020372963532E-2</v>
      </c>
      <c r="E101" s="24">
        <f t="shared" si="10"/>
        <v>0.91899266138572067</v>
      </c>
      <c r="G101"/>
    </row>
    <row r="102" spans="1:7" s="2" customFormat="1" ht="15.75" thickBot="1" x14ac:dyDescent="0.3">
      <c r="A102" s="17">
        <v>410</v>
      </c>
      <c r="B102" s="10" t="s">
        <v>66</v>
      </c>
      <c r="C102" s="13">
        <v>68833</v>
      </c>
      <c r="D102" s="23">
        <f t="shared" si="9"/>
        <v>2.1684431710248385E-2</v>
      </c>
      <c r="E102" s="23">
        <f t="shared" si="10"/>
        <v>0.94067709309596903</v>
      </c>
      <c r="G102"/>
    </row>
    <row r="103" spans="1:7" s="2" customFormat="1" ht="15.75" thickBot="1" x14ac:dyDescent="0.3">
      <c r="A103" s="17">
        <v>463</v>
      </c>
      <c r="B103" s="10" t="s">
        <v>67</v>
      </c>
      <c r="C103" s="11">
        <v>1170</v>
      </c>
      <c r="D103" s="24">
        <f t="shared" si="9"/>
        <v>3.685846193103687E-4</v>
      </c>
      <c r="E103" s="24">
        <f t="shared" si="10"/>
        <v>0.94104567771527936</v>
      </c>
      <c r="G103"/>
    </row>
    <row r="104" spans="1:7" s="2" customFormat="1" ht="15.75" thickBot="1" x14ac:dyDescent="0.3">
      <c r="A104" s="17">
        <v>510</v>
      </c>
      <c r="B104" s="10" t="s">
        <v>68</v>
      </c>
      <c r="C104" s="13">
        <v>102284</v>
      </c>
      <c r="D104" s="23">
        <f t="shared" si="9"/>
        <v>3.2222486497044234E-2</v>
      </c>
      <c r="E104" s="23">
        <f t="shared" si="10"/>
        <v>0.97326816421232354</v>
      </c>
      <c r="G104"/>
    </row>
    <row r="105" spans="1:7" s="2" customFormat="1" ht="15.75" thickBot="1" x14ac:dyDescent="0.3">
      <c r="A105" s="17">
        <v>563</v>
      </c>
      <c r="B105" s="10" t="s">
        <v>69</v>
      </c>
      <c r="C105" s="11">
        <v>3584</v>
      </c>
      <c r="D105" s="24">
        <f t="shared" si="9"/>
        <v>1.1290660475285141E-3</v>
      </c>
      <c r="E105" s="24">
        <f t="shared" si="10"/>
        <v>0.97439723025985203</v>
      </c>
    </row>
    <row r="106" spans="1:7" s="2" customFormat="1" ht="15.75" thickBot="1" x14ac:dyDescent="0.3">
      <c r="A106" s="17">
        <v>610</v>
      </c>
      <c r="B106" s="10" t="s">
        <v>70</v>
      </c>
      <c r="C106" s="13">
        <v>55495</v>
      </c>
      <c r="D106" s="23">
        <f t="shared" si="9"/>
        <v>1.7482567050110181E-2</v>
      </c>
      <c r="E106" s="23">
        <f t="shared" si="10"/>
        <v>0.99187979730996223</v>
      </c>
    </row>
    <row r="107" spans="1:7" s="2" customFormat="1" ht="15.75" thickBot="1" x14ac:dyDescent="0.3">
      <c r="A107" s="17">
        <v>663</v>
      </c>
      <c r="B107" s="10" t="s">
        <v>71</v>
      </c>
      <c r="C107" s="11">
        <v>2188</v>
      </c>
      <c r="D107" s="24">
        <f t="shared" si="9"/>
        <v>6.8928474106930496E-4</v>
      </c>
      <c r="E107" s="24">
        <f t="shared" si="10"/>
        <v>0.99256908205103156</v>
      </c>
    </row>
    <row r="108" spans="1:7" s="2" customFormat="1" ht="15.75" thickBot="1" x14ac:dyDescent="0.3">
      <c r="A108" s="17">
        <v>710</v>
      </c>
      <c r="B108" s="10" t="s">
        <v>72</v>
      </c>
      <c r="C108" s="13">
        <v>18706</v>
      </c>
      <c r="D108" s="23">
        <f t="shared" si="9"/>
        <v>5.892943494717741E-3</v>
      </c>
      <c r="E108" s="23">
        <f t="shared" si="10"/>
        <v>0.99846202554574925</v>
      </c>
    </row>
    <row r="109" spans="1:7" s="2" customFormat="1" ht="15.75" thickBot="1" x14ac:dyDescent="0.3">
      <c r="A109" s="17">
        <v>763</v>
      </c>
      <c r="B109" s="10" t="s">
        <v>73</v>
      </c>
      <c r="C109" s="11">
        <v>481</v>
      </c>
      <c r="D109" s="24">
        <f t="shared" si="9"/>
        <v>1.5152923238315159E-4</v>
      </c>
      <c r="E109" s="24">
        <f t="shared" si="10"/>
        <v>0.99861355477813241</v>
      </c>
    </row>
    <row r="110" spans="1:7" s="2" customFormat="1" ht="15.75" thickBot="1" x14ac:dyDescent="0.3">
      <c r="A110" s="17">
        <v>810</v>
      </c>
      <c r="B110" s="10" t="s">
        <v>74</v>
      </c>
      <c r="C110" s="13">
        <v>3898</v>
      </c>
      <c r="D110" s="23">
        <f t="shared" si="9"/>
        <v>1.2279853385229209E-3</v>
      </c>
      <c r="E110" s="23">
        <f t="shared" si="10"/>
        <v>0.99984154011665538</v>
      </c>
    </row>
    <row r="111" spans="1:7" s="2" customFormat="1" ht="15.75" thickBot="1" x14ac:dyDescent="0.3">
      <c r="A111" s="17">
        <v>863</v>
      </c>
      <c r="B111" s="10" t="s">
        <v>75</v>
      </c>
      <c r="C111" s="11">
        <v>0</v>
      </c>
      <c r="D111" s="24">
        <f t="shared" si="9"/>
        <v>0</v>
      </c>
      <c r="E111" s="24">
        <f t="shared" si="10"/>
        <v>0.99984154011665538</v>
      </c>
    </row>
    <row r="112" spans="1:7" s="2" customFormat="1" ht="15.75" thickBot="1" x14ac:dyDescent="0.3">
      <c r="A112" s="17">
        <v>910</v>
      </c>
      <c r="B112" s="10" t="s">
        <v>76</v>
      </c>
      <c r="C112" s="13">
        <v>503</v>
      </c>
      <c r="D112" s="23">
        <f t="shared" ref="D112:D113" si="11">+C112/$C$113</f>
        <v>1.5845988334454314E-4</v>
      </c>
      <c r="E112" s="23">
        <f t="shared" si="10"/>
        <v>0.99999999999999989</v>
      </c>
    </row>
    <row r="113" spans="1:7" s="2" customFormat="1" ht="15.75" thickBot="1" x14ac:dyDescent="0.3">
      <c r="A113" s="42" t="s">
        <v>14</v>
      </c>
      <c r="B113" s="43"/>
      <c r="C113" s="15">
        <f>SUM(C86:C112)</f>
        <v>3174305</v>
      </c>
      <c r="D113" s="29">
        <f t="shared" si="11"/>
        <v>1</v>
      </c>
      <c r="E113" s="24"/>
    </row>
    <row r="114" spans="1:7" x14ac:dyDescent="0.25">
      <c r="A114" s="39" t="s">
        <v>15</v>
      </c>
      <c r="B114" s="39"/>
      <c r="C114" s="39"/>
      <c r="D114" s="39"/>
      <c r="E114" s="39"/>
      <c r="G114" s="2"/>
    </row>
    <row r="115" spans="1:7" x14ac:dyDescent="0.25">
      <c r="A115" s="8"/>
      <c r="B115" s="7"/>
      <c r="C115" s="7"/>
      <c r="D115" s="7"/>
      <c r="E115" s="7"/>
      <c r="F115"/>
      <c r="G115" s="2"/>
    </row>
    <row r="116" spans="1:7" ht="15.75" customHeight="1" x14ac:dyDescent="0.25">
      <c r="A116" s="8"/>
      <c r="B116" s="7"/>
      <c r="C116" s="7"/>
      <c r="D116" s="7"/>
      <c r="E116" s="7"/>
      <c r="F116" s="7"/>
      <c r="G116" s="2"/>
    </row>
    <row r="117" spans="1:7" ht="15.75" customHeight="1" x14ac:dyDescent="0.25">
      <c r="A117" s="34" t="s">
        <v>89</v>
      </c>
      <c r="B117" s="34"/>
      <c r="C117" s="34"/>
      <c r="D117" s="34"/>
      <c r="E117" s="34"/>
      <c r="F117" s="7"/>
      <c r="G117" s="2"/>
    </row>
    <row r="118" spans="1:7" ht="15.75" customHeight="1" x14ac:dyDescent="0.25">
      <c r="A118" s="35"/>
      <c r="B118" s="36"/>
      <c r="C118" s="9" t="s">
        <v>1</v>
      </c>
      <c r="D118" s="9" t="s">
        <v>2</v>
      </c>
      <c r="E118" s="9" t="s">
        <v>3</v>
      </c>
      <c r="F118" s="7"/>
      <c r="G118" s="2"/>
    </row>
    <row r="119" spans="1:7" ht="15.75" customHeight="1" thickBot="1" x14ac:dyDescent="0.3">
      <c r="A119" s="40" t="s">
        <v>77</v>
      </c>
      <c r="B119" s="17">
        <v>0</v>
      </c>
      <c r="C119" s="13">
        <v>32417</v>
      </c>
      <c r="D119" s="14">
        <f t="shared" ref="D119:D144" si="12">C119/$C$144</f>
        <v>1.0212314191610446E-2</v>
      </c>
      <c r="E119" s="14">
        <f>D119</f>
        <v>1.0212314191610446E-2</v>
      </c>
      <c r="G119" s="2"/>
    </row>
    <row r="120" spans="1:7" ht="15.75" customHeight="1" thickBot="1" x14ac:dyDescent="0.3">
      <c r="A120" s="41"/>
      <c r="B120" s="17">
        <v>1</v>
      </c>
      <c r="C120" s="11">
        <v>9646</v>
      </c>
      <c r="D120" s="12">
        <f t="shared" si="12"/>
        <v>3.03877541698104E-3</v>
      </c>
      <c r="E120" s="12">
        <f>D120+E119</f>
        <v>1.3251089608591487E-2</v>
      </c>
      <c r="G120" s="2"/>
    </row>
    <row r="121" spans="1:7" ht="15.75" customHeight="1" thickBot="1" x14ac:dyDescent="0.3">
      <c r="A121" s="41"/>
      <c r="B121" s="17">
        <v>2</v>
      </c>
      <c r="C121" s="13">
        <v>10752</v>
      </c>
      <c r="D121" s="14">
        <f t="shared" si="12"/>
        <v>3.3871981425855424E-3</v>
      </c>
      <c r="E121" s="14">
        <f t="shared" ref="E121:E142" si="13">D121+E120</f>
        <v>1.6638287751177028E-2</v>
      </c>
      <c r="G121" s="2"/>
    </row>
    <row r="122" spans="1:7" ht="15.75" thickBot="1" x14ac:dyDescent="0.3">
      <c r="A122" s="41"/>
      <c r="B122" s="17">
        <v>3</v>
      </c>
      <c r="C122" s="11">
        <v>8447</v>
      </c>
      <c r="D122" s="12">
        <f t="shared" si="12"/>
        <v>2.6610549395852004E-3</v>
      </c>
      <c r="E122" s="12">
        <f t="shared" si="13"/>
        <v>1.9299342690762229E-2</v>
      </c>
      <c r="G122" s="2"/>
    </row>
    <row r="123" spans="1:7" ht="15.75" thickBot="1" x14ac:dyDescent="0.3">
      <c r="A123" s="41"/>
      <c r="B123" s="17">
        <v>4</v>
      </c>
      <c r="C123" s="13">
        <v>9601</v>
      </c>
      <c r="D123" s="14">
        <f t="shared" si="12"/>
        <v>3.0245990854691025E-3</v>
      </c>
      <c r="E123" s="14">
        <f t="shared" si="13"/>
        <v>2.2323941776231333E-2</v>
      </c>
      <c r="G123" s="2"/>
    </row>
    <row r="124" spans="1:7" ht="15.75" thickBot="1" x14ac:dyDescent="0.3">
      <c r="A124" s="41"/>
      <c r="B124" s="17">
        <v>5</v>
      </c>
      <c r="C124" s="11">
        <v>10092</v>
      </c>
      <c r="D124" s="12">
        <f t="shared" si="12"/>
        <v>3.179278613743796E-3</v>
      </c>
      <c r="E124" s="12">
        <f t="shared" si="13"/>
        <v>2.5503220389975129E-2</v>
      </c>
      <c r="G124" s="2"/>
    </row>
    <row r="125" spans="1:7" ht="15.75" thickBot="1" x14ac:dyDescent="0.3">
      <c r="A125" s="41"/>
      <c r="B125" s="17">
        <v>6</v>
      </c>
      <c r="C125" s="13">
        <v>12103</v>
      </c>
      <c r="D125" s="14">
        <f t="shared" si="12"/>
        <v>3.8128031175328142E-3</v>
      </c>
      <c r="E125" s="14">
        <f t="shared" si="13"/>
        <v>2.9316023507507942E-2</v>
      </c>
      <c r="G125" s="2"/>
    </row>
    <row r="126" spans="1:7" ht="15.75" thickBot="1" x14ac:dyDescent="0.3">
      <c r="A126" s="41"/>
      <c r="B126" s="17">
        <v>7</v>
      </c>
      <c r="C126" s="11">
        <v>15082</v>
      </c>
      <c r="D126" s="12">
        <f t="shared" si="12"/>
        <v>4.7512762636230605E-3</v>
      </c>
      <c r="E126" s="12">
        <f t="shared" si="13"/>
        <v>3.4067299771131002E-2</v>
      </c>
      <c r="G126" s="2"/>
    </row>
    <row r="127" spans="1:7" ht="15.75" thickBot="1" x14ac:dyDescent="0.3">
      <c r="A127" s="41"/>
      <c r="B127" s="17">
        <v>8</v>
      </c>
      <c r="C127" s="13">
        <v>13619</v>
      </c>
      <c r="D127" s="14">
        <f t="shared" si="12"/>
        <v>4.2903879746905224E-3</v>
      </c>
      <c r="E127" s="14">
        <f t="shared" si="13"/>
        <v>3.8357687745821524E-2</v>
      </c>
      <c r="G127" s="2"/>
    </row>
    <row r="128" spans="1:7" ht="15.75" thickBot="1" x14ac:dyDescent="0.3">
      <c r="A128" s="41"/>
      <c r="B128" s="17">
        <v>9</v>
      </c>
      <c r="C128" s="11">
        <v>16513</v>
      </c>
      <c r="D128" s="12">
        <f t="shared" si="12"/>
        <v>5.2020836057026657E-3</v>
      </c>
      <c r="E128" s="12">
        <f t="shared" si="13"/>
        <v>4.3559771351524189E-2</v>
      </c>
      <c r="G128" s="2"/>
    </row>
    <row r="129" spans="1:7" ht="15.75" thickBot="1" x14ac:dyDescent="0.3">
      <c r="A129" s="41"/>
      <c r="B129" s="17">
        <v>10</v>
      </c>
      <c r="C129" s="13">
        <v>23590</v>
      </c>
      <c r="D129" s="14">
        <f t="shared" si="12"/>
        <v>7.4315480081466653E-3</v>
      </c>
      <c r="E129" s="14">
        <f t="shared" si="13"/>
        <v>5.0991319359670856E-2</v>
      </c>
      <c r="G129" s="2"/>
    </row>
    <row r="130" spans="1:7" ht="15.75" thickBot="1" x14ac:dyDescent="0.3">
      <c r="A130" s="41"/>
      <c r="B130" s="17">
        <v>11</v>
      </c>
      <c r="C130" s="11">
        <v>29610</v>
      </c>
      <c r="D130" s="12">
        <f t="shared" si="12"/>
        <v>9.3280261348547156E-3</v>
      </c>
      <c r="E130" s="12">
        <f t="shared" si="13"/>
        <v>6.031934549452557E-2</v>
      </c>
      <c r="G130" s="2"/>
    </row>
    <row r="131" spans="1:7" ht="15.75" thickBot="1" x14ac:dyDescent="0.3">
      <c r="A131" s="41"/>
      <c r="B131" s="17">
        <v>12</v>
      </c>
      <c r="C131" s="13">
        <v>46055</v>
      </c>
      <c r="D131" s="14">
        <f t="shared" si="12"/>
        <v>1.4508687728494899E-2</v>
      </c>
      <c r="E131" s="14">
        <f t="shared" si="13"/>
        <v>7.4828033223020465E-2</v>
      </c>
      <c r="G131" s="2"/>
    </row>
    <row r="132" spans="1:7" ht="15.75" thickBot="1" x14ac:dyDescent="0.3">
      <c r="A132" s="41"/>
      <c r="B132" s="17">
        <v>13</v>
      </c>
      <c r="C132" s="11">
        <v>51694</v>
      </c>
      <c r="D132" s="12">
        <f t="shared" si="12"/>
        <v>1.6285139581735216E-2</v>
      </c>
      <c r="E132" s="12">
        <f t="shared" si="13"/>
        <v>9.1113172804755685E-2</v>
      </c>
      <c r="G132" s="2"/>
    </row>
    <row r="133" spans="1:7" ht="15.75" thickBot="1" x14ac:dyDescent="0.3">
      <c r="A133" s="41"/>
      <c r="B133" s="17">
        <v>14</v>
      </c>
      <c r="C133" s="13">
        <v>70942</v>
      </c>
      <c r="D133" s="14">
        <f t="shared" si="12"/>
        <v>2.2348829113774511E-2</v>
      </c>
      <c r="E133" s="14">
        <f t="shared" si="13"/>
        <v>0.1134620019185302</v>
      </c>
      <c r="G133" s="2"/>
    </row>
    <row r="134" spans="1:7" ht="15.75" thickBot="1" x14ac:dyDescent="0.3">
      <c r="A134" s="41"/>
      <c r="B134" s="17">
        <v>15</v>
      </c>
      <c r="C134" s="11">
        <v>106884</v>
      </c>
      <c r="D134" s="12">
        <f t="shared" si="12"/>
        <v>3.3671622607153374E-2</v>
      </c>
      <c r="E134" s="12">
        <f t="shared" si="13"/>
        <v>0.14713362452568357</v>
      </c>
      <c r="G134" s="2"/>
    </row>
    <row r="135" spans="1:7" ht="15.75" thickBot="1" x14ac:dyDescent="0.3">
      <c r="A135" s="41"/>
      <c r="B135" s="17">
        <v>16</v>
      </c>
      <c r="C135" s="13">
        <v>156726</v>
      </c>
      <c r="D135" s="14">
        <f t="shared" si="12"/>
        <v>4.9373327389775082E-2</v>
      </c>
      <c r="E135" s="14">
        <f t="shared" si="13"/>
        <v>0.19650695191545864</v>
      </c>
      <c r="G135" s="2"/>
    </row>
    <row r="136" spans="1:7" ht="15.75" thickBot="1" x14ac:dyDescent="0.3">
      <c r="A136" s="41"/>
      <c r="B136" s="17">
        <v>17</v>
      </c>
      <c r="C136" s="11">
        <v>239277</v>
      </c>
      <c r="D136" s="12">
        <f t="shared" si="12"/>
        <v>7.537933500404026E-2</v>
      </c>
      <c r="E136" s="12">
        <f t="shared" si="13"/>
        <v>0.2718862869194989</v>
      </c>
      <c r="G136" s="2"/>
    </row>
    <row r="137" spans="1:7" ht="15.75" thickBot="1" x14ac:dyDescent="0.3">
      <c r="A137" s="41"/>
      <c r="B137" s="17">
        <v>18</v>
      </c>
      <c r="C137" s="13">
        <v>319266</v>
      </c>
      <c r="D137" s="14">
        <f t="shared" si="12"/>
        <v>0.10057823681089247</v>
      </c>
      <c r="E137" s="14">
        <f t="shared" si="13"/>
        <v>0.37246452373039135</v>
      </c>
      <c r="G137" s="2"/>
    </row>
    <row r="138" spans="1:7" ht="15.75" thickBot="1" x14ac:dyDescent="0.3">
      <c r="A138" s="41"/>
      <c r="B138" s="17">
        <v>19</v>
      </c>
      <c r="C138" s="11">
        <v>565741</v>
      </c>
      <c r="D138" s="12">
        <f t="shared" si="12"/>
        <v>0.17822515479766438</v>
      </c>
      <c r="E138" s="12">
        <f t="shared" si="13"/>
        <v>0.55068967852805573</v>
      </c>
      <c r="G138" s="2"/>
    </row>
    <row r="139" spans="1:7" ht="15.75" thickBot="1" x14ac:dyDescent="0.3">
      <c r="A139" s="41"/>
      <c r="B139" s="17">
        <v>20</v>
      </c>
      <c r="C139" s="13">
        <v>1370851</v>
      </c>
      <c r="D139" s="14">
        <f t="shared" si="12"/>
        <v>0.43185862732157115</v>
      </c>
      <c r="E139" s="14">
        <f t="shared" si="13"/>
        <v>0.98254830584962694</v>
      </c>
      <c r="G139" s="2"/>
    </row>
    <row r="140" spans="1:7" ht="15.75" thickBot="1" x14ac:dyDescent="0.3">
      <c r="A140" s="41"/>
      <c r="B140" s="17">
        <v>21</v>
      </c>
      <c r="C140" s="11">
        <v>19227</v>
      </c>
      <c r="D140" s="12">
        <f t="shared" si="12"/>
        <v>6.0570739106670596E-3</v>
      </c>
      <c r="E140" s="12">
        <f t="shared" si="13"/>
        <v>0.98860537976029395</v>
      </c>
      <c r="G140" s="2"/>
    </row>
    <row r="141" spans="1:7" ht="15.75" thickBot="1" x14ac:dyDescent="0.3">
      <c r="A141" s="41"/>
      <c r="B141" s="17">
        <v>22</v>
      </c>
      <c r="C141" s="13">
        <v>36170</v>
      </c>
      <c r="D141" s="14">
        <f t="shared" si="12"/>
        <v>1.1394620239706015E-2</v>
      </c>
      <c r="E141" s="14">
        <f t="shared" si="13"/>
        <v>1</v>
      </c>
      <c r="G141" s="2"/>
    </row>
    <row r="142" spans="1:7" ht="15.75" thickBot="1" x14ac:dyDescent="0.3">
      <c r="A142" s="41"/>
      <c r="B142" s="17">
        <v>23</v>
      </c>
      <c r="C142" s="11">
        <v>0</v>
      </c>
      <c r="D142" s="12">
        <f t="shared" si="12"/>
        <v>0</v>
      </c>
      <c r="E142" s="12">
        <f t="shared" si="13"/>
        <v>1</v>
      </c>
      <c r="G142" s="2"/>
    </row>
    <row r="143" spans="1:7" ht="15.75" thickBot="1" x14ac:dyDescent="0.3">
      <c r="A143" s="41"/>
      <c r="B143" s="17">
        <v>24</v>
      </c>
      <c r="C143" s="13">
        <v>0</v>
      </c>
      <c r="D143" s="14">
        <f t="shared" si="12"/>
        <v>0</v>
      </c>
      <c r="E143" s="14"/>
      <c r="G143" s="2"/>
    </row>
    <row r="144" spans="1:7" ht="15.75" customHeight="1" thickBot="1" x14ac:dyDescent="0.3">
      <c r="A144" s="41"/>
      <c r="B144" s="17" t="s">
        <v>14</v>
      </c>
      <c r="C144" s="15">
        <f>SUM(C119:C143)</f>
        <v>3174305</v>
      </c>
      <c r="D144" s="16">
        <f t="shared" si="12"/>
        <v>1</v>
      </c>
      <c r="E144" s="12"/>
    </row>
    <row r="145" spans="1:9" x14ac:dyDescent="0.25">
      <c r="A145" s="39" t="s">
        <v>15</v>
      </c>
      <c r="B145" s="39"/>
      <c r="C145" s="39"/>
      <c r="D145" s="39"/>
      <c r="E145" s="39"/>
    </row>
    <row r="147" spans="1:9" ht="15" customHeight="1" x14ac:dyDescent="0.25">
      <c r="A147" s="34" t="s">
        <v>90</v>
      </c>
      <c r="B147" s="34"/>
      <c r="C147" s="34"/>
      <c r="D147" s="34"/>
      <c r="E147" s="34"/>
    </row>
    <row r="148" spans="1:9" x14ac:dyDescent="0.25">
      <c r="A148" s="35"/>
      <c r="B148" s="36"/>
      <c r="C148" s="9" t="s">
        <v>1</v>
      </c>
      <c r="D148" s="9" t="s">
        <v>2</v>
      </c>
      <c r="E148" s="9" t="s">
        <v>3</v>
      </c>
      <c r="I148" s="32"/>
    </row>
    <row r="149" spans="1:9" ht="15.75" thickBot="1" x14ac:dyDescent="0.3">
      <c r="A149" s="44" t="s">
        <v>78</v>
      </c>
      <c r="B149" s="17">
        <v>0</v>
      </c>
      <c r="C149" s="13">
        <v>59</v>
      </c>
      <c r="D149" s="14">
        <f t="shared" ref="D149:D173" si="14">C149/$C$174</f>
        <v>1.8586745760095518E-5</v>
      </c>
      <c r="E149" s="14">
        <f>+D149</f>
        <v>1.8586745760095518E-5</v>
      </c>
      <c r="I149" s="32"/>
    </row>
    <row r="150" spans="1:9" ht="15.75" thickBot="1" x14ac:dyDescent="0.3">
      <c r="A150" s="45"/>
      <c r="B150" s="17">
        <v>1</v>
      </c>
      <c r="C150" s="11">
        <v>498</v>
      </c>
      <c r="D150" s="12">
        <f t="shared" si="14"/>
        <v>1.5688473539877233E-4</v>
      </c>
      <c r="E150" s="12">
        <f>+E149+D150</f>
        <v>1.7547148115886784E-4</v>
      </c>
      <c r="I150" s="32"/>
    </row>
    <row r="151" spans="1:9" ht="15.75" thickBot="1" x14ac:dyDescent="0.3">
      <c r="A151" s="45"/>
      <c r="B151" s="17">
        <v>2</v>
      </c>
      <c r="C151" s="13">
        <v>105</v>
      </c>
      <c r="D151" s="14">
        <f t="shared" si="14"/>
        <v>3.3078106861186936E-5</v>
      </c>
      <c r="E151" s="14">
        <f t="shared" ref="E151:E172" si="15">+E150+D151</f>
        <v>2.0854958802005478E-4</v>
      </c>
      <c r="I151" s="32"/>
    </row>
    <row r="152" spans="1:9" ht="15.75" thickBot="1" x14ac:dyDescent="0.3">
      <c r="A152" s="45"/>
      <c r="B152" s="17">
        <v>3</v>
      </c>
      <c r="C152" s="11">
        <v>185</v>
      </c>
      <c r="D152" s="12">
        <f t="shared" si="14"/>
        <v>5.828047399351984E-5</v>
      </c>
      <c r="E152" s="12">
        <f t="shared" si="15"/>
        <v>2.6683006201357463E-4</v>
      </c>
      <c r="I152" s="32"/>
    </row>
    <row r="153" spans="1:9" ht="15.75" thickBot="1" x14ac:dyDescent="0.3">
      <c r="A153" s="45"/>
      <c r="B153" s="17">
        <v>4</v>
      </c>
      <c r="C153" s="13">
        <v>1238</v>
      </c>
      <c r="D153" s="14">
        <f t="shared" si="14"/>
        <v>3.9000663137285171E-4</v>
      </c>
      <c r="E153" s="14">
        <f t="shared" si="15"/>
        <v>6.5683669338642634E-4</v>
      </c>
      <c r="I153" s="32"/>
    </row>
    <row r="154" spans="1:9" ht="15.75" thickBot="1" x14ac:dyDescent="0.3">
      <c r="A154" s="45"/>
      <c r="B154" s="17">
        <v>5</v>
      </c>
      <c r="C154" s="11">
        <v>133</v>
      </c>
      <c r="D154" s="12">
        <f t="shared" si="14"/>
        <v>4.1898935357503451E-5</v>
      </c>
      <c r="E154" s="12">
        <f t="shared" si="15"/>
        <v>6.9873562874392977E-4</v>
      </c>
      <c r="I154" s="32"/>
    </row>
    <row r="155" spans="1:9" ht="15.75" thickBot="1" x14ac:dyDescent="0.3">
      <c r="A155" s="45"/>
      <c r="B155" s="17">
        <v>6</v>
      </c>
      <c r="C155" s="13">
        <v>182</v>
      </c>
      <c r="D155" s="14">
        <f t="shared" si="14"/>
        <v>5.7335385226057358E-5</v>
      </c>
      <c r="E155" s="14">
        <f t="shared" si="15"/>
        <v>7.5607101396998715E-4</v>
      </c>
      <c r="I155" s="32"/>
    </row>
    <row r="156" spans="1:9" ht="15.75" thickBot="1" x14ac:dyDescent="0.3">
      <c r="A156" s="45"/>
      <c r="B156" s="17">
        <v>7</v>
      </c>
      <c r="C156" s="11">
        <v>206</v>
      </c>
      <c r="D156" s="12">
        <f t="shared" si="14"/>
        <v>6.4896095365757226E-5</v>
      </c>
      <c r="E156" s="12">
        <f t="shared" si="15"/>
        <v>8.2096710933574437E-4</v>
      </c>
      <c r="I156" s="32"/>
    </row>
    <row r="157" spans="1:9" ht="15.75" thickBot="1" x14ac:dyDescent="0.3">
      <c r="A157" s="45"/>
      <c r="B157" s="17">
        <v>8</v>
      </c>
      <c r="C157" s="13">
        <v>151</v>
      </c>
      <c r="D157" s="14">
        <f t="shared" si="14"/>
        <v>4.7569467962278355E-5</v>
      </c>
      <c r="E157" s="14">
        <f t="shared" si="15"/>
        <v>8.6853657729802269E-4</v>
      </c>
      <c r="I157" s="32"/>
    </row>
    <row r="158" spans="1:9" ht="15.75" thickBot="1" x14ac:dyDescent="0.3">
      <c r="A158" s="45"/>
      <c r="B158" s="17">
        <v>9</v>
      </c>
      <c r="C158" s="11">
        <v>303</v>
      </c>
      <c r="D158" s="12">
        <f t="shared" si="14"/>
        <v>9.5453965513710875E-5</v>
      </c>
      <c r="E158" s="12">
        <f t="shared" si="15"/>
        <v>9.6399054281173357E-4</v>
      </c>
      <c r="I158" s="32"/>
    </row>
    <row r="159" spans="1:9" ht="15.75" thickBot="1" x14ac:dyDescent="0.3">
      <c r="A159" s="45"/>
      <c r="B159" s="17">
        <v>10</v>
      </c>
      <c r="C159" s="13">
        <v>1971</v>
      </c>
      <c r="D159" s="14">
        <f t="shared" si="14"/>
        <v>6.2092332022285193E-4</v>
      </c>
      <c r="E159" s="14">
        <f t="shared" si="15"/>
        <v>1.5849138630345855E-3</v>
      </c>
      <c r="I159" s="32"/>
    </row>
    <row r="160" spans="1:9" ht="15.75" thickBot="1" x14ac:dyDescent="0.3">
      <c r="A160" s="45"/>
      <c r="B160" s="17">
        <v>11</v>
      </c>
      <c r="C160" s="11">
        <v>292</v>
      </c>
      <c r="D160" s="12">
        <f t="shared" si="14"/>
        <v>9.19886400330151E-5</v>
      </c>
      <c r="E160" s="12">
        <f t="shared" si="15"/>
        <v>1.6769025030676007E-3</v>
      </c>
      <c r="I160" s="32"/>
    </row>
    <row r="161" spans="1:9" ht="15.75" thickBot="1" x14ac:dyDescent="0.3">
      <c r="A161" s="45"/>
      <c r="B161" s="17">
        <v>12</v>
      </c>
      <c r="C161" s="13">
        <v>7878</v>
      </c>
      <c r="D161" s="14">
        <f t="shared" si="14"/>
        <v>2.481803103356483E-3</v>
      </c>
      <c r="E161" s="14">
        <f t="shared" si="15"/>
        <v>4.1587056064240832E-3</v>
      </c>
      <c r="I161" s="32"/>
    </row>
    <row r="162" spans="1:9" ht="15.75" thickBot="1" x14ac:dyDescent="0.3">
      <c r="A162" s="45"/>
      <c r="B162" s="17">
        <v>13</v>
      </c>
      <c r="C162" s="11">
        <v>2058</v>
      </c>
      <c r="D162" s="12">
        <f t="shared" si="14"/>
        <v>6.4833089447926401E-4</v>
      </c>
      <c r="E162" s="12">
        <f t="shared" si="15"/>
        <v>4.8070365009033472E-3</v>
      </c>
      <c r="I162" s="32"/>
    </row>
    <row r="163" spans="1:9" ht="15.75" thickBot="1" x14ac:dyDescent="0.3">
      <c r="A163" s="45"/>
      <c r="B163" s="17">
        <v>14</v>
      </c>
      <c r="C163" s="13">
        <v>3846</v>
      </c>
      <c r="D163" s="14">
        <f t="shared" si="14"/>
        <v>1.2116037998869044E-3</v>
      </c>
      <c r="E163" s="14">
        <f t="shared" si="15"/>
        <v>6.0186403007902517E-3</v>
      </c>
      <c r="I163" s="32"/>
    </row>
    <row r="164" spans="1:9" ht="15.75" thickBot="1" x14ac:dyDescent="0.3">
      <c r="A164" s="45"/>
      <c r="B164" s="17">
        <v>15</v>
      </c>
      <c r="C164" s="11">
        <v>3382</v>
      </c>
      <c r="D164" s="12">
        <f t="shared" si="14"/>
        <v>1.0654300705193736E-3</v>
      </c>
      <c r="E164" s="12">
        <f t="shared" si="15"/>
        <v>7.084070371309625E-3</v>
      </c>
      <c r="I164" s="32"/>
    </row>
    <row r="165" spans="1:9" ht="15.75" thickBot="1" x14ac:dyDescent="0.3">
      <c r="A165" s="45"/>
      <c r="B165" s="17">
        <v>16</v>
      </c>
      <c r="C165" s="13">
        <v>12549</v>
      </c>
      <c r="D165" s="14">
        <f t="shared" si="14"/>
        <v>3.9533063142955698E-3</v>
      </c>
      <c r="E165" s="14">
        <f t="shared" si="15"/>
        <v>1.1037376685605196E-2</v>
      </c>
      <c r="I165" s="32"/>
    </row>
    <row r="166" spans="1:9" ht="15.75" thickBot="1" x14ac:dyDescent="0.3">
      <c r="A166" s="45"/>
      <c r="B166" s="17">
        <v>17</v>
      </c>
      <c r="C166" s="11">
        <v>30719</v>
      </c>
      <c r="D166" s="12">
        <f t="shared" si="14"/>
        <v>9.677393949226681E-3</v>
      </c>
      <c r="E166" s="12">
        <f t="shared" si="15"/>
        <v>2.0714770634831875E-2</v>
      </c>
      <c r="I166" s="32"/>
    </row>
    <row r="167" spans="1:9" ht="15.75" thickBot="1" x14ac:dyDescent="0.3">
      <c r="A167" s="45"/>
      <c r="B167" s="17">
        <v>18</v>
      </c>
      <c r="C167" s="13">
        <v>8175</v>
      </c>
      <c r="D167" s="14">
        <f t="shared" si="14"/>
        <v>2.5753668913352686E-3</v>
      </c>
      <c r="E167" s="14">
        <f t="shared" si="15"/>
        <v>2.3290137526167144E-2</v>
      </c>
      <c r="I167" s="32"/>
    </row>
    <row r="168" spans="1:9" ht="15" customHeight="1" thickBot="1" x14ac:dyDescent="0.3">
      <c r="A168" s="45"/>
      <c r="B168" s="17">
        <v>19</v>
      </c>
      <c r="C168" s="11">
        <v>102155</v>
      </c>
      <c r="D168" s="12">
        <f t="shared" si="14"/>
        <v>3.2181847680043348E-2</v>
      </c>
      <c r="E168" s="12">
        <f t="shared" si="15"/>
        <v>5.5471985206210495E-2</v>
      </c>
      <c r="I168" s="32"/>
    </row>
    <row r="169" spans="1:9" ht="15" customHeight="1" thickBot="1" x14ac:dyDescent="0.3">
      <c r="A169" s="45"/>
      <c r="B169" s="17">
        <v>20</v>
      </c>
      <c r="C169" s="13">
        <v>2908263</v>
      </c>
      <c r="D169" s="14">
        <f t="shared" si="14"/>
        <v>0.91618889804224857</v>
      </c>
      <c r="E169" s="14">
        <f t="shared" si="15"/>
        <v>0.97166088324845901</v>
      </c>
      <c r="I169" s="32"/>
    </row>
    <row r="170" spans="1:9" ht="15" customHeight="1" thickBot="1" x14ac:dyDescent="0.3">
      <c r="A170" s="45"/>
      <c r="B170" s="17">
        <v>21</v>
      </c>
      <c r="C170" s="11">
        <v>13936</v>
      </c>
      <c r="D170" s="12">
        <f t="shared" si="14"/>
        <v>4.3902523544523918E-3</v>
      </c>
      <c r="E170" s="12">
        <f t="shared" si="15"/>
        <v>0.97605113560291135</v>
      </c>
      <c r="I170" s="32"/>
    </row>
    <row r="171" spans="1:9" ht="15" customHeight="1" thickBot="1" x14ac:dyDescent="0.3">
      <c r="A171" s="45"/>
      <c r="B171" s="17">
        <v>22</v>
      </c>
      <c r="C171" s="13">
        <v>76021</v>
      </c>
      <c r="D171" s="14">
        <f t="shared" si="14"/>
        <v>2.3948864397088498E-2</v>
      </c>
      <c r="E171" s="14">
        <f t="shared" si="15"/>
        <v>0.99999999999999989</v>
      </c>
      <c r="I171" s="32"/>
    </row>
    <row r="172" spans="1:9" ht="15" customHeight="1" thickBot="1" x14ac:dyDescent="0.3">
      <c r="A172" s="45"/>
      <c r="B172" s="17">
        <v>23</v>
      </c>
      <c r="C172" s="11">
        <v>0</v>
      </c>
      <c r="D172" s="12">
        <f t="shared" si="14"/>
        <v>0</v>
      </c>
      <c r="E172" s="12">
        <f t="shared" si="15"/>
        <v>0.99999999999999989</v>
      </c>
      <c r="I172" s="32"/>
    </row>
    <row r="173" spans="1:9" ht="15" customHeight="1" thickBot="1" x14ac:dyDescent="0.3">
      <c r="A173" s="45"/>
      <c r="B173" s="17">
        <v>24</v>
      </c>
      <c r="C173" s="13">
        <v>0</v>
      </c>
      <c r="D173" s="14">
        <f t="shared" si="14"/>
        <v>0</v>
      </c>
      <c r="E173" s="14">
        <f t="shared" ref="E173" si="16">+E172+D173</f>
        <v>0.99999999999999989</v>
      </c>
    </row>
    <row r="174" spans="1:9" ht="15.75" thickBot="1" x14ac:dyDescent="0.3">
      <c r="A174" s="46"/>
      <c r="B174" s="17" t="s">
        <v>14</v>
      </c>
      <c r="C174" s="15">
        <f>SUM(C149:C173)</f>
        <v>3174305</v>
      </c>
      <c r="D174" s="16">
        <f>C174/$C$174</f>
        <v>1</v>
      </c>
      <c r="E174" s="16"/>
    </row>
    <row r="175" spans="1:9" x14ac:dyDescent="0.25">
      <c r="A175" s="39" t="s">
        <v>15</v>
      </c>
      <c r="B175" s="39"/>
      <c r="C175" s="39"/>
      <c r="D175" s="39"/>
      <c r="E175" s="39"/>
    </row>
    <row r="177" spans="1:5" ht="15" customHeight="1" x14ac:dyDescent="0.25">
      <c r="A177" s="34" t="s">
        <v>91</v>
      </c>
      <c r="B177" s="34"/>
      <c r="C177" s="34"/>
      <c r="D177" s="34"/>
      <c r="E177" s="34"/>
    </row>
    <row r="178" spans="1:5" ht="15" customHeight="1" x14ac:dyDescent="0.25">
      <c r="A178" s="35"/>
      <c r="B178" s="36"/>
      <c r="C178" s="9" t="s">
        <v>1</v>
      </c>
      <c r="D178" s="9" t="s">
        <v>2</v>
      </c>
      <c r="E178" s="9" t="s">
        <v>3</v>
      </c>
    </row>
    <row r="179" spans="1:5" ht="15.75" thickBot="1" x14ac:dyDescent="0.3">
      <c r="A179" s="37" t="s">
        <v>79</v>
      </c>
      <c r="B179" s="10" t="s">
        <v>80</v>
      </c>
      <c r="C179" s="11">
        <v>3079754</v>
      </c>
      <c r="D179" s="24">
        <f>+C179/$C$181</f>
        <v>0.97021363731588495</v>
      </c>
      <c r="E179" s="12">
        <f>+D179</f>
        <v>0.97021363731588495</v>
      </c>
    </row>
    <row r="180" spans="1:5" ht="15.75" thickBot="1" x14ac:dyDescent="0.3">
      <c r="A180" s="37"/>
      <c r="B180" s="10" t="s">
        <v>81</v>
      </c>
      <c r="C180" s="13">
        <v>94551</v>
      </c>
      <c r="D180" s="23">
        <f t="shared" ref="D180:D181" si="17">+C180/$C$181</f>
        <v>2.9786362684115105E-2</v>
      </c>
      <c r="E180" s="14">
        <f>+E179+D180</f>
        <v>1</v>
      </c>
    </row>
    <row r="181" spans="1:5" ht="15.75" thickBot="1" x14ac:dyDescent="0.3">
      <c r="A181" s="38"/>
      <c r="B181" s="10" t="s">
        <v>14</v>
      </c>
      <c r="C181" s="15">
        <f>SUM(C179:C180)</f>
        <v>3174305</v>
      </c>
      <c r="D181" s="22">
        <f t="shared" si="17"/>
        <v>1</v>
      </c>
      <c r="E181" s="16"/>
    </row>
    <row r="182" spans="1:5" x14ac:dyDescent="0.25">
      <c r="A182" s="39" t="s">
        <v>15</v>
      </c>
      <c r="B182" s="39"/>
      <c r="C182" s="39"/>
      <c r="D182" s="39"/>
      <c r="E182" s="39"/>
    </row>
    <row r="183" spans="1:5" ht="15.75" thickBot="1" x14ac:dyDescent="0.3">
      <c r="C183" s="13"/>
      <c r="E183" s="31"/>
    </row>
  </sheetData>
  <mergeCells count="41">
    <mergeCell ref="A11:F11"/>
    <mergeCell ref="A27:E27"/>
    <mergeCell ref="A41:E41"/>
    <mergeCell ref="A51:E51"/>
    <mergeCell ref="A73:E73"/>
    <mergeCell ref="A28:E28"/>
    <mergeCell ref="A29:E29"/>
    <mergeCell ref="A31:E31"/>
    <mergeCell ref="A30:E30"/>
    <mergeCell ref="A46:A50"/>
    <mergeCell ref="A9:F9"/>
    <mergeCell ref="A45:B45"/>
    <mergeCell ref="A85:B85"/>
    <mergeCell ref="A35:B35"/>
    <mergeCell ref="A77:B77"/>
    <mergeCell ref="A78:A80"/>
    <mergeCell ref="A36:A40"/>
    <mergeCell ref="A56:A72"/>
    <mergeCell ref="A14:E14"/>
    <mergeCell ref="A84:E84"/>
    <mergeCell ref="A15:B15"/>
    <mergeCell ref="A55:B55"/>
    <mergeCell ref="A34:E34"/>
    <mergeCell ref="A44:E44"/>
    <mergeCell ref="A54:E54"/>
    <mergeCell ref="A76:E76"/>
    <mergeCell ref="A177:E177"/>
    <mergeCell ref="A178:B178"/>
    <mergeCell ref="A179:A181"/>
    <mergeCell ref="A182:E182"/>
    <mergeCell ref="A81:E81"/>
    <mergeCell ref="A119:A144"/>
    <mergeCell ref="A148:B148"/>
    <mergeCell ref="A113:B113"/>
    <mergeCell ref="A175:E175"/>
    <mergeCell ref="A117:E117"/>
    <mergeCell ref="A147:E147"/>
    <mergeCell ref="A114:E114"/>
    <mergeCell ref="A145:E145"/>
    <mergeCell ref="A118:B118"/>
    <mergeCell ref="A149:A174"/>
  </mergeCells>
  <pageMargins left="0.7" right="0.7" top="0.75" bottom="0.75" header="0.3" footer="0.3"/>
  <pageSetup scale="26" orientation="landscape" r:id="rId1"/>
  <rowBreaks count="1" manualBreakCount="1">
    <brk id="75"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f9d8321d3a02949e937dde083a3c449d">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85d58f3a29fd6ad21e73409ee58593ce"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Props1.xml><?xml version="1.0" encoding="utf-8"?>
<ds:datastoreItem xmlns:ds="http://schemas.openxmlformats.org/officeDocument/2006/customXml" ds:itemID="{FBDF9DCF-7CD8-4DF8-9304-AAAC7885FE98}">
  <ds:schemaRefs>
    <ds:schemaRef ds:uri="http://schemas.microsoft.com/sharepoint/v3/contenttype/forms"/>
  </ds:schemaRefs>
</ds:datastoreItem>
</file>

<file path=customXml/itemProps2.xml><?xml version="1.0" encoding="utf-8"?>
<ds:datastoreItem xmlns:ds="http://schemas.openxmlformats.org/officeDocument/2006/customXml" ds:itemID="{6A0578A6-A3BD-4A41-B88D-E1F4797A5BDF}"/>
</file>

<file path=customXml/itemProps3.xml><?xml version="1.0" encoding="utf-8"?>
<ds:datastoreItem xmlns:ds="http://schemas.openxmlformats.org/officeDocument/2006/customXml" ds:itemID="{2CBDC332-C2A6-48CE-B45A-75F93E0596D9}">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Sahara Martignoni  spycher</dc:creator>
  <cp:keywords/>
  <dc:description/>
  <cp:lastModifiedBy>Joaquin Andres Perez Silva</cp:lastModifiedBy>
  <cp:revision/>
  <dcterms:created xsi:type="dcterms:W3CDTF">2014-10-15T12:51:42Z</dcterms:created>
  <dcterms:modified xsi:type="dcterms:W3CDTF">2026-04-13T13:36:16Z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