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Rendimiento 25/"/>
    </mc:Choice>
  </mc:AlternateContent>
  <xr:revisionPtr revIDLastSave="174" documentId="13_ncr:1_{D83740CF-8009-4D11-A437-97A7A511D43A}" xr6:coauthVersionLast="47" xr6:coauthVersionMax="47" xr10:uidLastSave="{41C19074-5D87-4F16-8968-B0D180155AA2}"/>
  <bookViews>
    <workbookView xWindow="-28920" yWindow="-120" windowWidth="29040" windowHeight="15720" xr2:uid="{00000000-000D-0000-FFFF-FFFF00000000}"/>
  </bookViews>
  <sheets>
    <sheet name="Tabulación" sheetId="2" r:id="rId1"/>
  </sheets>
  <definedNames>
    <definedName name="_xlnm.Print_Area" localSheetId="0">Tabulación!$A$1:$O$184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2" l="1"/>
  <c r="D33" i="2"/>
  <c r="D18" i="2" l="1"/>
  <c r="D15" i="2"/>
  <c r="E15" i="2" s="1"/>
  <c r="D17" i="2"/>
  <c r="D16" i="2"/>
  <c r="D25" i="2"/>
  <c r="E25" i="2" s="1"/>
  <c r="D38" i="2"/>
  <c r="D37" i="2"/>
  <c r="D36" i="2"/>
  <c r="D32" i="2"/>
  <c r="D31" i="2"/>
  <c r="D30" i="2"/>
  <c r="D29" i="2"/>
  <c r="D39" i="2"/>
  <c r="D28" i="2"/>
  <c r="D27" i="2"/>
  <c r="D26" i="2"/>
  <c r="D35" i="2"/>
  <c r="D34" i="2"/>
  <c r="E16" i="2" l="1"/>
  <c r="E17" i="2" s="1"/>
  <c r="E26" i="2"/>
  <c r="E27" i="2" s="1"/>
  <c r="E28" i="2" s="1"/>
  <c r="E29" i="2" s="1"/>
  <c r="E30" i="2" s="1"/>
  <c r="E31" i="2" s="1"/>
  <c r="E32" i="2" s="1"/>
  <c r="E33" i="2" s="1"/>
  <c r="E34" i="2" s="1"/>
  <c r="E35" i="2" s="1"/>
  <c r="E36" i="2" s="1"/>
  <c r="E37" i="2" s="1"/>
  <c r="E38" i="2" s="1"/>
</calcChain>
</file>

<file path=xl/sharedStrings.xml><?xml version="1.0" encoding="utf-8"?>
<sst xmlns="http://schemas.openxmlformats.org/spreadsheetml/2006/main" count="317" uniqueCount="131">
  <si>
    <t>N</t>
  </si>
  <si>
    <t>%</t>
  </si>
  <si>
    <t>% acum.</t>
  </si>
  <si>
    <t xml:space="preserve">Estado Establecimiento </t>
  </si>
  <si>
    <t>Funcionando</t>
  </si>
  <si>
    <t>En Receso</t>
  </si>
  <si>
    <t>Cerrado</t>
  </si>
  <si>
    <t>Total</t>
  </si>
  <si>
    <t>Fuente: Unidad de Estadísticas, Centro de Estudios. Ministerio de Educación.</t>
  </si>
  <si>
    <r>
      <rPr>
        <b/>
        <sz val="8"/>
        <color rgb="FF002060"/>
        <rFont val="Verdana"/>
        <family val="2"/>
      </rPr>
      <t xml:space="preserve">Nota: </t>
    </r>
    <r>
      <rPr>
        <sz val="8"/>
        <color rgb="FF002060"/>
        <rFont val="Verdana"/>
        <family val="2"/>
      </rPr>
      <t xml:space="preserve">No se considera Educación Parvularia ya que este nivel tienen un método de evaluación distinto que el sistema regular. </t>
    </r>
  </si>
  <si>
    <t>Registro de Estudiantes duplicados</t>
  </si>
  <si>
    <t>Al menos 1 vez</t>
  </si>
  <si>
    <t>Al menos 2 veces</t>
  </si>
  <si>
    <t>Al menos 3 veces</t>
  </si>
  <si>
    <t>Al menos 4 veces</t>
  </si>
  <si>
    <t>Al menos 5 veces</t>
  </si>
  <si>
    <t>Al menos 6 veces</t>
  </si>
  <si>
    <t>Al menos 7 veces</t>
  </si>
  <si>
    <t>Al menos 8 veces</t>
  </si>
  <si>
    <t>Al menos 9 veces</t>
  </si>
  <si>
    <t>Al menos 10 veces</t>
  </si>
  <si>
    <t>Al menos 11 veces</t>
  </si>
  <si>
    <t>Al menos 12 veces</t>
  </si>
  <si>
    <t>Al menos 13 veces</t>
  </si>
  <si>
    <t>Al menos 14 veces</t>
  </si>
  <si>
    <t>Municipal</t>
  </si>
  <si>
    <t>Particular Subvencionado</t>
  </si>
  <si>
    <t>Particular Pagado</t>
  </si>
  <si>
    <t>Coorporación de Administración Delegada</t>
  </si>
  <si>
    <t>Servicio Local de Educación</t>
  </si>
  <si>
    <t>Situación Final</t>
  </si>
  <si>
    <t>Promovido</t>
  </si>
  <si>
    <t>Reprobado</t>
  </si>
  <si>
    <t>Trasladado</t>
  </si>
  <si>
    <t>Retirado</t>
  </si>
  <si>
    <t>Sin información</t>
  </si>
  <si>
    <t>Promedio</t>
  </si>
  <si>
    <t>Nivel de Enseñanza</t>
  </si>
  <si>
    <t>Educación Básica Niños</t>
  </si>
  <si>
    <t>Educación Básica Adultos</t>
  </si>
  <si>
    <t>Educación Especial /1</t>
  </si>
  <si>
    <t>Enseñanca Media H-C Jóvenes</t>
  </si>
  <si>
    <t>Enseñanza Media H-C Adultos</t>
  </si>
  <si>
    <t>Enseñanza Media T-P Jóvenes</t>
  </si>
  <si>
    <t>Enseñanza Media T-P Adultos</t>
  </si>
  <si>
    <r>
      <rPr>
        <b/>
        <sz val="8"/>
        <color rgb="FF002060"/>
        <rFont val="Verdana"/>
        <family val="2"/>
      </rPr>
      <t>Nota:</t>
    </r>
    <r>
      <rPr>
        <sz val="8"/>
        <color rgb="FF002060"/>
        <rFont val="Verdana"/>
        <family val="2"/>
      </rPr>
      <t xml:space="preserve"> No se considera Educación Parvularia ya que este nivel tienen un método de evaluación distinto que el sistema regular.  </t>
    </r>
    <r>
      <rPr>
        <b/>
        <sz val="8"/>
        <color rgb="FF002060"/>
        <rFont val="Verdana"/>
        <family val="2"/>
      </rPr>
      <t>Se considera a los alumnos en situación final 
“Promovido” y “Reprobado”.</t>
    </r>
  </si>
  <si>
    <t>Promedio General en Tramo</t>
  </si>
  <si>
    <t>1,0 - 2,0</t>
  </si>
  <si>
    <t>2,1 - 3,0</t>
  </si>
  <si>
    <t>3,1 - 4,0</t>
  </si>
  <si>
    <t>4,1 - 5,0</t>
  </si>
  <si>
    <t>5,1 - 6,0</t>
  </si>
  <si>
    <t>6,1 - 7,0</t>
  </si>
  <si>
    <t>Media</t>
  </si>
  <si>
    <t>Asistencia en Tramo</t>
  </si>
  <si>
    <t>1% - 20%</t>
  </si>
  <si>
    <t>21% - 40%</t>
  </si>
  <si>
    <t>41% - 60%</t>
  </si>
  <si>
    <t>61% - 80%</t>
  </si>
  <si>
    <t>81% - 100%</t>
  </si>
  <si>
    <r>
      <rPr>
        <b/>
        <sz val="8"/>
        <color rgb="FF002060"/>
        <rFont val="Verdana"/>
        <family val="2"/>
      </rPr>
      <t>/1:</t>
    </r>
    <r>
      <rPr>
        <sz val="8"/>
        <color rgb="FF002060"/>
        <rFont val="Verdana"/>
        <family val="2"/>
      </rPr>
      <t xml:space="preserve"> Valor por defecto.</t>
    </r>
  </si>
  <si>
    <r>
      <rPr>
        <b/>
        <sz val="8"/>
        <color rgb="FF002060"/>
        <rFont val="Verdana"/>
        <family val="2"/>
      </rPr>
      <t>/2:</t>
    </r>
    <r>
      <rPr>
        <sz val="8"/>
        <color rgb="FF002060"/>
        <rFont val="Verdana"/>
        <family val="2"/>
      </rPr>
      <t xml:space="preserve"> No se incluyen casos sin información de asistencia.</t>
    </r>
  </si>
  <si>
    <t>Etnia</t>
  </si>
  <si>
    <t>No pertenece a ninguna etnia (Valor por defecto)</t>
  </si>
  <si>
    <t>Aymara</t>
  </si>
  <si>
    <t>Atacameño (Likan Antai)</t>
  </si>
  <si>
    <t>Colla</t>
  </si>
  <si>
    <t>Diaguita</t>
  </si>
  <si>
    <t>Quechua</t>
  </si>
  <si>
    <t>Rapa Nui (Pascuense)</t>
  </si>
  <si>
    <t>Mapuche</t>
  </si>
  <si>
    <t>Kawashkar (Alacalufe)</t>
  </si>
  <si>
    <t>Yagán (Yamana)</t>
  </si>
  <si>
    <t>Otra</t>
  </si>
  <si>
    <t>No Registra</t>
  </si>
  <si>
    <t>Sin Información</t>
  </si>
  <si>
    <r>
      <rPr>
        <b/>
        <sz val="8"/>
        <color rgb="FF002060"/>
        <rFont val="Verdana"/>
        <family val="2"/>
      </rPr>
      <t>Nota:</t>
    </r>
    <r>
      <rPr>
        <sz val="8"/>
        <color rgb="FF002060"/>
        <rFont val="Verdana"/>
        <family val="2"/>
      </rPr>
      <t xml:space="preserve"> No se considera Educación Parvularia ya que este nivel tienen un método de evaluación distinto que el sistema regular. </t>
    </r>
  </si>
  <si>
    <t>Nacionalidad</t>
  </si>
  <si>
    <t>Chileno</t>
  </si>
  <si>
    <t>Extranjero</t>
  </si>
  <si>
    <t>Nacionalizado</t>
  </si>
  <si>
    <t>País de Origen /2</t>
  </si>
  <si>
    <t>Sin información/1</t>
  </si>
  <si>
    <t>Alemana</t>
  </si>
  <si>
    <t>Argentina</t>
  </si>
  <si>
    <t>Australiana</t>
  </si>
  <si>
    <t>Boliviana</t>
  </si>
  <si>
    <t>Brasilera</t>
  </si>
  <si>
    <t>Chilena</t>
  </si>
  <si>
    <t>China</t>
  </si>
  <si>
    <t>Colombiana</t>
  </si>
  <si>
    <t>Coreana</t>
  </si>
  <si>
    <t>Cubana</t>
  </si>
  <si>
    <t>Dominicana</t>
  </si>
  <si>
    <t>Ecuatoriana</t>
  </si>
  <si>
    <t>Española</t>
  </si>
  <si>
    <t>Estadounidense</t>
  </si>
  <si>
    <t>Francesa</t>
  </si>
  <si>
    <t>Haitiana</t>
  </si>
  <si>
    <t>Italiana</t>
  </si>
  <si>
    <t>Japonesa</t>
  </si>
  <si>
    <t>Mexicana</t>
  </si>
  <si>
    <t>Panameña</t>
  </si>
  <si>
    <t>Paraguaya</t>
  </si>
  <si>
    <t>Peruana</t>
  </si>
  <si>
    <t>Rusa</t>
  </si>
  <si>
    <t>Sueca</t>
  </si>
  <si>
    <t>Suiza</t>
  </si>
  <si>
    <t>Uruguay</t>
  </si>
  <si>
    <t>Venezolana</t>
  </si>
  <si>
    <t>Apátrida (sin nacionalidad)</t>
  </si>
  <si>
    <t xml:space="preserve">Nota: No se considera Educación Parvularia ya que este nivel tienen un método de evaluación distinto que el sistema regular. </t>
  </si>
  <si>
    <r>
      <rPr>
        <b/>
        <sz val="8"/>
        <color rgb="FF002060"/>
        <rFont val="Verdana"/>
        <family val="2"/>
      </rPr>
      <t xml:space="preserve">/1: </t>
    </r>
    <r>
      <rPr>
        <sz val="8"/>
        <color rgb="FF002060"/>
        <rFont val="Verdana"/>
        <family val="2"/>
      </rPr>
      <t>Valor por defecto.</t>
    </r>
  </si>
  <si>
    <r>
      <rPr>
        <b/>
        <sz val="8"/>
        <color rgb="FF002060"/>
        <rFont val="Verdana"/>
        <family val="2"/>
      </rPr>
      <t>/2:</t>
    </r>
    <r>
      <rPr>
        <sz val="8"/>
        <color rgb="FF002060"/>
        <rFont val="Verdana"/>
        <family val="2"/>
      </rPr>
      <t xml:space="preserve"> La información del país de origen del alumno es autoreportada por los establecimientos educacionales.</t>
    </r>
  </si>
  <si>
    <t>-</t>
  </si>
  <si>
    <t>0-1,0  /1</t>
  </si>
  <si>
    <t>Tabulación Rendimiento Oficial. Año 2025</t>
  </si>
  <si>
    <t>1. Número de casos por estado del establecimiento (ESTADO_ESTAB). Año 2025</t>
  </si>
  <si>
    <t>/1: A partir del año 2025 se incluye la educación especial.</t>
  </si>
  <si>
    <t>2. Registro de Estudiantes Duplicados en establecimientos funcionando. Año 2025</t>
  </si>
  <si>
    <t>3. Situación Final con indicador de Traslado (SIT_FIN_R) por Dependencia Administrativa (COD_DEPE2) en establecimientos funcionando. Año 2025</t>
  </si>
  <si>
    <t>4. Promedio General de Notas (PROM_GRAL) según Nivel de Enseñanza (COD_ENSE2) por Dependencia Administrativa (COD_DEPE2) en establecimientos funcionando. Año 2025</t>
  </si>
  <si>
    <t>/1: A partir del año 2025 se incluye la educación especial. Cabe señalar que no todos los estudiantes tienen promedio final</t>
  </si>
  <si>
    <t>5. Promedio General en Tramos (PROM_GRAL) por Dependencia Administrativa (COD_DEPE2) en establecimientos funcionando. Año 2025</t>
  </si>
  <si>
    <t>/1: A partir del año 2025 se incluye la educación especial. Cabe señalar que no todos los estudiantes tienen promedio final. Esto aumenta considerablemente los casos en promedio de 0 a 1.</t>
  </si>
  <si>
    <t>6. Porcentaje promedio de Asistencia (ASISTENCIA) según Nivel de Enseñanza (COD_ENSE2) por Dependencia Administrativa (COD_DEPE2) en establecimientos funcionando. Año 2025</t>
  </si>
  <si>
    <t>7. Asistencia en Tramos (ASISTENCIA) por Dependencia Administrativa (COD_DEPE2) en establecimientos funcionando. Año 2025</t>
  </si>
  <si>
    <t>8. Etnia (COD_ETNIA_ALU) por Dependencia Administrativa (COD_DEPE2) en establecimientos funcionando. Año 2025</t>
  </si>
  <si>
    <t>9. Nacionalidad (COD_NAC_ALU) por Dependencia Administrativa (COD_DEPE2) en establecimientos funcionando. Año 2025</t>
  </si>
  <si>
    <t>10. País de origen (PAIS_ORIGEN_ALU) por Dependencia Administrativa (COD_DEPE2) en establecimientos funcionando. Año 2025</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</si>
  <si>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en 2023, en el marco del trabajo de bases de datos que realiza el CEM.  Dado que solamente seis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</si>
</sst>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FFFFFF"/>
      <name val="Verdana"/>
      <family val="2"/>
    </font>
    <font>
      <b/>
      <sz val="8"/>
      <color rgb="FF002060"/>
      <name val="Verdana"/>
      <family val="2"/>
    </font>
    <font>
      <sz val="8"/>
      <color rgb="FF002060"/>
      <name val="Verdana"/>
      <family val="2"/>
    </font>
    <font>
      <sz val="10"/>
      <name val="Arial"/>
    </font>
  </fonts>
  <fills count="7">
    <fill>
      <patternFill patternType="none"/>
    </fill>
    <fill>
      <patternFill patternType="gray125"/>
    </fill>
    <fill>
      <patternFill patternType="solid">
        <fgColor theme="0"/>
        <bgColor indexed="64"/>
      </patternFill>
    </fill>
    <fill>
      <patternFill patternType="solid">
        <fgColor rgb="FF4F81BD"/>
        <bgColor indexed="64"/>
      </patternFill>
    </fill>
    <fill>
      <patternFill patternType="solid">
        <fgColor rgb="FFBFD1E7"/>
        <bgColor indexed="64"/>
      </patternFill>
    </fill>
    <fill>
      <patternFill patternType="solid">
        <fgColor rgb="FFFFFFFF"/>
        <bgColor indexed="64"/>
      </patternFill>
    </fill>
    <fill>
      <patternFill patternType="solid">
        <fgColor rgb="FFE1E9F3"/>
        <bgColor indexed="64"/>
      </patternFill>
    </fill>
  </fills>
  <borders count="32">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thin">
        <color theme="0"/>
      </top>
      <bottom/>
      <diagonal/>
    </border>
    <border>
      <left/>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diagonal/>
    </border>
    <border>
      <left style="medium">
        <color theme="0"/>
      </left>
      <right/>
      <top/>
      <bottom/>
      <diagonal/>
    </border>
    <border>
      <left style="thin">
        <color theme="0"/>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theme="0"/>
      </left>
      <right/>
      <top/>
      <bottom style="thin">
        <color theme="0"/>
      </bottom>
      <diagonal/>
    </border>
    <border>
      <left style="medium">
        <color theme="0"/>
      </left>
      <right/>
      <top style="thin">
        <color theme="0"/>
      </top>
      <bottom/>
      <diagonal/>
    </border>
    <border>
      <left/>
      <right/>
      <top/>
      <bottom style="medium">
        <color rgb="FFFFFFFF"/>
      </bottom>
      <diagonal/>
    </border>
    <border>
      <left style="medium">
        <color rgb="FFFFFFFF"/>
      </left>
      <right style="thin">
        <color theme="0"/>
      </right>
      <top style="medium">
        <color rgb="FFFFFFFF"/>
      </top>
      <bottom style="medium">
        <color rgb="FFFFFFFF"/>
      </bottom>
      <diagonal/>
    </border>
    <border>
      <left style="medium">
        <color rgb="FFFFFFFF"/>
      </left>
      <right style="medium">
        <color rgb="FFFFFFFF"/>
      </right>
      <top style="medium">
        <color rgb="FFFFFFFF"/>
      </top>
      <bottom style="thin">
        <color theme="0"/>
      </bottom>
      <diagonal/>
    </border>
    <border>
      <left style="thin">
        <color theme="0"/>
      </left>
      <right style="medium">
        <color rgb="FFFFFFFF"/>
      </right>
      <top style="medium">
        <color rgb="FFFFFFFF"/>
      </top>
      <bottom style="thin">
        <color theme="0"/>
      </bottom>
      <diagonal/>
    </border>
    <border>
      <left style="medium">
        <color rgb="FFFFFFFF"/>
      </left>
      <right style="thin">
        <color theme="0"/>
      </right>
      <top style="thin">
        <color theme="0"/>
      </top>
      <bottom style="medium">
        <color rgb="FFFFFFFF"/>
      </bottom>
      <diagonal/>
    </border>
    <border>
      <left style="thin">
        <color theme="0"/>
      </left>
      <right style="medium">
        <color rgb="FFFFFFFF"/>
      </right>
      <top style="medium">
        <color rgb="FFFFFFFF"/>
      </top>
      <bottom/>
      <diagonal/>
    </border>
    <border>
      <left style="medium">
        <color rgb="FFFFFFFF"/>
      </left>
      <right style="thin">
        <color theme="0"/>
      </right>
      <top style="medium">
        <color rgb="FFFFFFFF"/>
      </top>
      <bottom style="thin">
        <color theme="0"/>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style="medium">
        <color rgb="FFFFFFFF"/>
      </left>
      <right style="thin">
        <color theme="0"/>
      </right>
      <top style="medium">
        <color rgb="FFFFFFFF"/>
      </top>
      <bottom/>
      <diagonal/>
    </border>
    <border>
      <left/>
      <right style="medium">
        <color rgb="FFFFFFFF"/>
      </right>
      <top style="thin">
        <color theme="0"/>
      </top>
      <bottom/>
      <diagonal/>
    </border>
    <border>
      <left/>
      <right style="medium">
        <color rgb="FFFFFFFF"/>
      </right>
      <top/>
      <bottom/>
      <diagonal/>
    </border>
    <border>
      <left/>
      <right style="medium">
        <color rgb="FFFFFFFF"/>
      </right>
      <top/>
      <bottom style="thin">
        <color theme="0"/>
      </bottom>
      <diagonal/>
    </border>
    <border>
      <left/>
      <right style="thin">
        <color theme="0"/>
      </right>
      <top style="thin">
        <color theme="0"/>
      </top>
      <bottom style="thin">
        <color theme="0"/>
      </bottom>
      <diagonal/>
    </border>
  </borders>
  <cellStyleXfs count="10">
    <xf numFmtId="0" fontId="0" fillId="0" borderId="0"/>
    <xf numFmtId="0" fontId="1"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0" fillId="0" borderId="0"/>
  </cellStyleXfs>
  <cellXfs count="98">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5" fillId="0" borderId="0" xfId="0" applyFont="1" applyAlignment="1">
      <alignment vertical="center"/>
    </xf>
    <xf numFmtId="0" fontId="4" fillId="2" borderId="0" xfId="0" applyFont="1" applyFill="1" applyAlignment="1">
      <alignment horizontal="center"/>
    </xf>
    <xf numFmtId="165" fontId="5" fillId="0" borderId="0" xfId="0" applyNumberFormat="1" applyFont="1" applyAlignment="1">
      <alignment vertical="center"/>
    </xf>
    <xf numFmtId="0" fontId="5" fillId="0" borderId="0" xfId="0" applyFont="1" applyAlignment="1">
      <alignment horizontal="left" vertical="center"/>
    </xf>
    <xf numFmtId="0" fontId="5" fillId="0" borderId="0" xfId="0" applyFont="1"/>
    <xf numFmtId="0" fontId="7" fillId="3" borderId="1" xfId="0" applyFont="1" applyFill="1" applyBorder="1" applyAlignment="1">
      <alignment horizontal="center" vertical="center" wrapText="1"/>
    </xf>
    <xf numFmtId="0" fontId="8" fillId="4" borderId="3" xfId="0" applyFont="1" applyFill="1" applyBorder="1" applyAlignment="1">
      <alignment horizontal="left" vertical="center"/>
    </xf>
    <xf numFmtId="3" fontId="9" fillId="5" borderId="4" xfId="0" applyNumberFormat="1" applyFont="1" applyFill="1" applyBorder="1" applyAlignment="1">
      <alignment horizontal="right" vertical="center" wrapText="1" indent="1"/>
    </xf>
    <xf numFmtId="164" fontId="9" fillId="5" borderId="4" xfId="2" applyNumberFormat="1" applyFont="1" applyFill="1" applyBorder="1" applyAlignment="1">
      <alignment horizontal="right" vertical="center" wrapText="1" indent="1"/>
    </xf>
    <xf numFmtId="3" fontId="9" fillId="6" borderId="4" xfId="0" applyNumberFormat="1" applyFont="1" applyFill="1" applyBorder="1" applyAlignment="1">
      <alignment horizontal="right" vertical="center" wrapText="1" indent="1"/>
    </xf>
    <xf numFmtId="164" fontId="9" fillId="6" borderId="4" xfId="2"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0" fontId="8" fillId="5" borderId="0" xfId="0" applyFont="1" applyFill="1" applyAlignment="1">
      <alignment vertical="center"/>
    </xf>
    <xf numFmtId="0" fontId="7" fillId="3" borderId="9"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2" borderId="11" xfId="0" applyFont="1" applyFill="1" applyBorder="1" applyAlignment="1">
      <alignment horizontal="center"/>
    </xf>
    <xf numFmtId="0" fontId="4" fillId="2" borderId="11" xfId="0" applyFont="1" applyFill="1" applyBorder="1" applyAlignment="1">
      <alignment horizontal="center" vertical="center" wrapText="1"/>
    </xf>
    <xf numFmtId="164" fontId="9" fillId="5" borderId="18" xfId="2" applyNumberFormat="1" applyFont="1" applyFill="1" applyBorder="1" applyAlignment="1">
      <alignment horizontal="right" vertical="center" wrapText="1" indent="1"/>
    </xf>
    <xf numFmtId="0" fontId="4" fillId="2" borderId="10" xfId="0" applyFont="1" applyFill="1" applyBorder="1" applyAlignment="1">
      <alignment horizontal="center" vertical="center" wrapText="1"/>
    </xf>
    <xf numFmtId="3" fontId="8" fillId="6" borderId="20" xfId="0" applyNumberFormat="1" applyFont="1" applyFill="1" applyBorder="1" applyAlignment="1">
      <alignment horizontal="right" vertical="center" wrapText="1" indent="1"/>
    </xf>
    <xf numFmtId="164" fontId="8" fillId="6" borderId="21" xfId="2" applyNumberFormat="1" applyFont="1" applyFill="1" applyBorder="1" applyAlignment="1">
      <alignment horizontal="right" vertical="center" wrapText="1" indent="1"/>
    </xf>
    <xf numFmtId="0" fontId="8" fillId="4" borderId="2" xfId="0" applyFont="1" applyFill="1" applyBorder="1" applyAlignment="1">
      <alignment horizontal="left" vertical="center"/>
    </xf>
    <xf numFmtId="3" fontId="8" fillId="6" borderId="24" xfId="0" applyNumberFormat="1" applyFont="1" applyFill="1" applyBorder="1" applyAlignment="1">
      <alignment horizontal="right" vertical="center" wrapText="1" indent="1"/>
    </xf>
    <xf numFmtId="164" fontId="8" fillId="6" borderId="24" xfId="2" applyNumberFormat="1" applyFont="1" applyFill="1" applyBorder="1" applyAlignment="1">
      <alignment horizontal="right" vertical="center" wrapText="1" indent="1"/>
    </xf>
    <xf numFmtId="164" fontId="9" fillId="6" borderId="18" xfId="2" applyNumberFormat="1" applyFont="1" applyFill="1" applyBorder="1" applyAlignment="1">
      <alignment horizontal="right" vertical="center" wrapText="1" indent="1"/>
    </xf>
    <xf numFmtId="165" fontId="9" fillId="6" borderId="4" xfId="0" applyNumberFormat="1" applyFont="1" applyFill="1" applyBorder="1" applyAlignment="1">
      <alignment horizontal="right" vertical="center" wrapText="1" indent="1"/>
    </xf>
    <xf numFmtId="165" fontId="9" fillId="5" borderId="4" xfId="0" applyNumberFormat="1" applyFont="1" applyFill="1" applyBorder="1" applyAlignment="1">
      <alignment horizontal="right" vertical="center" wrapText="1" indent="1"/>
    </xf>
    <xf numFmtId="3" fontId="8" fillId="6" borderId="25" xfId="0" applyNumberFormat="1" applyFont="1" applyFill="1" applyBorder="1" applyAlignment="1">
      <alignment horizontal="right" vertical="center" wrapText="1" indent="1"/>
    </xf>
    <xf numFmtId="165" fontId="8" fillId="6" borderId="25" xfId="0" applyNumberFormat="1" applyFont="1" applyFill="1" applyBorder="1" applyAlignment="1">
      <alignment horizontal="right" vertical="center" wrapText="1" indent="1"/>
    </xf>
    <xf numFmtId="165" fontId="9" fillId="6" borderId="18" xfId="0" applyNumberFormat="1" applyFont="1" applyFill="1" applyBorder="1" applyAlignment="1">
      <alignment horizontal="right" vertical="center" wrapText="1" indent="1"/>
    </xf>
    <xf numFmtId="165" fontId="9" fillId="5" borderId="18" xfId="0" applyNumberFormat="1" applyFont="1" applyFill="1" applyBorder="1" applyAlignment="1">
      <alignment horizontal="right" vertical="center" wrapText="1" indent="1"/>
    </xf>
    <xf numFmtId="165" fontId="8" fillId="6" borderId="26" xfId="0" applyNumberFormat="1" applyFont="1" applyFill="1" applyBorder="1" applyAlignment="1">
      <alignment horizontal="right" vertical="center" wrapText="1" indent="1"/>
    </xf>
    <xf numFmtId="0" fontId="3" fillId="0" borderId="10" xfId="1" applyFont="1" applyBorder="1" applyAlignment="1">
      <alignment vertical="center" wrapText="1"/>
    </xf>
    <xf numFmtId="0" fontId="3" fillId="0" borderId="10" xfId="1" applyFont="1" applyBorder="1" applyAlignment="1">
      <alignment horizontal="center" vertical="center" wrapText="1"/>
    </xf>
    <xf numFmtId="3" fontId="2" fillId="0" borderId="10" xfId="1" applyNumberFormat="1" applyFont="1" applyBorder="1" applyAlignment="1">
      <alignment horizontal="right" vertical="center" wrapText="1"/>
    </xf>
    <xf numFmtId="164" fontId="8" fillId="6" borderId="25" xfId="2" applyNumberFormat="1" applyFont="1" applyFill="1" applyBorder="1" applyAlignment="1">
      <alignment horizontal="right" vertical="center" wrapText="1" indent="1"/>
    </xf>
    <xf numFmtId="3" fontId="8" fillId="6" borderId="27" xfId="0" applyNumberFormat="1" applyFont="1" applyFill="1" applyBorder="1" applyAlignment="1">
      <alignment horizontal="right" vertical="center" wrapText="1" indent="1"/>
    </xf>
    <xf numFmtId="0" fontId="3" fillId="0" borderId="0" xfId="1" applyFont="1" applyAlignment="1">
      <alignment vertical="center" wrapText="1"/>
    </xf>
    <xf numFmtId="3" fontId="2" fillId="0" borderId="7" xfId="1" applyNumberFormat="1" applyFont="1" applyBorder="1" applyAlignment="1">
      <alignment horizontal="right" vertical="center" wrapText="1"/>
    </xf>
    <xf numFmtId="3" fontId="2" fillId="0" borderId="13" xfId="1" applyNumberFormat="1" applyFont="1" applyBorder="1" applyAlignment="1">
      <alignment horizontal="right" vertical="center" wrapText="1"/>
    </xf>
    <xf numFmtId="3" fontId="2" fillId="0" borderId="0" xfId="1" applyNumberFormat="1" applyFont="1" applyAlignment="1">
      <alignment horizontal="right" vertical="center" wrapText="1"/>
    </xf>
    <xf numFmtId="164" fontId="9" fillId="6" borderId="19" xfId="2" applyNumberFormat="1" applyFont="1" applyFill="1" applyBorder="1" applyAlignment="1">
      <alignment horizontal="right" vertical="center" wrapText="1" indent="1"/>
    </xf>
    <xf numFmtId="0" fontId="0" fillId="0" borderId="10" xfId="0" applyBorder="1" applyAlignment="1">
      <alignment wrapText="1"/>
    </xf>
    <xf numFmtId="164" fontId="9" fillId="5" borderId="19" xfId="2" applyNumberFormat="1" applyFont="1" applyFill="1" applyBorder="1" applyAlignment="1">
      <alignment horizontal="right" vertical="center" wrapText="1" indent="1"/>
    </xf>
    <xf numFmtId="0" fontId="8" fillId="4" borderId="25" xfId="0" applyFont="1" applyFill="1" applyBorder="1" applyAlignment="1">
      <alignment horizontal="left" vertical="center"/>
    </xf>
    <xf numFmtId="164" fontId="8" fillId="6" borderId="23" xfId="2" applyNumberFormat="1" applyFont="1" applyFill="1" applyBorder="1" applyAlignment="1">
      <alignment horizontal="right" vertical="center" wrapText="1" indent="1"/>
    </xf>
    <xf numFmtId="164" fontId="8" fillId="6" borderId="27" xfId="2" applyNumberFormat="1" applyFont="1" applyFill="1" applyBorder="1" applyAlignment="1">
      <alignment horizontal="right" vertical="center" wrapText="1" indent="1"/>
    </xf>
    <xf numFmtId="164" fontId="9" fillId="6" borderId="22" xfId="2" applyNumberFormat="1" applyFont="1" applyFill="1" applyBorder="1" applyAlignment="1">
      <alignment horizontal="right" vertical="center" wrapText="1" indent="1"/>
    </xf>
    <xf numFmtId="0" fontId="9" fillId="5" borderId="0" xfId="0" applyFont="1" applyFill="1" applyAlignment="1">
      <alignment vertical="center"/>
    </xf>
    <xf numFmtId="0" fontId="9" fillId="5" borderId="0" xfId="0" quotePrefix="1" applyFont="1" applyFill="1" applyAlignment="1">
      <alignment vertical="center"/>
    </xf>
    <xf numFmtId="2" fontId="9" fillId="6" borderId="4" xfId="2" applyNumberFormat="1" applyFont="1" applyFill="1" applyBorder="1" applyAlignment="1">
      <alignment horizontal="right" vertical="center" wrapText="1" indent="1"/>
    </xf>
    <xf numFmtId="2" fontId="9" fillId="5" borderId="4" xfId="2" applyNumberFormat="1" applyFont="1" applyFill="1" applyBorder="1" applyAlignment="1">
      <alignment horizontal="right" vertical="center" wrapText="1" indent="1"/>
    </xf>
    <xf numFmtId="2" fontId="8" fillId="6" borderId="25" xfId="2" applyNumberFormat="1" applyFont="1" applyFill="1" applyBorder="1" applyAlignment="1">
      <alignment horizontal="right" vertical="center" wrapText="1" indent="1"/>
    </xf>
    <xf numFmtId="2" fontId="8" fillId="6" borderId="21" xfId="2" applyNumberFormat="1" applyFont="1" applyFill="1" applyBorder="1" applyAlignment="1">
      <alignment horizontal="right" vertical="center" wrapText="1" indent="1"/>
    </xf>
    <xf numFmtId="2" fontId="9" fillId="6" borderId="18" xfId="2" applyNumberFormat="1" applyFont="1" applyFill="1" applyBorder="1" applyAlignment="1">
      <alignment horizontal="right" vertical="center" wrapText="1" indent="1"/>
    </xf>
    <xf numFmtId="2" fontId="9" fillId="5" borderId="18" xfId="2" applyNumberFormat="1" applyFont="1" applyFill="1" applyBorder="1" applyAlignment="1">
      <alignment horizontal="right" vertical="center" wrapText="1" indent="1"/>
    </xf>
    <xf numFmtId="2" fontId="8" fillId="6" borderId="24" xfId="2" applyNumberFormat="1" applyFont="1" applyFill="1" applyBorder="1" applyAlignment="1">
      <alignment horizontal="right" vertical="center" wrapText="1" indent="1"/>
    </xf>
    <xf numFmtId="164" fontId="8" fillId="6" borderId="18" xfId="2" applyNumberFormat="1" applyFont="1" applyFill="1" applyBorder="1" applyAlignment="1">
      <alignment horizontal="right" vertical="center" wrapText="1" indent="1"/>
    </xf>
    <xf numFmtId="9" fontId="8" fillId="4" borderId="3" xfId="0" applyNumberFormat="1" applyFont="1" applyFill="1" applyBorder="1" applyAlignment="1">
      <alignment horizontal="left" vertical="center"/>
    </xf>
    <xf numFmtId="165" fontId="9" fillId="5" borderId="4" xfId="0" quotePrefix="1" applyNumberFormat="1" applyFont="1" applyFill="1" applyBorder="1" applyAlignment="1">
      <alignment horizontal="right" vertical="center" wrapText="1" indent="1"/>
    </xf>
    <xf numFmtId="0" fontId="9" fillId="5" borderId="0" xfId="0" applyFont="1" applyFill="1" applyAlignment="1">
      <alignment horizontal="left" vertical="center"/>
    </xf>
    <xf numFmtId="0" fontId="9" fillId="5" borderId="14" xfId="0" applyFont="1" applyFill="1" applyBorder="1" applyAlignment="1">
      <alignment horizontal="left" vertical="center"/>
    </xf>
    <xf numFmtId="0" fontId="8" fillId="5" borderId="0" xfId="0" applyFont="1" applyFill="1" applyAlignment="1">
      <alignment horizontal="left" vertical="center"/>
    </xf>
    <xf numFmtId="0" fontId="8" fillId="5" borderId="6" xfId="0" applyFont="1" applyFill="1" applyBorder="1" applyAlignment="1">
      <alignment horizontal="left" vertical="center"/>
    </xf>
    <xf numFmtId="0" fontId="8" fillId="5" borderId="6" xfId="0" applyFont="1" applyFill="1" applyBorder="1" applyAlignment="1">
      <alignment horizontal="left" vertical="center" wrapText="1"/>
    </xf>
    <xf numFmtId="0" fontId="9" fillId="5" borderId="6" xfId="0" applyFont="1" applyFill="1" applyBorder="1" applyAlignment="1">
      <alignment horizontal="left" vertical="center"/>
    </xf>
    <xf numFmtId="0" fontId="9" fillId="2" borderId="0" xfId="0" applyFont="1" applyFill="1" applyAlignment="1">
      <alignment horizontal="left" vertical="center"/>
    </xf>
    <xf numFmtId="0" fontId="10" fillId="0" borderId="0" xfId="9"/>
    <xf numFmtId="165" fontId="9" fillId="6" borderId="4" xfId="0" quotePrefix="1" applyNumberFormat="1" applyFont="1" applyFill="1" applyBorder="1" applyAlignment="1">
      <alignment horizontal="right" vertical="center" wrapText="1" indent="1"/>
    </xf>
    <xf numFmtId="0" fontId="8" fillId="5" borderId="0" xfId="0" applyFont="1" applyFill="1" applyAlignment="1">
      <alignment horizontal="left" vertical="center" wrapText="1"/>
    </xf>
    <xf numFmtId="0" fontId="7" fillId="3" borderId="17"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5"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5" xfId="0" applyFont="1" applyFill="1" applyBorder="1" applyAlignment="1">
      <alignment horizontal="left" vertical="center"/>
    </xf>
    <xf numFmtId="0" fontId="8" fillId="4" borderId="2" xfId="0" applyFont="1" applyFill="1" applyBorder="1" applyAlignment="1">
      <alignment horizontal="left" vertical="center"/>
    </xf>
    <xf numFmtId="0" fontId="7" fillId="3" borderId="7" xfId="0" applyFont="1" applyFill="1" applyBorder="1" applyAlignment="1">
      <alignment horizontal="center" vertical="center" wrapText="1"/>
    </xf>
    <xf numFmtId="0" fontId="4" fillId="2" borderId="0" xfId="0" applyFont="1" applyFill="1" applyAlignment="1">
      <alignment horizontal="center"/>
    </xf>
    <xf numFmtId="0" fontId="8" fillId="5" borderId="6" xfId="0" applyFont="1" applyFill="1" applyBorder="1" applyAlignment="1">
      <alignment horizontal="left" vertical="center"/>
    </xf>
    <xf numFmtId="0" fontId="8" fillId="5" borderId="0" xfId="0" applyFont="1" applyFill="1" applyAlignment="1">
      <alignment horizontal="left" vertical="center"/>
    </xf>
    <xf numFmtId="0" fontId="8" fillId="4" borderId="3" xfId="0" applyFont="1" applyFill="1" applyBorder="1" applyAlignment="1">
      <alignment horizontal="left" vertical="center" wrapText="1"/>
    </xf>
    <xf numFmtId="0" fontId="9" fillId="5" borderId="0" xfId="0" applyFont="1" applyFill="1" applyAlignment="1">
      <alignment horizontal="left" vertical="center" wrapText="1"/>
    </xf>
    <xf numFmtId="0" fontId="9" fillId="5" borderId="0" xfId="0" applyFont="1" applyFill="1" applyAlignment="1">
      <alignment vertical="center"/>
    </xf>
  </cellXfs>
  <cellStyles count="10">
    <cellStyle name="Normal" xfId="0" builtinId="0"/>
    <cellStyle name="Normal_Hoja2" xfId="1" xr:uid="{00000000-0005-0000-0000-000001000000}"/>
    <cellStyle name="Normal_Tabulación" xfId="9" xr:uid="{4CC901BD-A7FE-450F-A9ED-42E3ADF68279}"/>
    <cellStyle name="Porcentaje" xfId="2" builtinId="5"/>
    <cellStyle name="style1487275313777" xfId="3" xr:uid="{00000000-0005-0000-0000-000003000000}"/>
    <cellStyle name="style1487275313955" xfId="4" xr:uid="{00000000-0005-0000-0000-000004000000}"/>
    <cellStyle name="style1487275314132" xfId="5" xr:uid="{00000000-0005-0000-0000-000005000000}"/>
    <cellStyle name="style1487275315542" xfId="6" xr:uid="{00000000-0005-0000-0000-000006000000}"/>
    <cellStyle name="style1487275315590" xfId="7" xr:uid="{00000000-0005-0000-0000-000007000000}"/>
    <cellStyle name="style1487275315636"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714375</xdr:colOff>
      <xdr:row>1</xdr:row>
      <xdr:rowOff>28574</xdr:rowOff>
    </xdr:from>
    <xdr:to>
      <xdr:col>7</xdr:col>
      <xdr:colOff>257175</xdr:colOff>
      <xdr:row>6</xdr:row>
      <xdr:rowOff>142875</xdr:rowOff>
    </xdr:to>
    <xdr:pic>
      <xdr:nvPicPr>
        <xdr:cNvPr id="5" name="Imagen 4">
          <a:extLst>
            <a:ext uri="{FF2B5EF4-FFF2-40B4-BE49-F238E27FC236}">
              <a16:creationId xmlns:a16="http://schemas.microsoft.com/office/drawing/2014/main" id="{217A043F-A84F-4CE1-8022-FAA2F12F1D81}"/>
            </a:ext>
          </a:extLst>
        </xdr:cNvPr>
        <xdr:cNvPicPr/>
      </xdr:nvPicPr>
      <xdr:blipFill>
        <a:blip xmlns:r="http://schemas.openxmlformats.org/officeDocument/2006/relationships" r:embed="rId1"/>
        <a:stretch>
          <a:fillRect/>
        </a:stretch>
      </xdr:blipFill>
      <xdr:spPr>
        <a:xfrm>
          <a:off x="6191250" y="219074"/>
          <a:ext cx="2400300" cy="10668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R184"/>
  <sheetViews>
    <sheetView showGridLines="0" tabSelected="1" view="pageBreakPreview" topLeftCell="A97" zoomScaleNormal="100" zoomScaleSheetLayoutView="100" workbookViewId="0">
      <selection activeCell="K99" sqref="K99"/>
    </sheetView>
  </sheetViews>
  <sheetFormatPr baseColWidth="10" defaultColWidth="11.42578125" defaultRowHeight="15" x14ac:dyDescent="0.25"/>
  <cols>
    <col min="1" max="1" width="20.42578125" customWidth="1"/>
    <col min="2" max="2" width="50" customWidth="1"/>
    <col min="3" max="3" width="11.7109375" bestFit="1" customWidth="1"/>
    <col min="4" max="4" width="11.85546875" bestFit="1" customWidth="1"/>
    <col min="5" max="5" width="11.42578125" bestFit="1" customWidth="1"/>
    <col min="6" max="6" width="9.85546875" style="1" bestFit="1" customWidth="1"/>
    <col min="7" max="7" width="9.7109375" style="1" bestFit="1" customWidth="1"/>
    <col min="8" max="8" width="9.85546875" style="1" bestFit="1" customWidth="1"/>
    <col min="9" max="9" width="8.5703125" style="1" bestFit="1" customWidth="1"/>
    <col min="10" max="10" width="9.85546875" style="1" bestFit="1" customWidth="1"/>
    <col min="11" max="12" width="9.85546875" style="1" customWidth="1"/>
    <col min="13" max="13" width="11.42578125" style="1" bestFit="1" customWidth="1"/>
    <col min="14" max="14" width="12.5703125" style="1" customWidth="1"/>
    <col min="15" max="15" width="8.7109375" style="1" customWidth="1"/>
  </cols>
  <sheetData>
    <row r="9" spans="1:15" ht="23.25" x14ac:dyDescent="0.35">
      <c r="A9" s="92" t="s">
        <v>116</v>
      </c>
      <c r="B9" s="92"/>
      <c r="C9" s="92"/>
      <c r="D9" s="92"/>
      <c r="E9" s="92"/>
      <c r="F9" s="92"/>
      <c r="G9" s="92"/>
      <c r="H9" s="92"/>
      <c r="I9" s="92"/>
      <c r="J9" s="92"/>
      <c r="K9" s="92"/>
      <c r="L9" s="92"/>
      <c r="M9" s="92"/>
      <c r="N9" s="92"/>
      <c r="O9" s="92"/>
    </row>
    <row r="11" spans="1:15" ht="75" customHeight="1" x14ac:dyDescent="0.35">
      <c r="A11" s="96" t="s">
        <v>130</v>
      </c>
      <c r="B11" s="96"/>
      <c r="C11" s="96"/>
      <c r="D11" s="96"/>
      <c r="E11" s="96"/>
      <c r="F11" s="96"/>
      <c r="G11" s="6"/>
      <c r="H11" s="6"/>
      <c r="I11" s="6"/>
      <c r="J11" s="6"/>
      <c r="K11" s="6"/>
      <c r="L11" s="6"/>
      <c r="M11" s="6"/>
      <c r="N11" s="6"/>
      <c r="O11" s="6"/>
    </row>
    <row r="12" spans="1:15" ht="15" customHeight="1" x14ac:dyDescent="0.35">
      <c r="A12" s="6"/>
      <c r="B12" s="6"/>
      <c r="C12" s="6"/>
      <c r="D12" s="6"/>
      <c r="E12" s="6"/>
      <c r="F12" s="6"/>
      <c r="G12" s="6"/>
      <c r="H12" s="6"/>
      <c r="I12" s="6"/>
      <c r="J12" s="6"/>
      <c r="K12" s="6"/>
      <c r="L12" s="6"/>
      <c r="M12" s="6"/>
      <c r="N12" s="6"/>
      <c r="O12" s="6"/>
    </row>
    <row r="13" spans="1:15" ht="15" customHeight="1" x14ac:dyDescent="0.35">
      <c r="A13" s="93" t="s">
        <v>117</v>
      </c>
      <c r="B13" s="93"/>
      <c r="C13" s="93"/>
      <c r="D13" s="93"/>
      <c r="E13" s="93"/>
      <c r="F13" s="6"/>
      <c r="G13" s="6"/>
      <c r="H13" s="6"/>
      <c r="I13" s="6"/>
      <c r="J13" s="6"/>
      <c r="K13" s="6"/>
      <c r="L13" s="6"/>
      <c r="M13" s="6"/>
      <c r="N13" s="6"/>
      <c r="O13" s="6"/>
    </row>
    <row r="14" spans="1:15" ht="15" customHeight="1" x14ac:dyDescent="0.35">
      <c r="A14" s="80"/>
      <c r="B14" s="80"/>
      <c r="C14" s="10" t="s">
        <v>0</v>
      </c>
      <c r="D14" s="10" t="s">
        <v>1</v>
      </c>
      <c r="E14" s="10" t="s">
        <v>2</v>
      </c>
      <c r="F14" s="6"/>
      <c r="G14" s="6"/>
      <c r="H14" s="6"/>
      <c r="I14" s="6"/>
      <c r="J14" s="6"/>
      <c r="K14" s="6"/>
      <c r="L14" s="6"/>
      <c r="M14" s="6"/>
      <c r="N14" s="6"/>
      <c r="O14" s="6"/>
    </row>
    <row r="15" spans="1:15" ht="15" customHeight="1" thickBot="1" x14ac:dyDescent="0.4">
      <c r="A15" s="88" t="s">
        <v>3</v>
      </c>
      <c r="B15" s="11" t="s">
        <v>4</v>
      </c>
      <c r="C15" s="12">
        <v>3540335</v>
      </c>
      <c r="D15" s="13">
        <f>C15/$C$18</f>
        <v>0.99981558819177019</v>
      </c>
      <c r="E15" s="13">
        <f>D15</f>
        <v>0.99981558819177019</v>
      </c>
      <c r="F15" s="6"/>
      <c r="G15" s="6"/>
      <c r="H15" s="6"/>
      <c r="I15" s="6"/>
      <c r="J15" s="6"/>
      <c r="K15" s="6"/>
      <c r="L15" s="6"/>
      <c r="M15" s="6"/>
      <c r="N15" s="6"/>
      <c r="O15" s="6"/>
    </row>
    <row r="16" spans="1:15" ht="15" customHeight="1" thickBot="1" x14ac:dyDescent="0.4">
      <c r="A16" s="88"/>
      <c r="B16" s="11" t="s">
        <v>5</v>
      </c>
      <c r="C16" s="14">
        <v>72</v>
      </c>
      <c r="D16" s="15">
        <f>C16/$C$18</f>
        <v>2.0333308104969574E-5</v>
      </c>
      <c r="E16" s="15">
        <f>D16+E15</f>
        <v>0.99983592149987521</v>
      </c>
      <c r="F16" s="6"/>
      <c r="G16" s="6"/>
      <c r="H16" s="6"/>
      <c r="I16" s="6"/>
      <c r="J16" s="6"/>
      <c r="K16" s="6"/>
      <c r="L16" s="6"/>
      <c r="M16" s="6"/>
      <c r="N16" s="6"/>
      <c r="O16" s="6"/>
    </row>
    <row r="17" spans="1:15" ht="15" customHeight="1" thickBot="1" x14ac:dyDescent="0.4">
      <c r="A17" s="88"/>
      <c r="B17" s="11" t="s">
        <v>6</v>
      </c>
      <c r="C17" s="12">
        <v>581</v>
      </c>
      <c r="D17" s="13">
        <f>C17/$C$18</f>
        <v>1.6407850012482392E-4</v>
      </c>
      <c r="E17" s="13">
        <f>D17+E16</f>
        <v>1</v>
      </c>
      <c r="F17" s="6"/>
      <c r="G17" s="6"/>
      <c r="H17" s="6"/>
      <c r="I17" s="6"/>
      <c r="J17" s="6"/>
      <c r="K17" s="6"/>
      <c r="L17" s="6"/>
      <c r="M17" s="6"/>
      <c r="N17" s="6"/>
      <c r="O17" s="6"/>
    </row>
    <row r="18" spans="1:15" ht="15" customHeight="1" thickBot="1" x14ac:dyDescent="0.4">
      <c r="A18" s="95"/>
      <c r="B18" s="11" t="s">
        <v>7</v>
      </c>
      <c r="C18" s="16">
        <f>SUM(C15:C17)</f>
        <v>3540988</v>
      </c>
      <c r="D18" s="17">
        <f>C18/$C$18</f>
        <v>1</v>
      </c>
      <c r="E18" s="15"/>
      <c r="F18" s="6"/>
      <c r="G18" s="66"/>
      <c r="H18" s="66"/>
      <c r="I18" s="66"/>
      <c r="J18" s="6"/>
      <c r="K18" s="6"/>
      <c r="L18" s="6"/>
      <c r="M18" s="6"/>
      <c r="N18" s="6"/>
      <c r="O18" s="6"/>
    </row>
    <row r="19" spans="1:15" ht="15" customHeight="1" x14ac:dyDescent="0.35">
      <c r="A19" s="66" t="s">
        <v>8</v>
      </c>
      <c r="B19" s="66"/>
      <c r="C19" s="66"/>
      <c r="D19" s="66"/>
      <c r="E19" s="66"/>
      <c r="F19" s="66"/>
      <c r="G19" s="66"/>
      <c r="H19" s="66"/>
      <c r="I19" s="66"/>
      <c r="J19" s="6"/>
      <c r="K19" s="6"/>
      <c r="L19" s="6"/>
      <c r="M19" s="6"/>
      <c r="N19" s="6"/>
      <c r="O19" s="6"/>
    </row>
    <row r="20" spans="1:15" ht="15" customHeight="1" x14ac:dyDescent="0.35">
      <c r="A20" s="66" t="s">
        <v>9</v>
      </c>
      <c r="B20" s="66"/>
      <c r="C20" s="66"/>
      <c r="D20" s="66"/>
      <c r="E20" s="66"/>
      <c r="F20" s="66"/>
      <c r="G20" s="67"/>
      <c r="H20" s="67"/>
      <c r="I20" s="67"/>
      <c r="J20" s="67"/>
      <c r="K20" s="67"/>
      <c r="L20" s="67"/>
      <c r="M20" s="67"/>
      <c r="N20" s="67"/>
      <c r="O20" s="6"/>
    </row>
    <row r="21" spans="1:15" ht="15" customHeight="1" x14ac:dyDescent="0.35">
      <c r="A21" s="67" t="s">
        <v>118</v>
      </c>
      <c r="B21" s="67"/>
      <c r="C21" s="67"/>
      <c r="D21" s="67"/>
      <c r="E21" s="67"/>
      <c r="F21" s="67"/>
      <c r="G21" s="66"/>
      <c r="H21" s="66"/>
      <c r="I21" s="66"/>
      <c r="J21" s="66"/>
      <c r="K21" s="66"/>
      <c r="L21" s="66"/>
      <c r="M21" s="66"/>
      <c r="N21" s="66"/>
      <c r="O21" s="6"/>
    </row>
    <row r="22" spans="1:15" ht="15" customHeight="1" x14ac:dyDescent="0.35">
      <c r="A22" s="66"/>
      <c r="B22" s="66"/>
      <c r="C22" s="66"/>
      <c r="D22" s="66"/>
      <c r="E22" s="66"/>
      <c r="F22" s="66"/>
      <c r="G22" s="6"/>
      <c r="H22" s="6"/>
      <c r="I22" s="6"/>
      <c r="J22" s="6"/>
      <c r="K22" s="6"/>
      <c r="L22" s="6"/>
      <c r="M22" s="6"/>
      <c r="N22" s="6"/>
      <c r="O22" s="6"/>
    </row>
    <row r="23" spans="1:15" ht="15" customHeight="1" x14ac:dyDescent="0.35">
      <c r="A23" s="94" t="s">
        <v>119</v>
      </c>
      <c r="B23" s="94"/>
      <c r="C23" s="94"/>
      <c r="D23" s="94"/>
      <c r="E23" s="94"/>
      <c r="F23" s="6"/>
      <c r="G23" s="6"/>
      <c r="H23" s="6"/>
      <c r="I23" s="6"/>
      <c r="J23" s="6"/>
      <c r="K23" s="6"/>
      <c r="L23" s="6"/>
      <c r="M23" s="6"/>
      <c r="N23" s="6"/>
      <c r="O23" s="6"/>
    </row>
    <row r="24" spans="1:15" ht="15" customHeight="1" x14ac:dyDescent="0.35">
      <c r="A24" s="91"/>
      <c r="B24" s="79"/>
      <c r="C24" s="19" t="s">
        <v>0</v>
      </c>
      <c r="D24" s="19" t="s">
        <v>1</v>
      </c>
      <c r="E24" s="20" t="s">
        <v>2</v>
      </c>
      <c r="F24" s="21"/>
      <c r="G24" s="6"/>
      <c r="H24" s="5"/>
      <c r="I24" s="5"/>
      <c r="J24" s="5"/>
      <c r="K24" s="5"/>
      <c r="L24" s="5"/>
      <c r="M24" s="5"/>
      <c r="N24" s="5"/>
      <c r="O24" s="5"/>
    </row>
    <row r="25" spans="1:15" ht="15" customHeight="1" thickBot="1" x14ac:dyDescent="0.4">
      <c r="A25" s="87" t="s">
        <v>10</v>
      </c>
      <c r="B25" s="11" t="s">
        <v>11</v>
      </c>
      <c r="C25" s="14">
        <v>3304228</v>
      </c>
      <c r="D25" s="15">
        <f t="shared" ref="D25:D39" si="0">C25/$C$39</f>
        <v>0.93330941845898763</v>
      </c>
      <c r="E25" s="15">
        <f>D25</f>
        <v>0.93330941845898763</v>
      </c>
      <c r="F25" s="5"/>
      <c r="G25" s="6"/>
      <c r="H25" s="5"/>
      <c r="I25" s="5"/>
      <c r="J25" s="5"/>
      <c r="K25" s="5"/>
      <c r="L25" s="5"/>
      <c r="M25" s="5"/>
      <c r="N25" s="5"/>
      <c r="O25" s="5"/>
    </row>
    <row r="26" spans="1:15" ht="15" customHeight="1" thickBot="1" x14ac:dyDescent="0.4">
      <c r="A26" s="88"/>
      <c r="B26" s="11" t="s">
        <v>12</v>
      </c>
      <c r="C26" s="12">
        <v>212171</v>
      </c>
      <c r="D26" s="13">
        <f t="shared" si="0"/>
        <v>5.9929639426777412E-2</v>
      </c>
      <c r="E26" s="13">
        <f>D26+E25</f>
        <v>0.99323905788576505</v>
      </c>
      <c r="F26" s="5"/>
      <c r="G26" s="6"/>
      <c r="H26" s="5"/>
      <c r="I26" s="5"/>
      <c r="J26" s="5"/>
      <c r="K26" s="5"/>
      <c r="L26" s="5"/>
      <c r="M26" s="5"/>
      <c r="N26" s="5"/>
      <c r="O26" s="5"/>
    </row>
    <row r="27" spans="1:15" ht="15" customHeight="1" thickBot="1" x14ac:dyDescent="0.4">
      <c r="A27" s="88"/>
      <c r="B27" s="11" t="s">
        <v>13</v>
      </c>
      <c r="C27" s="14">
        <v>21028</v>
      </c>
      <c r="D27" s="15">
        <f t="shared" si="0"/>
        <v>5.9395509182040684E-3</v>
      </c>
      <c r="E27" s="15">
        <f t="shared" ref="E27:E38" si="1">D27+E26</f>
        <v>0.99917860880396914</v>
      </c>
      <c r="F27" s="5"/>
      <c r="G27" s="6"/>
      <c r="H27" s="5"/>
      <c r="I27" s="5"/>
      <c r="J27" s="5"/>
      <c r="K27" s="5"/>
      <c r="L27" s="5"/>
      <c r="M27" s="5"/>
      <c r="N27" s="5"/>
      <c r="O27" s="5"/>
    </row>
    <row r="28" spans="1:15" ht="15" customHeight="1" thickBot="1" x14ac:dyDescent="0.4">
      <c r="A28" s="88"/>
      <c r="B28" s="11" t="s">
        <v>14</v>
      </c>
      <c r="C28" s="12">
        <v>2390</v>
      </c>
      <c r="D28" s="13">
        <f t="shared" si="0"/>
        <v>6.7507735849856021E-4</v>
      </c>
      <c r="E28" s="13">
        <f t="shared" si="1"/>
        <v>0.99985368616246773</v>
      </c>
      <c r="F28" s="5"/>
      <c r="G28" s="6"/>
      <c r="H28" s="5"/>
      <c r="I28" s="5"/>
      <c r="J28" s="5"/>
      <c r="K28" s="5"/>
      <c r="L28" s="5"/>
      <c r="M28" s="5"/>
      <c r="N28" s="5"/>
      <c r="O28" s="5"/>
    </row>
    <row r="29" spans="1:15" ht="15" customHeight="1" thickBot="1" x14ac:dyDescent="0.4">
      <c r="A29" s="88"/>
      <c r="B29" s="11" t="s">
        <v>15</v>
      </c>
      <c r="C29" s="14">
        <v>355</v>
      </c>
      <c r="D29" s="15">
        <f t="shared" si="0"/>
        <v>1.0027299676443048E-4</v>
      </c>
      <c r="E29" s="15">
        <f t="shared" si="1"/>
        <v>0.99995395915923213</v>
      </c>
      <c r="F29" s="5"/>
      <c r="G29" s="6"/>
      <c r="H29" s="5"/>
      <c r="I29" s="5"/>
      <c r="J29" s="5"/>
      <c r="K29" s="5"/>
      <c r="L29" s="5"/>
      <c r="M29" s="5"/>
      <c r="N29" s="5"/>
      <c r="O29" s="5"/>
    </row>
    <row r="30" spans="1:15" ht="15" customHeight="1" thickBot="1" x14ac:dyDescent="0.3">
      <c r="A30" s="88"/>
      <c r="B30" s="11" t="s">
        <v>16</v>
      </c>
      <c r="C30" s="12">
        <v>90</v>
      </c>
      <c r="D30" s="13">
        <f t="shared" si="0"/>
        <v>2.5421323123376742E-5</v>
      </c>
      <c r="E30" s="13">
        <f t="shared" si="1"/>
        <v>0.99997938048235546</v>
      </c>
      <c r="F30" s="5"/>
      <c r="G30" s="5"/>
      <c r="H30" s="5"/>
      <c r="I30" s="5"/>
      <c r="J30" s="5"/>
      <c r="K30" s="5"/>
      <c r="L30" s="5"/>
      <c r="M30" s="5"/>
      <c r="N30" s="5"/>
      <c r="O30" s="5"/>
    </row>
    <row r="31" spans="1:15" ht="15" customHeight="1" thickBot="1" x14ac:dyDescent="0.3">
      <c r="A31" s="88"/>
      <c r="B31" s="11" t="s">
        <v>17</v>
      </c>
      <c r="C31" s="14">
        <v>38</v>
      </c>
      <c r="D31" s="15">
        <f t="shared" si="0"/>
        <v>1.0733447540981292E-5</v>
      </c>
      <c r="E31" s="15">
        <f t="shared" si="1"/>
        <v>0.99999011392989645</v>
      </c>
      <c r="F31" s="5"/>
      <c r="G31" s="5"/>
      <c r="H31" s="5"/>
      <c r="I31" s="5"/>
      <c r="J31" s="5"/>
      <c r="K31" s="5"/>
      <c r="L31" s="5"/>
      <c r="M31" s="5"/>
      <c r="N31" s="5"/>
      <c r="O31" s="5"/>
    </row>
    <row r="32" spans="1:15" ht="15" customHeight="1" thickBot="1" x14ac:dyDescent="0.3">
      <c r="A32" s="88"/>
      <c r="B32" s="11" t="s">
        <v>18</v>
      </c>
      <c r="C32" s="12">
        <v>20</v>
      </c>
      <c r="D32" s="13">
        <f t="shared" si="0"/>
        <v>5.6491829163059427E-6</v>
      </c>
      <c r="E32" s="13">
        <f t="shared" si="1"/>
        <v>0.9999957631128128</v>
      </c>
      <c r="F32" s="5"/>
      <c r="G32" s="5"/>
      <c r="H32" s="5"/>
      <c r="I32" s="5"/>
      <c r="J32" s="5"/>
      <c r="K32" s="5"/>
      <c r="L32" s="5"/>
      <c r="M32" s="5"/>
      <c r="N32" s="5"/>
      <c r="O32" s="5"/>
    </row>
    <row r="33" spans="1:15" ht="15" customHeight="1" thickBot="1" x14ac:dyDescent="0.3">
      <c r="A33" s="88"/>
      <c r="B33" s="11" t="s">
        <v>19</v>
      </c>
      <c r="C33" s="14">
        <v>8</v>
      </c>
      <c r="D33" s="15">
        <f t="shared" si="0"/>
        <v>2.2596731665223771E-6</v>
      </c>
      <c r="E33" s="15">
        <f t="shared" si="1"/>
        <v>0.99999802278597927</v>
      </c>
      <c r="F33" s="5"/>
      <c r="G33" s="5"/>
      <c r="H33" s="5"/>
      <c r="I33" s="5"/>
      <c r="J33" s="5"/>
      <c r="K33" s="5"/>
      <c r="L33" s="5"/>
      <c r="M33" s="5"/>
      <c r="N33" s="5"/>
      <c r="O33" s="5"/>
    </row>
    <row r="34" spans="1:15" ht="15" customHeight="1" thickBot="1" x14ac:dyDescent="0.3">
      <c r="A34" s="88"/>
      <c r="B34" s="11" t="s">
        <v>20</v>
      </c>
      <c r="C34" s="12">
        <v>3</v>
      </c>
      <c r="D34" s="13">
        <f t="shared" si="0"/>
        <v>8.4737743744589141E-7</v>
      </c>
      <c r="E34" s="13">
        <f t="shared" si="1"/>
        <v>0.99999887016341671</v>
      </c>
      <c r="F34" s="5"/>
      <c r="G34" s="5"/>
      <c r="H34" s="5"/>
      <c r="I34" s="5"/>
      <c r="J34" s="5"/>
      <c r="K34" s="5"/>
      <c r="L34" s="5"/>
      <c r="M34" s="5"/>
      <c r="N34" s="5"/>
      <c r="O34" s="5"/>
    </row>
    <row r="35" spans="1:15" ht="15" customHeight="1" thickBot="1" x14ac:dyDescent="0.3">
      <c r="A35" s="88"/>
      <c r="B35" s="11" t="s">
        <v>21</v>
      </c>
      <c r="C35" s="14">
        <v>2</v>
      </c>
      <c r="D35" s="15">
        <f t="shared" si="0"/>
        <v>5.6491829163059427E-7</v>
      </c>
      <c r="E35" s="15">
        <f t="shared" si="1"/>
        <v>0.9999994350817083</v>
      </c>
      <c r="F35" s="5"/>
      <c r="G35" s="5"/>
      <c r="H35" s="5"/>
      <c r="I35" s="5"/>
      <c r="J35" s="5"/>
      <c r="K35" s="5"/>
      <c r="L35" s="5"/>
      <c r="M35" s="5"/>
      <c r="N35" s="5"/>
      <c r="O35" s="5"/>
    </row>
    <row r="36" spans="1:15" ht="15" customHeight="1" thickBot="1" x14ac:dyDescent="0.3">
      <c r="A36" s="88"/>
      <c r="B36" s="11" t="s">
        <v>22</v>
      </c>
      <c r="C36" s="12">
        <v>2</v>
      </c>
      <c r="D36" s="13">
        <f t="shared" si="0"/>
        <v>5.6491829163059427E-7</v>
      </c>
      <c r="E36" s="13">
        <f t="shared" si="1"/>
        <v>0.99999999999999989</v>
      </c>
      <c r="F36" s="5"/>
      <c r="G36" s="5"/>
      <c r="H36" s="5"/>
      <c r="I36" s="5"/>
      <c r="J36" s="5"/>
      <c r="K36" s="5"/>
      <c r="L36" s="5"/>
      <c r="M36" s="5"/>
      <c r="N36" s="5"/>
      <c r="O36" s="5"/>
    </row>
    <row r="37" spans="1:15" ht="15" customHeight="1" thickBot="1" x14ac:dyDescent="0.3">
      <c r="A37" s="88"/>
      <c r="B37" s="11" t="s">
        <v>23</v>
      </c>
      <c r="C37" s="14">
        <v>0</v>
      </c>
      <c r="D37" s="15">
        <f t="shared" si="0"/>
        <v>0</v>
      </c>
      <c r="E37" s="15">
        <f t="shared" si="1"/>
        <v>0.99999999999999989</v>
      </c>
      <c r="F37" s="5"/>
      <c r="G37" s="5"/>
      <c r="H37" s="5"/>
      <c r="I37" s="5"/>
      <c r="J37" s="5"/>
      <c r="K37" s="5"/>
      <c r="L37" s="5"/>
      <c r="M37" s="5"/>
      <c r="N37" s="5"/>
      <c r="O37" s="5"/>
    </row>
    <row r="38" spans="1:15" ht="15" customHeight="1" thickBot="1" x14ac:dyDescent="0.4">
      <c r="A38" s="88"/>
      <c r="B38" s="11" t="s">
        <v>24</v>
      </c>
      <c r="C38" s="12">
        <v>0</v>
      </c>
      <c r="D38" s="13">
        <f t="shared" si="0"/>
        <v>0</v>
      </c>
      <c r="E38" s="13">
        <f t="shared" si="1"/>
        <v>0.99999999999999989</v>
      </c>
      <c r="F38" s="5"/>
      <c r="G38" s="6"/>
      <c r="H38" s="6"/>
      <c r="I38" s="6"/>
      <c r="J38" s="6"/>
      <c r="K38" s="6"/>
      <c r="L38" s="6"/>
      <c r="M38" s="6"/>
      <c r="N38" s="6"/>
      <c r="O38" s="6"/>
    </row>
    <row r="39" spans="1:15" ht="15" customHeight="1" thickBot="1" x14ac:dyDescent="0.4">
      <c r="A39" s="95"/>
      <c r="B39" s="11" t="s">
        <v>7</v>
      </c>
      <c r="C39" s="14">
        <v>3540335</v>
      </c>
      <c r="D39" s="17">
        <f t="shared" si="0"/>
        <v>1</v>
      </c>
      <c r="E39" s="17"/>
      <c r="F39" s="6"/>
      <c r="G39" s="66"/>
      <c r="H39" s="66"/>
      <c r="I39" s="66"/>
      <c r="J39" s="6"/>
      <c r="K39" s="6"/>
      <c r="L39" s="6"/>
      <c r="M39" s="6"/>
      <c r="N39" s="6"/>
      <c r="O39" s="6"/>
    </row>
    <row r="40" spans="1:15" ht="15" customHeight="1" x14ac:dyDescent="0.35">
      <c r="A40" s="66" t="s">
        <v>8</v>
      </c>
      <c r="B40" s="66"/>
      <c r="C40" s="66"/>
      <c r="D40" s="66"/>
      <c r="E40" s="66"/>
      <c r="F40" s="66"/>
      <c r="G40" s="66"/>
      <c r="H40" s="66"/>
      <c r="I40" s="66"/>
      <c r="J40" s="6"/>
      <c r="K40" s="6"/>
      <c r="L40" s="6"/>
      <c r="M40" s="6"/>
      <c r="N40" s="6"/>
      <c r="O40" s="6"/>
    </row>
    <row r="41" spans="1:15" ht="15" customHeight="1" x14ac:dyDescent="0.35">
      <c r="A41" s="66" t="s">
        <v>9</v>
      </c>
      <c r="B41" s="66"/>
      <c r="C41" s="66"/>
      <c r="D41" s="66"/>
      <c r="E41" s="66"/>
      <c r="F41" s="66"/>
      <c r="G41" s="67"/>
      <c r="H41" s="67"/>
      <c r="I41" s="67"/>
      <c r="J41" s="67"/>
      <c r="K41" s="67"/>
      <c r="L41" s="67"/>
      <c r="M41" s="67"/>
      <c r="N41" s="67"/>
      <c r="O41" s="6"/>
    </row>
    <row r="42" spans="1:15" ht="15.75" customHeight="1" x14ac:dyDescent="0.35">
      <c r="A42" s="67" t="s">
        <v>118</v>
      </c>
      <c r="B42" s="67"/>
      <c r="C42" s="67"/>
      <c r="D42" s="67"/>
      <c r="E42" s="67"/>
      <c r="F42" s="67"/>
      <c r="G42" s="6"/>
      <c r="H42" s="6"/>
      <c r="I42" s="6"/>
      <c r="J42" s="6"/>
      <c r="K42" s="6"/>
      <c r="L42" s="6"/>
      <c r="M42" s="6"/>
      <c r="N42" s="6"/>
      <c r="O42" s="6"/>
    </row>
    <row r="43" spans="1:15" ht="15" customHeight="1" x14ac:dyDescent="0.35">
      <c r="B43" s="6"/>
      <c r="C43" s="6"/>
      <c r="D43" s="6"/>
      <c r="E43" s="6"/>
      <c r="F43" s="6"/>
      <c r="G43" s="69"/>
      <c r="H43" s="69"/>
      <c r="I43" s="69"/>
      <c r="J43" s="69"/>
      <c r="K43" s="69"/>
      <c r="L43" s="69"/>
      <c r="M43" s="69"/>
      <c r="N43" s="69"/>
      <c r="O43" s="4"/>
    </row>
    <row r="44" spans="1:15" ht="27.75" customHeight="1" x14ac:dyDescent="0.25">
      <c r="A44" s="69" t="s">
        <v>120</v>
      </c>
      <c r="B44" s="69"/>
      <c r="C44" s="69"/>
      <c r="D44" s="69"/>
      <c r="E44" s="69"/>
      <c r="F44" s="69"/>
      <c r="O44" s="4"/>
    </row>
    <row r="45" spans="1:15" ht="19.5" customHeight="1" x14ac:dyDescent="0.25">
      <c r="A45" s="76"/>
      <c r="B45" s="77"/>
      <c r="C45" s="83" t="s">
        <v>25</v>
      </c>
      <c r="D45" s="83"/>
      <c r="E45" s="80" t="s">
        <v>26</v>
      </c>
      <c r="F45" s="80"/>
      <c r="G45" s="83" t="s">
        <v>27</v>
      </c>
      <c r="H45" s="83"/>
      <c r="I45" s="83" t="s">
        <v>28</v>
      </c>
      <c r="J45" s="83"/>
      <c r="K45" s="83" t="s">
        <v>29</v>
      </c>
      <c r="L45" s="83"/>
      <c r="M45" s="80" t="s">
        <v>7</v>
      </c>
      <c r="N45" s="80"/>
      <c r="O45" s="4"/>
    </row>
    <row r="46" spans="1:15" ht="19.5" customHeight="1" x14ac:dyDescent="0.25">
      <c r="A46" s="78"/>
      <c r="B46" s="79"/>
      <c r="C46" s="10" t="s">
        <v>0</v>
      </c>
      <c r="D46" s="10" t="s">
        <v>1</v>
      </c>
      <c r="E46" s="10" t="s">
        <v>0</v>
      </c>
      <c r="F46" s="10" t="s">
        <v>1</v>
      </c>
      <c r="G46" s="10" t="s">
        <v>0</v>
      </c>
      <c r="H46" s="10" t="s">
        <v>1</v>
      </c>
      <c r="I46" s="10" t="s">
        <v>0</v>
      </c>
      <c r="J46" s="10" t="s">
        <v>1</v>
      </c>
      <c r="K46" s="10" t="s">
        <v>0</v>
      </c>
      <c r="L46" s="10" t="s">
        <v>1</v>
      </c>
      <c r="M46" s="10" t="s">
        <v>0</v>
      </c>
      <c r="N46" s="10" t="s">
        <v>1</v>
      </c>
      <c r="O46" s="24"/>
    </row>
    <row r="47" spans="1:15" ht="15" customHeight="1" thickBot="1" x14ac:dyDescent="0.3">
      <c r="A47" s="87" t="s">
        <v>30</v>
      </c>
      <c r="B47" s="11" t="s">
        <v>31</v>
      </c>
      <c r="C47" s="12">
        <v>701847</v>
      </c>
      <c r="D47" s="13">
        <v>0.87676953673490798</v>
      </c>
      <c r="E47" s="12">
        <v>1700220</v>
      </c>
      <c r="F47" s="13">
        <v>0.88925454023382278</v>
      </c>
      <c r="G47" s="12">
        <v>302878</v>
      </c>
      <c r="H47" s="13">
        <v>0.96067877250019817</v>
      </c>
      <c r="I47" s="12">
        <v>41062</v>
      </c>
      <c r="J47" s="13">
        <v>0.83571457646436276</v>
      </c>
      <c r="K47" s="12">
        <v>400176</v>
      </c>
      <c r="L47" s="13">
        <v>0.86342893760801598</v>
      </c>
      <c r="M47" s="12">
        <v>3146183</v>
      </c>
      <c r="N47" s="13">
        <v>0.88866816275860894</v>
      </c>
      <c r="O47" s="24"/>
    </row>
    <row r="48" spans="1:15" ht="15" customHeight="1" thickBot="1" x14ac:dyDescent="0.3">
      <c r="A48" s="88"/>
      <c r="B48" s="11" t="s">
        <v>32</v>
      </c>
      <c r="C48" s="14">
        <v>18634</v>
      </c>
      <c r="D48" s="15">
        <v>2.3278183916891113E-2</v>
      </c>
      <c r="E48" s="14">
        <v>41717</v>
      </c>
      <c r="F48" s="15">
        <v>2.181895969635364E-2</v>
      </c>
      <c r="G48" s="14">
        <v>709</v>
      </c>
      <c r="H48" s="15">
        <v>2.2488303861708035E-3</v>
      </c>
      <c r="I48" s="14">
        <v>2389</v>
      </c>
      <c r="J48" s="15">
        <v>4.8622135384865872E-2</v>
      </c>
      <c r="K48" s="14">
        <v>12136</v>
      </c>
      <c r="L48" s="15">
        <v>2.6184912605480792E-2</v>
      </c>
      <c r="M48" s="14">
        <v>75585</v>
      </c>
      <c r="N48" s="15">
        <v>2.1349674536449235E-2</v>
      </c>
      <c r="O48" s="24"/>
    </row>
    <row r="49" spans="1:15" ht="15" customHeight="1" thickBot="1" x14ac:dyDescent="0.3">
      <c r="A49" s="88"/>
      <c r="B49" s="11" t="s">
        <v>33</v>
      </c>
      <c r="C49" s="12">
        <v>60800</v>
      </c>
      <c r="D49" s="13">
        <v>7.5953288727432622E-2</v>
      </c>
      <c r="E49" s="12">
        <v>124646</v>
      </c>
      <c r="F49" s="13">
        <v>6.5192752362626644E-2</v>
      </c>
      <c r="G49" s="12">
        <v>8684</v>
      </c>
      <c r="H49" s="13">
        <v>2.7544207437950993E-2</v>
      </c>
      <c r="I49" s="12">
        <v>4711</v>
      </c>
      <c r="J49" s="13">
        <v>9.5880652908373012E-2</v>
      </c>
      <c r="K49" s="12">
        <v>37026</v>
      </c>
      <c r="L49" s="13">
        <v>7.9888148824203351E-2</v>
      </c>
      <c r="M49" s="12">
        <v>235867</v>
      </c>
      <c r="N49" s="13">
        <v>6.6622791346016688E-2</v>
      </c>
      <c r="O49" s="24"/>
    </row>
    <row r="50" spans="1:15" ht="15" customHeight="1" thickBot="1" x14ac:dyDescent="0.3">
      <c r="A50" s="88"/>
      <c r="B50" s="11" t="s">
        <v>34</v>
      </c>
      <c r="C50" s="14">
        <v>18907</v>
      </c>
      <c r="D50" s="15">
        <v>2.3619224177131068E-2</v>
      </c>
      <c r="E50" s="14">
        <v>40698</v>
      </c>
      <c r="F50" s="15">
        <v>2.1285999034499136E-2</v>
      </c>
      <c r="G50" s="14">
        <v>1871</v>
      </c>
      <c r="H50" s="15">
        <v>5.9345016255649826E-3</v>
      </c>
      <c r="I50" s="14">
        <v>972</v>
      </c>
      <c r="J50" s="15">
        <v>1.9782635242398337E-2</v>
      </c>
      <c r="K50" s="14">
        <v>14036</v>
      </c>
      <c r="L50" s="15">
        <v>3.0284396286299309E-2</v>
      </c>
      <c r="M50" s="14">
        <v>76484</v>
      </c>
      <c r="N50" s="15">
        <v>2.1603605308537187E-2</v>
      </c>
      <c r="O50" s="22"/>
    </row>
    <row r="51" spans="1:15" ht="15" customHeight="1" thickBot="1" x14ac:dyDescent="0.3">
      <c r="A51" s="88"/>
      <c r="B51" s="11" t="s">
        <v>35</v>
      </c>
      <c r="C51" s="12">
        <v>304</v>
      </c>
      <c r="D51" s="13">
        <v>3.7976644363716316E-4</v>
      </c>
      <c r="E51" s="12">
        <v>4680</v>
      </c>
      <c r="F51" s="13">
        <v>2.4477486726978219E-3</v>
      </c>
      <c r="G51" s="12">
        <v>1133</v>
      </c>
      <c r="H51" s="13">
        <v>3.5936880501149788E-3</v>
      </c>
      <c r="I51" s="12">
        <v>0</v>
      </c>
      <c r="J51" s="13">
        <v>0</v>
      </c>
      <c r="K51" s="12">
        <v>99</v>
      </c>
      <c r="L51" s="13">
        <v>2.1360467600054371E-4</v>
      </c>
      <c r="M51" s="12">
        <v>6216</v>
      </c>
      <c r="N51" s="13">
        <v>1.755766050387887E-3</v>
      </c>
      <c r="O51" s="4"/>
    </row>
    <row r="52" spans="1:15" ht="15" customHeight="1" thickBot="1" x14ac:dyDescent="0.4">
      <c r="A52" s="88"/>
      <c r="B52" s="27" t="s">
        <v>7</v>
      </c>
      <c r="C52" s="16">
        <v>800492</v>
      </c>
      <c r="D52" s="17">
        <v>1</v>
      </c>
      <c r="E52" s="16">
        <v>1911961</v>
      </c>
      <c r="F52" s="17">
        <v>1</v>
      </c>
      <c r="G52" s="16">
        <v>315275</v>
      </c>
      <c r="H52" s="17">
        <v>1</v>
      </c>
      <c r="I52" s="16">
        <v>49134</v>
      </c>
      <c r="J52" s="17">
        <v>1</v>
      </c>
      <c r="K52" s="16">
        <v>463473</v>
      </c>
      <c r="L52" s="17">
        <v>1</v>
      </c>
      <c r="M52" s="16">
        <v>3540335</v>
      </c>
      <c r="N52" s="17">
        <v>1</v>
      </c>
      <c r="O52" s="6"/>
    </row>
    <row r="53" spans="1:15" ht="15.75" customHeight="1" x14ac:dyDescent="0.35">
      <c r="A53" s="67" t="s">
        <v>8</v>
      </c>
      <c r="B53" s="67"/>
      <c r="C53" s="67"/>
      <c r="D53" s="67"/>
      <c r="E53" s="67"/>
      <c r="F53" s="67"/>
      <c r="G53" s="66"/>
      <c r="H53" s="66"/>
      <c r="I53" s="66"/>
      <c r="J53" s="6"/>
      <c r="K53" s="6"/>
      <c r="L53" s="6"/>
      <c r="M53" s="6"/>
      <c r="N53" s="6"/>
      <c r="O53" s="6"/>
    </row>
    <row r="54" spans="1:15" ht="15.75" customHeight="1" x14ac:dyDescent="0.35">
      <c r="A54" s="66" t="s">
        <v>9</v>
      </c>
      <c r="B54" s="66"/>
      <c r="C54" s="66"/>
      <c r="D54" s="66"/>
      <c r="E54" s="66"/>
      <c r="F54" s="66"/>
      <c r="G54" s="67"/>
      <c r="H54" s="67"/>
      <c r="I54" s="67"/>
      <c r="J54" s="67"/>
      <c r="K54" s="67"/>
      <c r="L54" s="67"/>
      <c r="M54" s="67"/>
      <c r="N54" s="67"/>
      <c r="O54" s="6"/>
    </row>
    <row r="55" spans="1:15" ht="15" customHeight="1" x14ac:dyDescent="0.25">
      <c r="A55" s="67" t="s">
        <v>118</v>
      </c>
      <c r="B55" s="67"/>
      <c r="C55" s="67"/>
      <c r="D55" s="67"/>
      <c r="E55" s="67"/>
      <c r="F55" s="67"/>
      <c r="G55" s="4"/>
      <c r="H55" s="4"/>
      <c r="I55" s="4"/>
      <c r="J55" s="4"/>
      <c r="K55" s="4"/>
      <c r="L55" s="4"/>
      <c r="M55" s="4"/>
      <c r="N55" s="4"/>
      <c r="O55" s="4"/>
    </row>
    <row r="56" spans="1:15" ht="15" customHeight="1" x14ac:dyDescent="0.25">
      <c r="A56" s="5"/>
      <c r="B56" s="3"/>
      <c r="C56" s="3"/>
      <c r="D56" s="3"/>
      <c r="E56" s="3"/>
      <c r="F56" s="4"/>
      <c r="G56" s="70"/>
      <c r="H56" s="70"/>
      <c r="I56" s="70"/>
      <c r="J56" s="70"/>
      <c r="K56" s="70"/>
      <c r="L56" s="70"/>
      <c r="M56" s="70"/>
      <c r="N56" s="70"/>
      <c r="O56" s="18"/>
    </row>
    <row r="57" spans="1:15" ht="27.75" customHeight="1" x14ac:dyDescent="0.25">
      <c r="A57" s="69" t="s">
        <v>121</v>
      </c>
      <c r="B57" s="70"/>
      <c r="C57" s="70"/>
      <c r="D57" s="70"/>
      <c r="E57" s="70"/>
      <c r="F57" s="70"/>
      <c r="O57" s="24"/>
    </row>
    <row r="58" spans="1:15" ht="36" customHeight="1" x14ac:dyDescent="0.25">
      <c r="A58" s="76"/>
      <c r="B58" s="77"/>
      <c r="C58" s="80" t="s">
        <v>25</v>
      </c>
      <c r="D58" s="80"/>
      <c r="E58" s="80" t="s">
        <v>26</v>
      </c>
      <c r="F58" s="80"/>
      <c r="G58" s="80" t="s">
        <v>27</v>
      </c>
      <c r="H58" s="80"/>
      <c r="I58" s="80" t="s">
        <v>28</v>
      </c>
      <c r="J58" s="80"/>
      <c r="K58" s="83" t="s">
        <v>29</v>
      </c>
      <c r="L58" s="83"/>
      <c r="M58" s="80" t="s">
        <v>7</v>
      </c>
      <c r="N58" s="80"/>
      <c r="O58" s="24"/>
    </row>
    <row r="59" spans="1:15" ht="16.5" customHeight="1" x14ac:dyDescent="0.25">
      <c r="A59" s="78"/>
      <c r="B59" s="79"/>
      <c r="C59" s="10" t="s">
        <v>0</v>
      </c>
      <c r="D59" s="10" t="s">
        <v>36</v>
      </c>
      <c r="E59" s="10" t="s">
        <v>0</v>
      </c>
      <c r="F59" s="10" t="s">
        <v>36</v>
      </c>
      <c r="G59" s="10" t="s">
        <v>0</v>
      </c>
      <c r="H59" s="10" t="s">
        <v>36</v>
      </c>
      <c r="I59" s="10" t="s">
        <v>0</v>
      </c>
      <c r="J59" s="10" t="s">
        <v>36</v>
      </c>
      <c r="K59" s="10" t="s">
        <v>0</v>
      </c>
      <c r="L59" s="10" t="s">
        <v>1</v>
      </c>
      <c r="M59" s="10" t="s">
        <v>0</v>
      </c>
      <c r="N59" s="10" t="s">
        <v>36</v>
      </c>
      <c r="O59" s="24"/>
    </row>
    <row r="60" spans="1:15" ht="15" customHeight="1" thickBot="1" x14ac:dyDescent="0.3">
      <c r="A60" s="89" t="s">
        <v>37</v>
      </c>
      <c r="B60" s="11" t="s">
        <v>38</v>
      </c>
      <c r="C60" s="12">
        <v>460194</v>
      </c>
      <c r="D60" s="32">
        <v>6.0954045467780791</v>
      </c>
      <c r="E60" s="12">
        <v>1035341</v>
      </c>
      <c r="F60" s="32">
        <v>6.1026071603463317</v>
      </c>
      <c r="G60" s="12">
        <v>203658</v>
      </c>
      <c r="H60" s="32">
        <v>6.4078769309331101</v>
      </c>
      <c r="I60" s="12">
        <v>468</v>
      </c>
      <c r="J60" s="65">
        <v>6.1119658119658133</v>
      </c>
      <c r="K60" s="12">
        <v>265006</v>
      </c>
      <c r="L60" s="32">
        <v>6.066294348052546</v>
      </c>
      <c r="M60" s="12">
        <v>1964667</v>
      </c>
      <c r="N60" s="36">
        <v>6.1276685565540232</v>
      </c>
      <c r="O60" s="24"/>
    </row>
    <row r="61" spans="1:15" ht="15" customHeight="1" thickBot="1" x14ac:dyDescent="0.3">
      <c r="A61" s="90"/>
      <c r="B61" s="11" t="s">
        <v>39</v>
      </c>
      <c r="C61" s="14">
        <v>4633</v>
      </c>
      <c r="D61" s="31">
        <v>5.3770127347291181</v>
      </c>
      <c r="E61" s="14">
        <v>7571</v>
      </c>
      <c r="F61" s="31">
        <v>5.1519085985999045</v>
      </c>
      <c r="G61" s="14">
        <v>6</v>
      </c>
      <c r="H61" s="31">
        <v>6.0666666666666664</v>
      </c>
      <c r="I61" s="14">
        <v>0</v>
      </c>
      <c r="J61" s="74" t="s">
        <v>114</v>
      </c>
      <c r="K61" s="14">
        <v>3718</v>
      </c>
      <c r="L61" s="31">
        <v>5.2912587412587513</v>
      </c>
      <c r="M61" s="14">
        <v>15928</v>
      </c>
      <c r="N61" s="35">
        <v>5.250257408337502</v>
      </c>
      <c r="O61" s="24"/>
    </row>
    <row r="62" spans="1:15" ht="15" customHeight="1" thickBot="1" x14ac:dyDescent="0.3">
      <c r="A62" s="90"/>
      <c r="B62" s="11" t="s">
        <v>40</v>
      </c>
      <c r="C62" s="12">
        <v>9253</v>
      </c>
      <c r="D62" s="65" t="s">
        <v>114</v>
      </c>
      <c r="E62" s="12">
        <v>144883</v>
      </c>
      <c r="F62" s="65" t="s">
        <v>114</v>
      </c>
      <c r="G62" s="12">
        <v>34</v>
      </c>
      <c r="H62" s="65" t="s">
        <v>114</v>
      </c>
      <c r="I62" s="12">
        <v>0</v>
      </c>
      <c r="J62" s="65" t="s">
        <v>114</v>
      </c>
      <c r="K62" s="12">
        <v>6227</v>
      </c>
      <c r="L62" s="65" t="s">
        <v>114</v>
      </c>
      <c r="M62" s="12">
        <v>160397</v>
      </c>
      <c r="N62" s="65" t="s">
        <v>114</v>
      </c>
      <c r="O62" s="24"/>
    </row>
    <row r="63" spans="1:15" ht="15" customHeight="1" thickBot="1" x14ac:dyDescent="0.3">
      <c r="A63" s="90"/>
      <c r="B63" s="11" t="s">
        <v>41</v>
      </c>
      <c r="C63" s="14">
        <v>157639</v>
      </c>
      <c r="D63" s="31">
        <v>5.8355305476436579</v>
      </c>
      <c r="E63" s="14">
        <v>410886</v>
      </c>
      <c r="F63" s="31">
        <v>5.91865261897465</v>
      </c>
      <c r="G63" s="14">
        <v>98699</v>
      </c>
      <c r="H63" s="31">
        <v>6.318693198512598</v>
      </c>
      <c r="I63" s="14">
        <v>16896</v>
      </c>
      <c r="J63" s="31">
        <v>5.5039772727272709</v>
      </c>
      <c r="K63" s="14">
        <v>76374</v>
      </c>
      <c r="L63" s="31">
        <v>5.8285201770235506</v>
      </c>
      <c r="M63" s="14">
        <v>760494</v>
      </c>
      <c r="N63" s="35">
        <v>5.9350764108592946</v>
      </c>
      <c r="O63" s="4"/>
    </row>
    <row r="64" spans="1:15" ht="15" customHeight="1" thickBot="1" x14ac:dyDescent="0.3">
      <c r="A64" s="90"/>
      <c r="B64" s="11" t="s">
        <v>42</v>
      </c>
      <c r="C64" s="12">
        <v>15819</v>
      </c>
      <c r="D64" s="32">
        <v>5.4244073582400896</v>
      </c>
      <c r="E64" s="12">
        <v>46125</v>
      </c>
      <c r="F64" s="32">
        <v>5.0657886178862714</v>
      </c>
      <c r="G64" s="12">
        <v>1190</v>
      </c>
      <c r="H64" s="32">
        <v>5.8320168067226854</v>
      </c>
      <c r="I64" s="12">
        <v>0</v>
      </c>
      <c r="J64" s="65" t="s">
        <v>114</v>
      </c>
      <c r="K64" s="12">
        <v>12182</v>
      </c>
      <c r="L64" s="32">
        <v>5.3586603185027153</v>
      </c>
      <c r="M64" s="12">
        <v>75316</v>
      </c>
      <c r="N64" s="36">
        <v>5.2005881884328016</v>
      </c>
      <c r="O64" s="24"/>
    </row>
    <row r="65" spans="1:15" ht="15" customHeight="1" thickBot="1" x14ac:dyDescent="0.3">
      <c r="A65" s="90"/>
      <c r="B65" s="11" t="s">
        <v>43</v>
      </c>
      <c r="C65" s="14">
        <v>71174</v>
      </c>
      <c r="D65" s="31">
        <v>5.7514204625284897</v>
      </c>
      <c r="E65" s="14">
        <v>94577</v>
      </c>
      <c r="F65" s="31">
        <v>5.7192034004040071</v>
      </c>
      <c r="G65" s="14">
        <v>0</v>
      </c>
      <c r="H65" s="74" t="s">
        <v>114</v>
      </c>
      <c r="I65" s="14">
        <v>26087</v>
      </c>
      <c r="J65" s="31">
        <v>5.7357342737762362</v>
      </c>
      <c r="K65" s="14">
        <v>46686</v>
      </c>
      <c r="L65" s="31">
        <v>5.736531294178123</v>
      </c>
      <c r="M65" s="14">
        <v>238524</v>
      </c>
      <c r="N65" s="35">
        <v>5.7340162834768043</v>
      </c>
      <c r="O65" s="4"/>
    </row>
    <row r="66" spans="1:15" ht="15" customHeight="1" thickBot="1" x14ac:dyDescent="0.3">
      <c r="A66" s="90"/>
      <c r="B66" s="11" t="s">
        <v>44</v>
      </c>
      <c r="C66" s="12">
        <v>1769</v>
      </c>
      <c r="D66" s="32">
        <v>5.3853589598643143</v>
      </c>
      <c r="E66" s="12">
        <v>2554</v>
      </c>
      <c r="F66" s="32">
        <v>5.0810101801096375</v>
      </c>
      <c r="G66" s="12">
        <v>0</v>
      </c>
      <c r="H66" s="65" t="s">
        <v>114</v>
      </c>
      <c r="I66" s="12">
        <v>0</v>
      </c>
      <c r="J66" s="65" t="s">
        <v>114</v>
      </c>
      <c r="K66" s="12">
        <v>2119</v>
      </c>
      <c r="L66" s="32">
        <v>5.4783388390750316</v>
      </c>
      <c r="M66" s="12">
        <v>6442</v>
      </c>
      <c r="N66" s="36">
        <v>5.295280968643298</v>
      </c>
      <c r="O66" s="24"/>
    </row>
    <row r="67" spans="1:15" ht="15" customHeight="1" x14ac:dyDescent="0.35">
      <c r="A67" s="90"/>
      <c r="B67" s="27" t="s">
        <v>7</v>
      </c>
      <c r="C67" s="33">
        <v>720481</v>
      </c>
      <c r="D67" s="34">
        <v>5.9371053504531215</v>
      </c>
      <c r="E67" s="33">
        <v>1741937</v>
      </c>
      <c r="F67" s="34">
        <v>5.54747490867938</v>
      </c>
      <c r="G67" s="33">
        <v>303587</v>
      </c>
      <c r="H67" s="34">
        <v>6.3762134083473958</v>
      </c>
      <c r="I67" s="33">
        <v>43451</v>
      </c>
      <c r="J67" s="34">
        <v>5.6496674414858017</v>
      </c>
      <c r="K67" s="33">
        <v>412312</v>
      </c>
      <c r="L67" s="34">
        <v>5.9042923805273473</v>
      </c>
      <c r="M67" s="33">
        <v>3221768</v>
      </c>
      <c r="N67" s="37">
        <v>5.7597422284904569</v>
      </c>
      <c r="O67" s="6"/>
    </row>
    <row r="68" spans="1:15" ht="23.25" customHeight="1" x14ac:dyDescent="0.35">
      <c r="A68" s="67" t="s">
        <v>8</v>
      </c>
      <c r="B68" s="67"/>
      <c r="C68" s="67"/>
      <c r="D68" s="67"/>
      <c r="E68" s="67"/>
      <c r="F68" s="67"/>
      <c r="G68" s="66"/>
      <c r="H68" s="66"/>
      <c r="I68" s="66"/>
      <c r="J68" s="66"/>
      <c r="K68" s="66"/>
      <c r="L68" s="66"/>
      <c r="M68" s="66"/>
      <c r="N68" s="66"/>
      <c r="O68" s="6"/>
    </row>
    <row r="69" spans="1:15" ht="16.5" customHeight="1" x14ac:dyDescent="0.35">
      <c r="A69" s="66" t="s">
        <v>45</v>
      </c>
      <c r="B69" s="66"/>
      <c r="C69" s="66"/>
      <c r="D69" s="66"/>
      <c r="E69" s="66"/>
      <c r="F69" s="66"/>
      <c r="G69" s="67"/>
      <c r="H69" s="67"/>
      <c r="I69" s="67"/>
      <c r="J69" s="67"/>
      <c r="K69" s="67"/>
      <c r="L69" s="67"/>
      <c r="M69" s="67"/>
      <c r="N69" s="67"/>
      <c r="O69" s="6"/>
    </row>
    <row r="70" spans="1:15" ht="15" customHeight="1" x14ac:dyDescent="0.25">
      <c r="A70" s="67" t="s">
        <v>122</v>
      </c>
      <c r="B70" s="67"/>
      <c r="C70" s="67"/>
      <c r="D70" s="67"/>
      <c r="E70" s="67"/>
      <c r="F70" s="67"/>
      <c r="G70" s="4"/>
      <c r="H70" s="4"/>
      <c r="I70" s="4"/>
      <c r="J70" s="4"/>
      <c r="K70" s="4"/>
      <c r="L70" s="4"/>
      <c r="M70" s="4"/>
      <c r="N70" s="4"/>
      <c r="O70" s="4"/>
    </row>
    <row r="71" spans="1:15" ht="16.5" customHeight="1" x14ac:dyDescent="0.35">
      <c r="A71" s="7"/>
      <c r="B71" s="3"/>
      <c r="C71" s="3"/>
      <c r="D71" s="3"/>
      <c r="E71" s="3"/>
      <c r="F71" s="4"/>
      <c r="G71" s="69"/>
      <c r="H71" s="69"/>
      <c r="I71" s="69"/>
      <c r="J71" s="69"/>
      <c r="K71" s="69"/>
      <c r="L71" s="69"/>
      <c r="M71" s="69"/>
      <c r="N71" s="69"/>
      <c r="O71" s="2"/>
    </row>
    <row r="72" spans="1:15" ht="27.75" customHeight="1" x14ac:dyDescent="0.25">
      <c r="A72" s="69" t="s">
        <v>123</v>
      </c>
      <c r="B72" s="69"/>
      <c r="C72" s="69"/>
      <c r="D72" s="69"/>
      <c r="E72" s="69"/>
      <c r="F72" s="69"/>
      <c r="O72" s="38"/>
    </row>
    <row r="73" spans="1:15" ht="24.75" customHeight="1" x14ac:dyDescent="0.25">
      <c r="A73" s="76"/>
      <c r="B73" s="77"/>
      <c r="C73" s="81" t="s">
        <v>25</v>
      </c>
      <c r="D73" s="82"/>
      <c r="E73" s="81" t="s">
        <v>26</v>
      </c>
      <c r="F73" s="82"/>
      <c r="G73" s="81" t="s">
        <v>27</v>
      </c>
      <c r="H73" s="82"/>
      <c r="I73" s="81" t="s">
        <v>28</v>
      </c>
      <c r="J73" s="82"/>
      <c r="K73" s="91" t="s">
        <v>29</v>
      </c>
      <c r="L73" s="79"/>
      <c r="M73" s="81" t="s">
        <v>7</v>
      </c>
      <c r="N73" s="82"/>
      <c r="O73" s="39"/>
    </row>
    <row r="74" spans="1:15" ht="15" customHeight="1" x14ac:dyDescent="0.25">
      <c r="A74" s="78"/>
      <c r="B74" s="79"/>
      <c r="C74" s="10" t="s">
        <v>0</v>
      </c>
      <c r="D74" s="10" t="s">
        <v>1</v>
      </c>
      <c r="E74" s="10" t="s">
        <v>0</v>
      </c>
      <c r="F74" s="10" t="s">
        <v>1</v>
      </c>
      <c r="G74" s="10" t="s">
        <v>0</v>
      </c>
      <c r="H74" s="10" t="s">
        <v>1</v>
      </c>
      <c r="I74" s="10" t="s">
        <v>0</v>
      </c>
      <c r="J74" s="10" t="s">
        <v>1</v>
      </c>
      <c r="K74" s="10" t="s">
        <v>0</v>
      </c>
      <c r="L74" s="10" t="s">
        <v>1</v>
      </c>
      <c r="M74" s="10" t="s">
        <v>0</v>
      </c>
      <c r="N74" s="20" t="s">
        <v>1</v>
      </c>
      <c r="O74" s="39"/>
    </row>
    <row r="75" spans="1:15" ht="15" customHeight="1" thickBot="1" x14ac:dyDescent="0.3">
      <c r="A75" s="84" t="s">
        <v>46</v>
      </c>
      <c r="B75" s="11" t="s">
        <v>115</v>
      </c>
      <c r="C75" s="12">
        <v>5378</v>
      </c>
      <c r="D75" s="13">
        <v>7.4644577719606767E-3</v>
      </c>
      <c r="E75" s="12">
        <v>130010</v>
      </c>
      <c r="F75" s="13">
        <v>7.4635305410011954E-2</v>
      </c>
      <c r="G75" s="12">
        <v>18</v>
      </c>
      <c r="H75" s="13">
        <v>5.9291076363612406E-5</v>
      </c>
      <c r="I75" s="12">
        <v>0</v>
      </c>
      <c r="J75" s="13">
        <v>0</v>
      </c>
      <c r="K75" s="12">
        <v>3308</v>
      </c>
      <c r="L75" s="13">
        <v>8.0230505054424799E-3</v>
      </c>
      <c r="M75" s="12">
        <v>138714</v>
      </c>
      <c r="N75" s="23">
        <v>4.3055241718211866E-2</v>
      </c>
      <c r="O75" s="40"/>
    </row>
    <row r="76" spans="1:15" ht="15" customHeight="1" thickBot="1" x14ac:dyDescent="0.3">
      <c r="A76" s="85"/>
      <c r="B76" s="11" t="s">
        <v>47</v>
      </c>
      <c r="C76" s="14">
        <v>971</v>
      </c>
      <c r="D76" s="15">
        <v>1.3477107654469723E-3</v>
      </c>
      <c r="E76" s="14">
        <v>3007</v>
      </c>
      <c r="F76" s="15">
        <v>1.7262392382732556E-3</v>
      </c>
      <c r="G76" s="14">
        <v>11</v>
      </c>
      <c r="H76" s="15">
        <v>3.6233435555540918E-5</v>
      </c>
      <c r="I76" s="14">
        <v>70</v>
      </c>
      <c r="J76" s="15">
        <v>1.611010103334791E-3</v>
      </c>
      <c r="K76" s="14">
        <v>918</v>
      </c>
      <c r="L76" s="15">
        <v>2.2264692756941346E-3</v>
      </c>
      <c r="M76" s="14">
        <v>4977</v>
      </c>
      <c r="N76" s="30">
        <v>1.5448039709873584E-3</v>
      </c>
      <c r="O76" s="40"/>
    </row>
    <row r="77" spans="1:15" ht="15" customHeight="1" thickBot="1" x14ac:dyDescent="0.3">
      <c r="A77" s="85"/>
      <c r="B77" s="11" t="s">
        <v>48</v>
      </c>
      <c r="C77" s="12">
        <v>1872</v>
      </c>
      <c r="D77" s="13">
        <v>2.5982642151562633E-3</v>
      </c>
      <c r="E77" s="12">
        <v>5459</v>
      </c>
      <c r="F77" s="13">
        <v>3.1338676427448294E-3</v>
      </c>
      <c r="G77" s="12">
        <v>14</v>
      </c>
      <c r="H77" s="13">
        <v>4.6115281616142984E-5</v>
      </c>
      <c r="I77" s="12">
        <v>135</v>
      </c>
      <c r="J77" s="13">
        <v>3.1069480564313821E-3</v>
      </c>
      <c r="K77" s="12">
        <v>1441</v>
      </c>
      <c r="L77" s="13">
        <v>3.4949261724131243E-3</v>
      </c>
      <c r="M77" s="12">
        <v>8921</v>
      </c>
      <c r="N77" s="23">
        <v>2.7689765371063341E-3</v>
      </c>
      <c r="O77" s="40"/>
    </row>
    <row r="78" spans="1:15" ht="15" customHeight="1" thickBot="1" x14ac:dyDescent="0.3">
      <c r="A78" s="85"/>
      <c r="B78" s="11" t="s">
        <v>49</v>
      </c>
      <c r="C78" s="14">
        <v>4935</v>
      </c>
      <c r="D78" s="15">
        <v>6.8495907595064968E-3</v>
      </c>
      <c r="E78" s="14">
        <v>10369</v>
      </c>
      <c r="F78" s="15">
        <v>5.9525688931344823E-3</v>
      </c>
      <c r="G78" s="14">
        <v>83</v>
      </c>
      <c r="H78" s="15">
        <v>2.7339774100999055E-4</v>
      </c>
      <c r="I78" s="14">
        <v>751</v>
      </c>
      <c r="J78" s="15">
        <v>1.7283836965777542E-2</v>
      </c>
      <c r="K78" s="14">
        <v>3094</v>
      </c>
      <c r="L78" s="15">
        <v>7.5040260773394903E-3</v>
      </c>
      <c r="M78" s="14">
        <v>19232</v>
      </c>
      <c r="N78" s="30">
        <v>5.969393202738372E-3</v>
      </c>
      <c r="O78" s="40"/>
    </row>
    <row r="79" spans="1:15" ht="15" customHeight="1" thickBot="1" x14ac:dyDescent="0.3">
      <c r="A79" s="85"/>
      <c r="B79" s="11" t="s">
        <v>50</v>
      </c>
      <c r="C79" s="12">
        <v>50653</v>
      </c>
      <c r="D79" s="13">
        <v>7.0304421629439229E-2</v>
      </c>
      <c r="E79" s="12">
        <v>104722</v>
      </c>
      <c r="F79" s="13">
        <v>6.0118132860143628E-2</v>
      </c>
      <c r="G79" s="12">
        <v>2302</v>
      </c>
      <c r="H79" s="13">
        <v>7.582669877168653E-3</v>
      </c>
      <c r="I79" s="12">
        <v>7010</v>
      </c>
      <c r="J79" s="13">
        <v>0.16133115463395548</v>
      </c>
      <c r="K79" s="12">
        <v>30329</v>
      </c>
      <c r="L79" s="13">
        <v>7.355837327072702E-2</v>
      </c>
      <c r="M79" s="12">
        <v>195016</v>
      </c>
      <c r="N79" s="23">
        <v>6.0530739643574583E-2</v>
      </c>
      <c r="O79" s="40"/>
    </row>
    <row r="80" spans="1:15" ht="15" customHeight="1" thickBot="1" x14ac:dyDescent="0.3">
      <c r="A80" s="85"/>
      <c r="B80" s="11" t="s">
        <v>51</v>
      </c>
      <c r="C80" s="14">
        <v>285021</v>
      </c>
      <c r="D80" s="15">
        <v>0.39559821841242171</v>
      </c>
      <c r="E80" s="14">
        <v>634467</v>
      </c>
      <c r="F80" s="15">
        <v>0.36423073853991278</v>
      </c>
      <c r="G80" s="14">
        <v>60197</v>
      </c>
      <c r="H80" s="15">
        <v>0.19828582910335424</v>
      </c>
      <c r="I80" s="14">
        <v>21903</v>
      </c>
      <c r="J80" s="15">
        <v>0.5040850613334561</v>
      </c>
      <c r="K80" s="14">
        <v>167685</v>
      </c>
      <c r="L80" s="15">
        <v>0.40669444498341067</v>
      </c>
      <c r="M80" s="14">
        <v>1169273</v>
      </c>
      <c r="N80" s="30">
        <v>0.36292898805873053</v>
      </c>
      <c r="O80" s="40"/>
    </row>
    <row r="81" spans="1:15" ht="15" customHeight="1" thickBot="1" x14ac:dyDescent="0.3">
      <c r="A81" s="85"/>
      <c r="B81" s="11" t="s">
        <v>52</v>
      </c>
      <c r="C81" s="12">
        <v>371651</v>
      </c>
      <c r="D81" s="13">
        <v>0.51583733644606866</v>
      </c>
      <c r="E81" s="12">
        <v>853903</v>
      </c>
      <c r="F81" s="13">
        <v>0.49020314741577914</v>
      </c>
      <c r="G81" s="12">
        <v>240962</v>
      </c>
      <c r="H81" s="13">
        <v>0.79371646348493186</v>
      </c>
      <c r="I81" s="12">
        <v>13582</v>
      </c>
      <c r="J81" s="13">
        <v>0.31258198890704469</v>
      </c>
      <c r="K81" s="12">
        <v>205537</v>
      </c>
      <c r="L81" s="13">
        <v>0.49849870971497312</v>
      </c>
      <c r="M81" s="12">
        <v>1685635</v>
      </c>
      <c r="N81" s="23">
        <v>0.52320185686865106</v>
      </c>
      <c r="O81" s="40"/>
    </row>
    <row r="82" spans="1:15" ht="15" customHeight="1" x14ac:dyDescent="0.35">
      <c r="A82" s="86"/>
      <c r="B82" s="27" t="s">
        <v>7</v>
      </c>
      <c r="C82" s="25">
        <v>720481</v>
      </c>
      <c r="D82" s="41">
        <v>1</v>
      </c>
      <c r="E82" s="33">
        <v>1741937</v>
      </c>
      <c r="F82" s="41">
        <v>1</v>
      </c>
      <c r="G82" s="33">
        <v>303587</v>
      </c>
      <c r="H82" s="41">
        <v>1</v>
      </c>
      <c r="I82" s="28">
        <v>43451</v>
      </c>
      <c r="J82" s="26">
        <v>1</v>
      </c>
      <c r="K82" s="28">
        <v>412312</v>
      </c>
      <c r="L82" s="26">
        <v>1</v>
      </c>
      <c r="M82" s="25">
        <v>3221768</v>
      </c>
      <c r="N82" s="29">
        <v>1</v>
      </c>
      <c r="O82" s="6"/>
    </row>
    <row r="83" spans="1:15" ht="23.25" customHeight="1" x14ac:dyDescent="0.35">
      <c r="A83" s="67" t="s">
        <v>8</v>
      </c>
      <c r="B83" s="67"/>
      <c r="C83" s="67"/>
      <c r="D83" s="67"/>
      <c r="E83" s="67"/>
      <c r="F83" s="67"/>
      <c r="G83" s="66"/>
      <c r="H83" s="66"/>
      <c r="I83" s="66"/>
      <c r="J83" s="66"/>
      <c r="K83" s="66"/>
      <c r="L83" s="66"/>
      <c r="M83" s="66"/>
      <c r="N83" s="66"/>
      <c r="O83" s="6"/>
    </row>
    <row r="84" spans="1:15" ht="15" customHeight="1" x14ac:dyDescent="0.25">
      <c r="A84" s="66" t="s">
        <v>45</v>
      </c>
      <c r="B84" s="66"/>
      <c r="C84" s="66"/>
      <c r="D84" s="66"/>
      <c r="E84" s="66"/>
      <c r="F84" s="66"/>
      <c r="G84" s="4"/>
      <c r="H84" s="4"/>
      <c r="I84" s="4"/>
      <c r="J84" s="4"/>
      <c r="K84" s="4"/>
      <c r="L84" s="4"/>
      <c r="M84" s="4"/>
      <c r="N84" s="4"/>
      <c r="O84" s="4"/>
    </row>
    <row r="85" spans="1:15" ht="29.25" customHeight="1" x14ac:dyDescent="0.25">
      <c r="A85" s="67" t="s">
        <v>124</v>
      </c>
      <c r="B85" s="3"/>
      <c r="C85" s="3"/>
      <c r="D85" s="3"/>
      <c r="E85" s="3"/>
      <c r="F85" s="4"/>
      <c r="G85" s="70"/>
      <c r="H85" s="70"/>
      <c r="I85" s="70"/>
      <c r="J85" s="70"/>
      <c r="K85" s="70"/>
      <c r="L85" s="70"/>
      <c r="M85" s="70"/>
      <c r="N85" s="70"/>
      <c r="O85" s="18"/>
    </row>
    <row r="86" spans="1:15" ht="29.25" customHeight="1" x14ac:dyDescent="0.25">
      <c r="A86" s="66"/>
      <c r="B86" s="3"/>
      <c r="C86" s="3"/>
      <c r="D86" s="3"/>
      <c r="E86" s="3"/>
      <c r="F86" s="4"/>
      <c r="G86" s="75"/>
      <c r="H86" s="75"/>
      <c r="I86" s="75"/>
      <c r="J86" s="75"/>
      <c r="K86" s="75"/>
      <c r="L86" s="75"/>
      <c r="M86" s="75"/>
      <c r="N86" s="75"/>
      <c r="O86" s="18"/>
    </row>
    <row r="87" spans="1:15" ht="21" customHeight="1" x14ac:dyDescent="0.25">
      <c r="A87" s="69" t="s">
        <v>125</v>
      </c>
      <c r="B87" s="70"/>
      <c r="C87" s="70"/>
      <c r="D87" s="70"/>
      <c r="E87" s="70"/>
      <c r="F87" s="70"/>
      <c r="O87" s="4"/>
    </row>
    <row r="88" spans="1:15" ht="30" customHeight="1" x14ac:dyDescent="0.25">
      <c r="A88" s="76"/>
      <c r="B88" s="77"/>
      <c r="C88" s="80" t="s">
        <v>25</v>
      </c>
      <c r="D88" s="80"/>
      <c r="E88" s="80" t="s">
        <v>26</v>
      </c>
      <c r="F88" s="80"/>
      <c r="G88" s="80" t="s">
        <v>27</v>
      </c>
      <c r="H88" s="80"/>
      <c r="I88" s="80" t="s">
        <v>28</v>
      </c>
      <c r="J88" s="80"/>
      <c r="K88" s="83" t="s">
        <v>29</v>
      </c>
      <c r="L88" s="83"/>
      <c r="M88" s="80" t="s">
        <v>7</v>
      </c>
      <c r="N88" s="81"/>
      <c r="O88" s="4"/>
    </row>
    <row r="89" spans="1:15" ht="14.25" customHeight="1" x14ac:dyDescent="0.25">
      <c r="A89" s="78"/>
      <c r="B89" s="79"/>
      <c r="C89" s="10" t="s">
        <v>0</v>
      </c>
      <c r="D89" s="10" t="s">
        <v>53</v>
      </c>
      <c r="E89" s="10" t="s">
        <v>0</v>
      </c>
      <c r="F89" s="10" t="s">
        <v>53</v>
      </c>
      <c r="G89" s="10" t="s">
        <v>0</v>
      </c>
      <c r="H89" s="10" t="s">
        <v>53</v>
      </c>
      <c r="I89" s="10" t="s">
        <v>0</v>
      </c>
      <c r="J89" s="10" t="s">
        <v>53</v>
      </c>
      <c r="K89" s="10" t="s">
        <v>0</v>
      </c>
      <c r="L89" s="10" t="s">
        <v>53</v>
      </c>
      <c r="M89" s="10" t="s">
        <v>0</v>
      </c>
      <c r="N89" s="20" t="s">
        <v>53</v>
      </c>
      <c r="O89" s="4"/>
    </row>
    <row r="90" spans="1:15" ht="14.25" customHeight="1" thickBot="1" x14ac:dyDescent="0.3">
      <c r="A90" s="87" t="s">
        <v>37</v>
      </c>
      <c r="B90" s="11" t="s">
        <v>38</v>
      </c>
      <c r="C90" s="12">
        <v>460194</v>
      </c>
      <c r="D90" s="57">
        <v>89.982702947018382</v>
      </c>
      <c r="E90" s="12">
        <v>1035341</v>
      </c>
      <c r="F90" s="57">
        <v>90.517562812636825</v>
      </c>
      <c r="G90" s="12">
        <v>203658</v>
      </c>
      <c r="H90" s="57">
        <v>92.933132997474971</v>
      </c>
      <c r="I90" s="12">
        <v>468</v>
      </c>
      <c r="J90" s="57">
        <v>84.365384615384684</v>
      </c>
      <c r="K90" s="12">
        <v>265006</v>
      </c>
      <c r="L90" s="57">
        <v>87.965759265828524</v>
      </c>
      <c r="M90" s="12">
        <v>1964667</v>
      </c>
      <c r="N90" s="61">
        <v>90.297010638440312</v>
      </c>
      <c r="O90" s="4"/>
    </row>
    <row r="91" spans="1:15" ht="14.25" customHeight="1" thickBot="1" x14ac:dyDescent="0.3">
      <c r="A91" s="90"/>
      <c r="B91" s="11" t="s">
        <v>39</v>
      </c>
      <c r="C91" s="14">
        <v>4633</v>
      </c>
      <c r="D91" s="56">
        <v>88.144398877617107</v>
      </c>
      <c r="E91" s="14">
        <v>7571</v>
      </c>
      <c r="F91" s="56">
        <v>89.712059173160583</v>
      </c>
      <c r="G91" s="14">
        <v>6</v>
      </c>
      <c r="H91" s="56">
        <v>95.333333333333329</v>
      </c>
      <c r="I91" s="14">
        <v>0</v>
      </c>
      <c r="J91" s="56"/>
      <c r="K91" s="14">
        <v>3718</v>
      </c>
      <c r="L91" s="56">
        <v>81.953200645508332</v>
      </c>
      <c r="M91" s="14">
        <v>15928</v>
      </c>
      <c r="N91" s="60">
        <v>87.447074334505473</v>
      </c>
      <c r="O91" s="4"/>
    </row>
    <row r="92" spans="1:15" ht="14.25" customHeight="1" thickBot="1" x14ac:dyDescent="0.3">
      <c r="A92" s="90"/>
      <c r="B92" s="11" t="s">
        <v>40</v>
      </c>
      <c r="C92" s="12">
        <v>9253</v>
      </c>
      <c r="D92" s="57">
        <v>77.502215497676573</v>
      </c>
      <c r="E92" s="12">
        <v>144883</v>
      </c>
      <c r="F92" s="57">
        <v>80.175541643948407</v>
      </c>
      <c r="G92" s="12">
        <v>34</v>
      </c>
      <c r="H92" s="57">
        <v>78.117647058823508</v>
      </c>
      <c r="I92" s="12">
        <v>0</v>
      </c>
      <c r="J92" s="57"/>
      <c r="K92" s="12">
        <v>6227</v>
      </c>
      <c r="L92" s="57">
        <v>76.927734061345674</v>
      </c>
      <c r="M92" s="12">
        <v>160397</v>
      </c>
      <c r="N92" s="61">
        <v>79.894798531145312</v>
      </c>
      <c r="O92" s="4"/>
    </row>
    <row r="93" spans="1:15" ht="14.25" customHeight="1" thickBot="1" x14ac:dyDescent="0.3">
      <c r="A93" s="90"/>
      <c r="B93" s="11" t="s">
        <v>41</v>
      </c>
      <c r="C93" s="14">
        <v>157639</v>
      </c>
      <c r="D93" s="56">
        <v>87.976940985416405</v>
      </c>
      <c r="E93" s="14">
        <v>410886</v>
      </c>
      <c r="F93" s="56">
        <v>89.928977867339412</v>
      </c>
      <c r="G93" s="14">
        <v>98699</v>
      </c>
      <c r="H93" s="56">
        <v>91.792773989604328</v>
      </c>
      <c r="I93" s="14">
        <v>16896</v>
      </c>
      <c r="J93" s="56">
        <v>84.847005208332988</v>
      </c>
      <c r="K93" s="14">
        <v>76374</v>
      </c>
      <c r="L93" s="56">
        <v>86.614567784848077</v>
      </c>
      <c r="M93" s="14">
        <v>760494</v>
      </c>
      <c r="N93" s="60">
        <v>89.320475901188374</v>
      </c>
      <c r="O93" s="4"/>
    </row>
    <row r="94" spans="1:15" ht="14.25" customHeight="1" thickBot="1" x14ac:dyDescent="0.3">
      <c r="A94" s="90"/>
      <c r="B94" s="11" t="s">
        <v>42</v>
      </c>
      <c r="C94" s="12">
        <v>15819</v>
      </c>
      <c r="D94" s="57">
        <v>81.032492572223433</v>
      </c>
      <c r="E94" s="12">
        <v>46125</v>
      </c>
      <c r="F94" s="57">
        <v>88.830742547425046</v>
      </c>
      <c r="G94" s="12">
        <v>1190</v>
      </c>
      <c r="H94" s="57">
        <v>90.689915966386522</v>
      </c>
      <c r="I94" s="12">
        <v>0</v>
      </c>
      <c r="J94" s="57"/>
      <c r="K94" s="12">
        <v>12182</v>
      </c>
      <c r="L94" s="57">
        <v>77.148087341980329</v>
      </c>
      <c r="M94" s="12">
        <v>75316</v>
      </c>
      <c r="N94" s="61">
        <v>85.332598651016994</v>
      </c>
      <c r="O94" s="4"/>
    </row>
    <row r="95" spans="1:15" ht="14.25" customHeight="1" thickBot="1" x14ac:dyDescent="0.3">
      <c r="A95" s="90"/>
      <c r="B95" s="11" t="s">
        <v>43</v>
      </c>
      <c r="C95" s="14">
        <v>71174</v>
      </c>
      <c r="D95" s="56">
        <v>87.898713013178892</v>
      </c>
      <c r="E95" s="14">
        <v>94577</v>
      </c>
      <c r="F95" s="56">
        <v>89.714824957442687</v>
      </c>
      <c r="G95" s="14">
        <v>0</v>
      </c>
      <c r="H95" s="56"/>
      <c r="I95" s="14">
        <v>26087</v>
      </c>
      <c r="J95" s="56">
        <v>86.908536819105848</v>
      </c>
      <c r="K95" s="14">
        <v>46686</v>
      </c>
      <c r="L95" s="56">
        <v>86.562524097159297</v>
      </c>
      <c r="M95" s="14">
        <v>238524</v>
      </c>
      <c r="N95" s="60">
        <v>88.248993811944487</v>
      </c>
      <c r="O95" s="4"/>
    </row>
    <row r="96" spans="1:15" ht="15" customHeight="1" thickBot="1" x14ac:dyDescent="0.3">
      <c r="A96" s="90"/>
      <c r="B96" s="11" t="s">
        <v>44</v>
      </c>
      <c r="C96" s="12">
        <v>1769</v>
      </c>
      <c r="D96" s="57">
        <v>78.998869417750171</v>
      </c>
      <c r="E96" s="12">
        <v>2554</v>
      </c>
      <c r="F96" s="57">
        <v>89.670712607674346</v>
      </c>
      <c r="G96" s="12">
        <v>0</v>
      </c>
      <c r="H96" s="57"/>
      <c r="I96" s="12">
        <v>0</v>
      </c>
      <c r="J96" s="57"/>
      <c r="K96" s="12">
        <v>2119</v>
      </c>
      <c r="L96" s="57">
        <v>79.26285983954692</v>
      </c>
      <c r="M96" s="12">
        <v>6442</v>
      </c>
      <c r="N96" s="61">
        <v>83.316671841043203</v>
      </c>
      <c r="O96" s="4"/>
    </row>
    <row r="97" spans="1:15" ht="15" customHeight="1" x14ac:dyDescent="0.35">
      <c r="A97" s="90"/>
      <c r="B97" s="27" t="s">
        <v>7</v>
      </c>
      <c r="C97" s="25">
        <v>720481</v>
      </c>
      <c r="D97" s="58">
        <v>88.942391263610304</v>
      </c>
      <c r="E97" s="33">
        <v>1741937</v>
      </c>
      <c r="F97" s="58">
        <v>89.425553851834138</v>
      </c>
      <c r="G97" s="33">
        <v>303587</v>
      </c>
      <c r="H97" s="58">
        <v>92.551986745150202</v>
      </c>
      <c r="I97" s="28">
        <v>43451</v>
      </c>
      <c r="J97" s="59">
        <v>86.079514855813983</v>
      </c>
      <c r="K97" s="28">
        <v>412312</v>
      </c>
      <c r="L97" s="59">
        <v>86.971322687670352</v>
      </c>
      <c r="M97" s="25">
        <v>3221768</v>
      </c>
      <c r="N97" s="62">
        <v>89.252896235856042</v>
      </c>
      <c r="O97" s="6"/>
    </row>
    <row r="98" spans="1:15" ht="28.5" customHeight="1" x14ac:dyDescent="0.35">
      <c r="A98" s="66" t="s">
        <v>8</v>
      </c>
      <c r="B98" s="66"/>
      <c r="C98" s="66"/>
      <c r="D98" s="66"/>
      <c r="E98" s="66"/>
      <c r="F98" s="66"/>
      <c r="G98" s="66"/>
      <c r="H98" s="66"/>
      <c r="I98" s="66"/>
      <c r="J98" s="66"/>
      <c r="K98" s="66"/>
      <c r="L98" s="66"/>
      <c r="M98" s="66"/>
      <c r="N98" s="66"/>
      <c r="O98" s="6"/>
    </row>
    <row r="99" spans="1:15" ht="17.25" customHeight="1" x14ac:dyDescent="0.35">
      <c r="A99" s="66" t="s">
        <v>45</v>
      </c>
      <c r="B99" s="66"/>
      <c r="C99" s="66"/>
      <c r="D99" s="66"/>
      <c r="E99" s="66"/>
      <c r="F99" s="66"/>
      <c r="G99" s="67"/>
      <c r="H99" s="67"/>
      <c r="I99" s="67"/>
      <c r="J99" s="67"/>
      <c r="K99" s="67"/>
      <c r="L99" s="67"/>
      <c r="M99" s="67"/>
      <c r="N99" s="67"/>
      <c r="O99" s="6"/>
    </row>
    <row r="100" spans="1:15" ht="15" customHeight="1" x14ac:dyDescent="0.35">
      <c r="A100" s="67" t="s">
        <v>122</v>
      </c>
      <c r="B100" s="67"/>
      <c r="C100" s="67"/>
      <c r="D100" s="67"/>
      <c r="E100" s="67"/>
      <c r="F100" s="67"/>
      <c r="G100" s="6"/>
      <c r="H100" s="6"/>
      <c r="I100" s="6"/>
      <c r="J100" s="6"/>
      <c r="K100" s="6"/>
      <c r="L100" s="6"/>
      <c r="M100" s="6"/>
      <c r="N100" s="6"/>
      <c r="O100" s="6"/>
    </row>
    <row r="101" spans="1:15" ht="15" customHeight="1" x14ac:dyDescent="0.35">
      <c r="A101" s="5"/>
      <c r="B101" s="6"/>
      <c r="C101" s="6"/>
      <c r="D101" s="6"/>
      <c r="E101" s="6"/>
      <c r="F101" s="6"/>
      <c r="G101" s="68"/>
      <c r="H101" s="68"/>
      <c r="I101" s="68"/>
      <c r="J101" s="68"/>
      <c r="K101" s="68"/>
      <c r="L101" s="68"/>
      <c r="M101" s="68"/>
      <c r="N101" s="68"/>
      <c r="O101" s="2"/>
    </row>
    <row r="102" spans="1:15" ht="19.5" customHeight="1" x14ac:dyDescent="0.25">
      <c r="A102" s="69" t="s">
        <v>126</v>
      </c>
      <c r="B102" s="68"/>
      <c r="C102" s="68"/>
      <c r="D102" s="68"/>
      <c r="E102" s="68"/>
      <c r="F102" s="68"/>
      <c r="O102" s="43"/>
    </row>
    <row r="103" spans="1:15" ht="27.75" customHeight="1" x14ac:dyDescent="0.25">
      <c r="A103" s="76"/>
      <c r="B103" s="77"/>
      <c r="C103" s="80" t="s">
        <v>25</v>
      </c>
      <c r="D103" s="80"/>
      <c r="E103" s="80" t="s">
        <v>26</v>
      </c>
      <c r="F103" s="80"/>
      <c r="G103" s="80" t="s">
        <v>27</v>
      </c>
      <c r="H103" s="80"/>
      <c r="I103" s="80" t="s">
        <v>28</v>
      </c>
      <c r="J103" s="80"/>
      <c r="K103" s="83" t="s">
        <v>29</v>
      </c>
      <c r="L103" s="83"/>
      <c r="M103" s="80" t="s">
        <v>7</v>
      </c>
      <c r="N103" s="80"/>
      <c r="O103" s="39"/>
    </row>
    <row r="104" spans="1:15" ht="15" customHeight="1" x14ac:dyDescent="0.25">
      <c r="A104" s="78"/>
      <c r="B104" s="79"/>
      <c r="C104" s="10" t="s">
        <v>0</v>
      </c>
      <c r="D104" s="10" t="s">
        <v>1</v>
      </c>
      <c r="E104" s="10" t="s">
        <v>0</v>
      </c>
      <c r="F104" s="10" t="s">
        <v>1</v>
      </c>
      <c r="G104" s="10" t="s">
        <v>0</v>
      </c>
      <c r="H104" s="10" t="s">
        <v>1</v>
      </c>
      <c r="I104" s="10" t="s">
        <v>0</v>
      </c>
      <c r="J104" s="10" t="s">
        <v>1</v>
      </c>
      <c r="K104" s="10" t="s">
        <v>0</v>
      </c>
      <c r="L104" s="10" t="s">
        <v>1</v>
      </c>
      <c r="M104" s="10" t="s">
        <v>0</v>
      </c>
      <c r="N104" s="20" t="s">
        <v>1</v>
      </c>
      <c r="O104" s="39"/>
    </row>
    <row r="105" spans="1:15" ht="15" customHeight="1" thickBot="1" x14ac:dyDescent="0.3">
      <c r="A105" s="84" t="s">
        <v>54</v>
      </c>
      <c r="B105" s="64">
        <v>0</v>
      </c>
      <c r="C105" s="14">
        <v>671</v>
      </c>
      <c r="D105" s="15">
        <v>9.3132226942834015E-4</v>
      </c>
      <c r="E105" s="14">
        <v>22834</v>
      </c>
      <c r="F105" s="15">
        <v>1.3108395998247929E-2</v>
      </c>
      <c r="G105" s="14">
        <v>1</v>
      </c>
      <c r="H105" s="15">
        <v>3.2939486868673559E-6</v>
      </c>
      <c r="I105" s="14">
        <v>0</v>
      </c>
      <c r="J105" s="15">
        <v>0</v>
      </c>
      <c r="K105" s="14">
        <v>167</v>
      </c>
      <c r="L105" s="15">
        <v>4.0503308174392213E-4</v>
      </c>
      <c r="M105" s="14">
        <v>23673</v>
      </c>
      <c r="N105" s="15">
        <v>7.3478288939489121E-3</v>
      </c>
      <c r="O105" s="44"/>
    </row>
    <row r="106" spans="1:15" ht="15" customHeight="1" thickBot="1" x14ac:dyDescent="0.3">
      <c r="A106" s="85"/>
      <c r="B106" s="11" t="s">
        <v>55</v>
      </c>
      <c r="C106" s="12">
        <v>2909</v>
      </c>
      <c r="D106" s="13">
        <v>4.037580449727335E-3</v>
      </c>
      <c r="E106" s="12">
        <v>3562</v>
      </c>
      <c r="F106" s="13">
        <v>2.0448500720749371E-3</v>
      </c>
      <c r="G106" s="12">
        <v>59</v>
      </c>
      <c r="H106" s="13">
        <v>1.9434297252517399E-4</v>
      </c>
      <c r="I106" s="12">
        <v>249</v>
      </c>
      <c r="J106" s="13">
        <v>5.7305930818623277E-3</v>
      </c>
      <c r="K106" s="12">
        <v>2081</v>
      </c>
      <c r="L106" s="13">
        <v>5.047148761132346E-3</v>
      </c>
      <c r="M106" s="12">
        <v>8860</v>
      </c>
      <c r="N106" s="13">
        <v>2.750042833624271E-3</v>
      </c>
      <c r="O106" s="45"/>
    </row>
    <row r="107" spans="1:15" ht="15" customHeight="1" thickBot="1" x14ac:dyDescent="0.3">
      <c r="A107" s="85"/>
      <c r="B107" s="11" t="s">
        <v>56</v>
      </c>
      <c r="C107" s="14">
        <v>5363</v>
      </c>
      <c r="D107" s="15">
        <v>7.4436383471597443E-3</v>
      </c>
      <c r="E107" s="14">
        <v>7217</v>
      </c>
      <c r="F107" s="15">
        <v>4.1430889865706972E-3</v>
      </c>
      <c r="G107" s="14">
        <v>272</v>
      </c>
      <c r="H107" s="15">
        <v>8.9595404282792081E-4</v>
      </c>
      <c r="I107" s="14">
        <v>499</v>
      </c>
      <c r="J107" s="15">
        <v>1.1484200593772295E-2</v>
      </c>
      <c r="K107" s="14">
        <v>3973</v>
      </c>
      <c r="L107" s="15">
        <v>9.6359067890335465E-3</v>
      </c>
      <c r="M107" s="14">
        <v>17324</v>
      </c>
      <c r="N107" s="15">
        <v>5.3771717889059666E-3</v>
      </c>
      <c r="O107" s="40"/>
    </row>
    <row r="108" spans="1:15" ht="15" customHeight="1" thickBot="1" x14ac:dyDescent="0.3">
      <c r="A108" s="85"/>
      <c r="B108" s="11" t="s">
        <v>57</v>
      </c>
      <c r="C108" s="12">
        <v>14955</v>
      </c>
      <c r="D108" s="13">
        <v>2.0756966526528805E-2</v>
      </c>
      <c r="E108" s="12">
        <v>22330</v>
      </c>
      <c r="F108" s="13">
        <v>1.2819062916741534E-2</v>
      </c>
      <c r="G108" s="12">
        <v>1309</v>
      </c>
      <c r="H108" s="13">
        <v>4.3117788311093693E-3</v>
      </c>
      <c r="I108" s="12">
        <v>1258</v>
      </c>
      <c r="J108" s="13">
        <v>2.8952152999930956E-2</v>
      </c>
      <c r="K108" s="12">
        <v>11337</v>
      </c>
      <c r="L108" s="13">
        <v>2.74961679504841E-2</v>
      </c>
      <c r="M108" s="12">
        <v>51189</v>
      </c>
      <c r="N108" s="13">
        <v>1.5888481107267812E-2</v>
      </c>
      <c r="O108" s="40"/>
    </row>
    <row r="109" spans="1:15" ht="15" customHeight="1" thickBot="1" x14ac:dyDescent="0.3">
      <c r="A109" s="85"/>
      <c r="B109" s="11" t="s">
        <v>58</v>
      </c>
      <c r="C109" s="14">
        <v>77193</v>
      </c>
      <c r="D109" s="15">
        <v>0.1071409239105542</v>
      </c>
      <c r="E109" s="14">
        <v>143069</v>
      </c>
      <c r="F109" s="15">
        <v>8.2132132218329351E-2</v>
      </c>
      <c r="G109" s="14">
        <v>11623</v>
      </c>
      <c r="H109" s="15">
        <v>3.8285565587459283E-2</v>
      </c>
      <c r="I109" s="14">
        <v>6214</v>
      </c>
      <c r="J109" s="15">
        <v>0.14301166831603415</v>
      </c>
      <c r="K109" s="14">
        <v>58780</v>
      </c>
      <c r="L109" s="15">
        <v>0.14256194338268108</v>
      </c>
      <c r="M109" s="14">
        <v>296879</v>
      </c>
      <c r="N109" s="15">
        <v>9.2147851738548531E-2</v>
      </c>
      <c r="O109" s="46"/>
    </row>
    <row r="110" spans="1:15" ht="15" customHeight="1" thickBot="1" x14ac:dyDescent="0.3">
      <c r="A110" s="85"/>
      <c r="B110" s="11" t="s">
        <v>59</v>
      </c>
      <c r="C110" s="12">
        <v>619390</v>
      </c>
      <c r="D110" s="13">
        <v>0.85968956849660161</v>
      </c>
      <c r="E110" s="12">
        <v>1542925</v>
      </c>
      <c r="F110" s="13">
        <v>0.88575246980803557</v>
      </c>
      <c r="G110" s="12">
        <v>290323</v>
      </c>
      <c r="H110" s="13">
        <v>0.9563090646173914</v>
      </c>
      <c r="I110" s="12">
        <v>35231</v>
      </c>
      <c r="J110" s="13">
        <v>0.81082138500840029</v>
      </c>
      <c r="K110" s="12">
        <v>335974</v>
      </c>
      <c r="L110" s="13">
        <v>0.81485380003492491</v>
      </c>
      <c r="M110" s="12">
        <v>2823843</v>
      </c>
      <c r="N110" s="13">
        <v>0.87648862363770452</v>
      </c>
      <c r="O110" s="40"/>
    </row>
    <row r="111" spans="1:15" ht="15" customHeight="1" thickBot="1" x14ac:dyDescent="0.4">
      <c r="A111" s="85"/>
      <c r="B111" s="27" t="s">
        <v>7</v>
      </c>
      <c r="C111" s="16">
        <v>720481</v>
      </c>
      <c r="D111" s="17">
        <v>1</v>
      </c>
      <c r="E111" s="16">
        <v>1741937</v>
      </c>
      <c r="F111" s="17">
        <v>1</v>
      </c>
      <c r="G111" s="16">
        <v>303587</v>
      </c>
      <c r="H111" s="17">
        <v>1</v>
      </c>
      <c r="I111" s="16">
        <v>43451</v>
      </c>
      <c r="J111" s="17">
        <v>1</v>
      </c>
      <c r="K111" s="16">
        <v>412312</v>
      </c>
      <c r="L111" s="17">
        <v>1</v>
      </c>
      <c r="M111" s="16">
        <v>3221768</v>
      </c>
      <c r="N111" s="17">
        <v>1</v>
      </c>
      <c r="O111" s="6"/>
    </row>
    <row r="112" spans="1:15" ht="23.25" customHeight="1" x14ac:dyDescent="0.35">
      <c r="A112" s="66" t="s">
        <v>8</v>
      </c>
      <c r="B112" s="66"/>
      <c r="C112" s="66"/>
      <c r="D112" s="66"/>
      <c r="E112" s="66"/>
      <c r="F112" s="66"/>
      <c r="G112" s="66"/>
      <c r="H112" s="66"/>
      <c r="I112" s="66"/>
      <c r="J112" s="66"/>
      <c r="K112" s="66"/>
      <c r="L112" s="66"/>
      <c r="M112" s="66"/>
      <c r="N112" s="66"/>
      <c r="O112" s="6"/>
    </row>
    <row r="113" spans="1:18" ht="15" customHeight="1" x14ac:dyDescent="0.35">
      <c r="A113" s="66" t="s">
        <v>45</v>
      </c>
      <c r="B113" s="66"/>
      <c r="C113" s="66"/>
      <c r="D113" s="66"/>
      <c r="E113" s="66"/>
      <c r="F113" s="66"/>
      <c r="O113" s="6"/>
    </row>
    <row r="114" spans="1:18" ht="15" customHeight="1" x14ac:dyDescent="0.35">
      <c r="A114" s="66" t="s">
        <v>60</v>
      </c>
      <c r="B114" s="72"/>
      <c r="C114" s="72"/>
      <c r="D114" s="72"/>
      <c r="E114" s="72"/>
      <c r="F114" s="72"/>
      <c r="G114" s="72"/>
      <c r="H114" s="72"/>
      <c r="I114" s="72"/>
      <c r="J114" s="72"/>
      <c r="K114" s="72"/>
      <c r="L114" s="72"/>
      <c r="M114" s="72"/>
      <c r="N114" s="72"/>
      <c r="O114" s="6"/>
    </row>
    <row r="115" spans="1:18" ht="15" customHeight="1" x14ac:dyDescent="0.35">
      <c r="A115" s="66" t="s">
        <v>61</v>
      </c>
      <c r="B115" s="66"/>
      <c r="C115" s="66"/>
      <c r="D115" s="66"/>
      <c r="E115" s="66"/>
      <c r="F115" s="66"/>
      <c r="G115" s="8"/>
      <c r="H115" s="8"/>
      <c r="I115" s="8"/>
      <c r="J115" s="8"/>
      <c r="K115" s="8"/>
      <c r="L115" s="8"/>
      <c r="M115" s="8"/>
      <c r="N115" s="8"/>
      <c r="O115" s="6"/>
    </row>
    <row r="116" spans="1:18" ht="15" customHeight="1" x14ac:dyDescent="0.25">
      <c r="A116" s="8"/>
      <c r="B116" s="8"/>
      <c r="C116" s="8"/>
      <c r="D116" s="8"/>
      <c r="E116" s="8"/>
      <c r="F116" s="8"/>
      <c r="G116" s="68"/>
      <c r="H116" s="68"/>
      <c r="I116" s="68"/>
      <c r="J116" s="68"/>
      <c r="K116" s="68"/>
      <c r="L116" s="68"/>
      <c r="M116" s="68"/>
      <c r="N116" s="68"/>
    </row>
    <row r="117" spans="1:18" ht="21" customHeight="1" x14ac:dyDescent="0.25">
      <c r="A117" s="69" t="s">
        <v>127</v>
      </c>
      <c r="B117" s="68"/>
      <c r="C117" s="68"/>
      <c r="D117" s="68"/>
      <c r="E117" s="68"/>
      <c r="F117" s="68"/>
      <c r="O117" s="48"/>
      <c r="R117" s="73"/>
    </row>
    <row r="118" spans="1:18" ht="15" customHeight="1" x14ac:dyDescent="0.25">
      <c r="A118" s="76"/>
      <c r="B118" s="77"/>
      <c r="C118" s="80" t="s">
        <v>25</v>
      </c>
      <c r="D118" s="80"/>
      <c r="E118" s="80" t="s">
        <v>26</v>
      </c>
      <c r="F118" s="80"/>
      <c r="G118" s="80" t="s">
        <v>27</v>
      </c>
      <c r="H118" s="80"/>
      <c r="I118" s="80" t="s">
        <v>28</v>
      </c>
      <c r="J118" s="80"/>
      <c r="K118" s="83" t="s">
        <v>29</v>
      </c>
      <c r="L118" s="83"/>
      <c r="M118" s="80" t="s">
        <v>7</v>
      </c>
      <c r="N118" s="80"/>
      <c r="O118" s="48"/>
      <c r="R118" s="73"/>
    </row>
    <row r="119" spans="1:18" ht="15" customHeight="1" x14ac:dyDescent="0.25">
      <c r="A119" s="78"/>
      <c r="B119" s="79"/>
      <c r="C119" s="10" t="s">
        <v>0</v>
      </c>
      <c r="D119" s="10" t="s">
        <v>1</v>
      </c>
      <c r="E119" s="10" t="s">
        <v>0</v>
      </c>
      <c r="F119" s="10" t="s">
        <v>1</v>
      </c>
      <c r="G119" s="10" t="s">
        <v>0</v>
      </c>
      <c r="H119" s="10" t="s">
        <v>1</v>
      </c>
      <c r="I119" s="10" t="s">
        <v>0</v>
      </c>
      <c r="J119" s="10" t="s">
        <v>1</v>
      </c>
      <c r="K119" s="10" t="s">
        <v>0</v>
      </c>
      <c r="L119" s="10" t="s">
        <v>1</v>
      </c>
      <c r="M119" s="10" t="s">
        <v>0</v>
      </c>
      <c r="N119" s="20" t="s">
        <v>1</v>
      </c>
      <c r="O119" s="48"/>
      <c r="R119" s="73"/>
    </row>
    <row r="120" spans="1:18" ht="15" customHeight="1" thickBot="1" x14ac:dyDescent="0.3">
      <c r="A120" s="87" t="s">
        <v>62</v>
      </c>
      <c r="B120" s="11" t="s">
        <v>63</v>
      </c>
      <c r="C120" s="14">
        <v>704075</v>
      </c>
      <c r="D120" s="15">
        <v>0.87955282501261722</v>
      </c>
      <c r="E120" s="14">
        <v>1681574</v>
      </c>
      <c r="F120" s="15">
        <v>0.87950224926136045</v>
      </c>
      <c r="G120" s="14">
        <v>302973</v>
      </c>
      <c r="H120" s="15">
        <v>0.96098009674094043</v>
      </c>
      <c r="I120" s="14">
        <v>45739</v>
      </c>
      <c r="J120" s="15">
        <v>0.93090324418935966</v>
      </c>
      <c r="K120" s="14">
        <v>397441</v>
      </c>
      <c r="L120" s="15">
        <v>0.85752783873062721</v>
      </c>
      <c r="M120" s="14">
        <v>3131802</v>
      </c>
      <c r="N120" s="30">
        <v>0.8846061177826392</v>
      </c>
      <c r="O120" s="48"/>
      <c r="R120" s="73"/>
    </row>
    <row r="121" spans="1:18" ht="15" customHeight="1" thickBot="1" x14ac:dyDescent="0.3">
      <c r="A121" s="88"/>
      <c r="B121" s="11" t="s">
        <v>64</v>
      </c>
      <c r="C121" s="12">
        <v>3192</v>
      </c>
      <c r="D121" s="13">
        <v>3.9875476581902134E-3</v>
      </c>
      <c r="E121" s="12">
        <v>13740</v>
      </c>
      <c r="F121" s="13">
        <v>7.1863390518948867E-3</v>
      </c>
      <c r="G121" s="12">
        <v>375</v>
      </c>
      <c r="H121" s="13">
        <v>1.1894377924034573E-3</v>
      </c>
      <c r="I121" s="12">
        <v>151</v>
      </c>
      <c r="J121" s="13">
        <v>3.0732283144055033E-3</v>
      </c>
      <c r="K121" s="12">
        <v>7372</v>
      </c>
      <c r="L121" s="13">
        <v>1.5905996681575843E-2</v>
      </c>
      <c r="M121" s="12">
        <v>24830</v>
      </c>
      <c r="N121" s="49">
        <v>7.0134605905938282E-3</v>
      </c>
      <c r="R121" s="73"/>
    </row>
    <row r="122" spans="1:18" ht="15" customHeight="1" thickBot="1" x14ac:dyDescent="0.3">
      <c r="A122" s="88"/>
      <c r="B122" s="11" t="s">
        <v>65</v>
      </c>
      <c r="C122" s="14">
        <v>255</v>
      </c>
      <c r="D122" s="15">
        <v>3.185540892351204E-4</v>
      </c>
      <c r="E122" s="14">
        <v>1737</v>
      </c>
      <c r="F122" s="15">
        <v>9.0849133428976849E-4</v>
      </c>
      <c r="G122" s="14">
        <v>136</v>
      </c>
      <c r="H122" s="15">
        <v>4.3136943937832053E-4</v>
      </c>
      <c r="I122" s="14">
        <v>16</v>
      </c>
      <c r="J122" s="15">
        <v>3.2564008629462285E-4</v>
      </c>
      <c r="K122" s="14">
        <v>2508</v>
      </c>
      <c r="L122" s="15">
        <v>5.4113184586804409E-3</v>
      </c>
      <c r="M122" s="14">
        <v>4652</v>
      </c>
      <c r="N122" s="30">
        <v>1.3139999463327623E-3</v>
      </c>
      <c r="R122" s="73"/>
    </row>
    <row r="123" spans="1:18" ht="15.75" thickBot="1" x14ac:dyDescent="0.3">
      <c r="A123" s="88"/>
      <c r="B123" s="11" t="s">
        <v>66</v>
      </c>
      <c r="C123" s="12">
        <v>69</v>
      </c>
      <c r="D123" s="13">
        <v>8.6196988851856111E-5</v>
      </c>
      <c r="E123" s="12">
        <v>521</v>
      </c>
      <c r="F123" s="13">
        <v>2.7249509796486434E-4</v>
      </c>
      <c r="G123" s="12">
        <v>28</v>
      </c>
      <c r="H123" s="13">
        <v>8.8811355166124823E-5</v>
      </c>
      <c r="I123" s="12">
        <v>4</v>
      </c>
      <c r="J123" s="13">
        <v>8.1410021573655712E-5</v>
      </c>
      <c r="K123" s="12">
        <v>858</v>
      </c>
      <c r="L123" s="13">
        <v>1.8512405253380457E-3</v>
      </c>
      <c r="M123" s="12">
        <v>1480</v>
      </c>
      <c r="N123" s="49">
        <v>4.1803953580663982E-4</v>
      </c>
      <c r="O123" s="48"/>
      <c r="R123" s="73"/>
    </row>
    <row r="124" spans="1:18" ht="15.75" thickBot="1" x14ac:dyDescent="0.3">
      <c r="A124" s="88"/>
      <c r="B124" s="11" t="s">
        <v>67</v>
      </c>
      <c r="C124" s="14">
        <v>1054</v>
      </c>
      <c r="D124" s="15">
        <v>1.3166902355051643E-3</v>
      </c>
      <c r="E124" s="14">
        <v>2446</v>
      </c>
      <c r="F124" s="15">
        <v>1.2793147977390755E-3</v>
      </c>
      <c r="G124" s="14">
        <v>74</v>
      </c>
      <c r="H124" s="15">
        <v>2.3471572436761556E-4</v>
      </c>
      <c r="I124" s="14">
        <v>26</v>
      </c>
      <c r="J124" s="15">
        <v>5.2916514022876215E-4</v>
      </c>
      <c r="K124" s="14">
        <v>2461</v>
      </c>
      <c r="L124" s="15">
        <v>5.3099101781549311E-3</v>
      </c>
      <c r="M124" s="14">
        <v>6061</v>
      </c>
      <c r="N124" s="30">
        <v>1.7119848827865159E-3</v>
      </c>
      <c r="R124" s="73"/>
    </row>
    <row r="125" spans="1:18" ht="15.75" thickBot="1" x14ac:dyDescent="0.3">
      <c r="A125" s="88"/>
      <c r="B125" s="11" t="s">
        <v>68</v>
      </c>
      <c r="C125" s="12">
        <v>609</v>
      </c>
      <c r="D125" s="13">
        <v>7.6078211899681695E-4</v>
      </c>
      <c r="E125" s="12">
        <v>1444</v>
      </c>
      <c r="F125" s="13">
        <v>7.5524553063582368E-4</v>
      </c>
      <c r="G125" s="12">
        <v>36</v>
      </c>
      <c r="H125" s="13">
        <v>1.1418602807073189E-4</v>
      </c>
      <c r="I125" s="12">
        <v>30</v>
      </c>
      <c r="J125" s="13">
        <v>6.1057516180241785E-4</v>
      </c>
      <c r="K125" s="12">
        <v>1242</v>
      </c>
      <c r="L125" s="13">
        <v>2.6797677534613666E-3</v>
      </c>
      <c r="M125" s="12">
        <v>3361</v>
      </c>
      <c r="N125" s="49">
        <v>9.4934518908521362E-4</v>
      </c>
      <c r="O125" s="48"/>
      <c r="R125" s="73"/>
    </row>
    <row r="126" spans="1:18" ht="15.75" thickBot="1" x14ac:dyDescent="0.3">
      <c r="A126" s="88"/>
      <c r="B126" s="11" t="s">
        <v>69</v>
      </c>
      <c r="C126" s="14">
        <v>757</v>
      </c>
      <c r="D126" s="15">
        <v>9.456684139254358E-4</v>
      </c>
      <c r="E126" s="14">
        <v>577</v>
      </c>
      <c r="F126" s="15">
        <v>3.0178439832193228E-4</v>
      </c>
      <c r="G126" s="14">
        <v>54</v>
      </c>
      <c r="H126" s="15">
        <v>1.7127904210609786E-4</v>
      </c>
      <c r="I126" s="14">
        <v>4</v>
      </c>
      <c r="J126" s="15">
        <v>8.1410021573655712E-5</v>
      </c>
      <c r="K126" s="14">
        <v>70</v>
      </c>
      <c r="L126" s="15">
        <v>1.5103360929331373E-4</v>
      </c>
      <c r="M126" s="14">
        <v>1462</v>
      </c>
      <c r="N126" s="30">
        <v>4.1295527118196442E-4</v>
      </c>
      <c r="R126" s="73"/>
    </row>
    <row r="127" spans="1:18" ht="15.75" thickBot="1" x14ac:dyDescent="0.3">
      <c r="A127" s="88"/>
      <c r="B127" s="11" t="s">
        <v>70</v>
      </c>
      <c r="C127" s="12">
        <v>58647</v>
      </c>
      <c r="D127" s="13">
        <v>7.3263692828910223E-2</v>
      </c>
      <c r="E127" s="12">
        <v>96184</v>
      </c>
      <c r="F127" s="13">
        <v>5.0306465456146858E-2</v>
      </c>
      <c r="G127" s="12">
        <v>1141</v>
      </c>
      <c r="H127" s="13">
        <v>3.6190627230195862E-3</v>
      </c>
      <c r="I127" s="12">
        <v>2988</v>
      </c>
      <c r="J127" s="13">
        <v>6.0813286115520816E-2</v>
      </c>
      <c r="K127" s="12">
        <v>32341</v>
      </c>
      <c r="L127" s="13">
        <v>6.9779685116500859E-2</v>
      </c>
      <c r="M127" s="12">
        <v>191301</v>
      </c>
      <c r="N127" s="49">
        <v>5.4034717053612159E-2</v>
      </c>
      <c r="R127" s="73"/>
    </row>
    <row r="128" spans="1:18" ht="15.75" thickBot="1" x14ac:dyDescent="0.3">
      <c r="A128" s="88"/>
      <c r="B128" s="11" t="s">
        <v>71</v>
      </c>
      <c r="C128" s="14">
        <v>22</v>
      </c>
      <c r="D128" s="15">
        <v>2.7483097894794702E-5</v>
      </c>
      <c r="E128" s="14">
        <v>66</v>
      </c>
      <c r="F128" s="15">
        <v>3.4519532563687228E-5</v>
      </c>
      <c r="G128" s="14">
        <v>0</v>
      </c>
      <c r="H128" s="15">
        <v>0</v>
      </c>
      <c r="I128" s="14">
        <v>0</v>
      </c>
      <c r="J128" s="15">
        <v>0</v>
      </c>
      <c r="K128" s="14">
        <v>111</v>
      </c>
      <c r="L128" s="15">
        <v>2.394961518793975E-4</v>
      </c>
      <c r="M128" s="14">
        <v>199</v>
      </c>
      <c r="N128" s="30">
        <v>5.6209370017244136E-5</v>
      </c>
      <c r="O128" s="48"/>
      <c r="R128" s="73"/>
    </row>
    <row r="129" spans="1:18" ht="15.75" thickBot="1" x14ac:dyDescent="0.3">
      <c r="A129" s="88"/>
      <c r="B129" s="11" t="s">
        <v>72</v>
      </c>
      <c r="C129" s="12">
        <v>21</v>
      </c>
      <c r="D129" s="13">
        <v>2.6233866172304032E-5</v>
      </c>
      <c r="E129" s="12">
        <v>50</v>
      </c>
      <c r="F129" s="13">
        <v>2.6151161033096387E-5</v>
      </c>
      <c r="G129" s="12">
        <v>6</v>
      </c>
      <c r="H129" s="13">
        <v>1.9031004678455317E-5</v>
      </c>
      <c r="I129" s="12">
        <v>4</v>
      </c>
      <c r="J129" s="13">
        <v>8.1410021573655712E-5</v>
      </c>
      <c r="K129" s="12">
        <v>48</v>
      </c>
      <c r="L129" s="13">
        <v>1.0356590351541513E-4</v>
      </c>
      <c r="M129" s="12">
        <v>129</v>
      </c>
      <c r="N129" s="49">
        <v>3.6437229810173329E-5</v>
      </c>
      <c r="O129" s="48"/>
      <c r="R129" s="73"/>
    </row>
    <row r="130" spans="1:18" ht="15.75" thickBot="1" x14ac:dyDescent="0.3">
      <c r="A130" s="88"/>
      <c r="B130" s="11" t="s">
        <v>73</v>
      </c>
      <c r="C130" s="14">
        <v>970</v>
      </c>
      <c r="D130" s="15">
        <v>1.2117547708159482E-3</v>
      </c>
      <c r="E130" s="14">
        <v>2904</v>
      </c>
      <c r="F130" s="15">
        <v>1.5188594328022381E-3</v>
      </c>
      <c r="G130" s="14">
        <v>159</v>
      </c>
      <c r="H130" s="15">
        <v>5.0432162397906597E-4</v>
      </c>
      <c r="I130" s="14">
        <v>21</v>
      </c>
      <c r="J130" s="15">
        <v>4.2740261326169253E-4</v>
      </c>
      <c r="K130" s="14">
        <v>877</v>
      </c>
      <c r="L130" s="15">
        <v>1.8922353621462307E-3</v>
      </c>
      <c r="M130" s="14">
        <v>4931</v>
      </c>
      <c r="N130" s="30">
        <v>1.3928060480152302E-3</v>
      </c>
      <c r="O130" s="48"/>
      <c r="R130" s="73"/>
    </row>
    <row r="131" spans="1:18" ht="15.75" thickBot="1" x14ac:dyDescent="0.3">
      <c r="A131" s="88"/>
      <c r="B131" s="11" t="s">
        <v>74</v>
      </c>
      <c r="C131" s="12">
        <v>30821</v>
      </c>
      <c r="D131" s="13">
        <v>3.8502570918884885E-2</v>
      </c>
      <c r="E131" s="12">
        <v>110718</v>
      </c>
      <c r="F131" s="13">
        <v>5.7908084945247316E-2</v>
      </c>
      <c r="G131" s="12">
        <v>10293</v>
      </c>
      <c r="H131" s="13">
        <v>3.2647688525890096E-2</v>
      </c>
      <c r="I131" s="12">
        <v>151</v>
      </c>
      <c r="J131" s="13">
        <v>3.0732283144055033E-3</v>
      </c>
      <c r="K131" s="12">
        <v>18144</v>
      </c>
      <c r="L131" s="13">
        <v>3.9147911528826927E-2</v>
      </c>
      <c r="M131" s="12">
        <v>170127</v>
      </c>
      <c r="N131" s="49">
        <v>4.8053927100119055E-2</v>
      </c>
      <c r="O131" s="48"/>
      <c r="R131" s="73"/>
    </row>
    <row r="132" spans="1:18" ht="15.75" thickBot="1" x14ac:dyDescent="0.3">
      <c r="A132" s="88"/>
      <c r="B132" s="11" t="s">
        <v>75</v>
      </c>
      <c r="C132" s="16">
        <v>800492</v>
      </c>
      <c r="D132" s="17">
        <v>1</v>
      </c>
      <c r="E132" s="16">
        <v>1911961</v>
      </c>
      <c r="F132" s="17">
        <v>1</v>
      </c>
      <c r="G132" s="16">
        <v>315275</v>
      </c>
      <c r="H132" s="17">
        <v>1</v>
      </c>
      <c r="I132" s="16">
        <v>49134</v>
      </c>
      <c r="J132" s="17">
        <v>1</v>
      </c>
      <c r="K132" s="16">
        <v>463473</v>
      </c>
      <c r="L132" s="17">
        <v>1</v>
      </c>
      <c r="M132" s="16">
        <v>3540335</v>
      </c>
      <c r="N132" s="63">
        <v>1</v>
      </c>
      <c r="R132" s="73"/>
    </row>
    <row r="133" spans="1:18" ht="15" customHeight="1" x14ac:dyDescent="0.25">
      <c r="A133" s="67" t="s">
        <v>8</v>
      </c>
      <c r="B133" s="67"/>
      <c r="C133" s="67"/>
      <c r="D133" s="67"/>
      <c r="E133" s="67"/>
      <c r="F133" s="67"/>
      <c r="G133" s="66"/>
      <c r="H133" s="66"/>
      <c r="I133" s="66"/>
      <c r="J133" s="66"/>
      <c r="K133" s="66"/>
      <c r="L133" s="66"/>
      <c r="M133" s="66"/>
      <c r="N133" s="66"/>
    </row>
    <row r="134" spans="1:18" x14ac:dyDescent="0.25">
      <c r="A134" s="66" t="s">
        <v>76</v>
      </c>
      <c r="B134" s="66"/>
      <c r="C134" s="66"/>
      <c r="D134" s="66"/>
      <c r="E134" s="66"/>
      <c r="F134" s="66"/>
      <c r="G134" s="66"/>
      <c r="H134" s="66"/>
      <c r="I134" s="66"/>
      <c r="J134" s="66"/>
      <c r="K134" s="66"/>
      <c r="L134" s="66"/>
      <c r="M134" s="66"/>
      <c r="N134" s="66"/>
    </row>
    <row r="135" spans="1:18" x14ac:dyDescent="0.25">
      <c r="A135" s="66" t="s">
        <v>60</v>
      </c>
      <c r="B135" s="66"/>
      <c r="C135" s="66"/>
      <c r="D135" s="66"/>
      <c r="E135" s="66"/>
      <c r="F135" s="66"/>
    </row>
    <row r="136" spans="1:18" ht="15" customHeight="1" x14ac:dyDescent="0.25">
      <c r="A136" s="9"/>
      <c r="G136" s="68"/>
      <c r="H136" s="68"/>
      <c r="I136" s="68"/>
      <c r="J136" s="68"/>
      <c r="K136" s="68"/>
      <c r="L136" s="68"/>
      <c r="M136" s="68"/>
      <c r="N136" s="68"/>
    </row>
    <row r="137" spans="1:18" ht="19.5" customHeight="1" x14ac:dyDescent="0.25">
      <c r="A137" s="69" t="s">
        <v>128</v>
      </c>
      <c r="B137" s="68"/>
      <c r="C137" s="68"/>
      <c r="D137" s="68"/>
      <c r="E137" s="68"/>
      <c r="F137" s="68"/>
      <c r="O137" s="48"/>
    </row>
    <row r="138" spans="1:18" ht="45.75" customHeight="1" x14ac:dyDescent="0.25">
      <c r="A138" s="76"/>
      <c r="B138" s="77"/>
      <c r="C138" s="80" t="s">
        <v>25</v>
      </c>
      <c r="D138" s="80"/>
      <c r="E138" s="80" t="s">
        <v>26</v>
      </c>
      <c r="F138" s="80"/>
      <c r="G138" s="80" t="s">
        <v>27</v>
      </c>
      <c r="H138" s="80"/>
      <c r="I138" s="80" t="s">
        <v>28</v>
      </c>
      <c r="J138" s="80"/>
      <c r="K138" s="83" t="s">
        <v>29</v>
      </c>
      <c r="L138" s="83"/>
      <c r="M138" s="80" t="s">
        <v>7</v>
      </c>
      <c r="N138" s="80"/>
      <c r="O138" s="48"/>
      <c r="R138" s="73"/>
    </row>
    <row r="139" spans="1:18" ht="15.75" thickBot="1" x14ac:dyDescent="0.3">
      <c r="A139" s="78"/>
      <c r="B139" s="79"/>
      <c r="C139" s="10" t="s">
        <v>0</v>
      </c>
      <c r="D139" s="10" t="s">
        <v>1</v>
      </c>
      <c r="E139" s="10" t="s">
        <v>0</v>
      </c>
      <c r="F139" s="10" t="s">
        <v>1</v>
      </c>
      <c r="G139" s="10" t="s">
        <v>0</v>
      </c>
      <c r="H139" s="10" t="s">
        <v>1</v>
      </c>
      <c r="I139" s="10" t="s">
        <v>0</v>
      </c>
      <c r="J139" s="10" t="s">
        <v>1</v>
      </c>
      <c r="K139" s="10" t="s">
        <v>0</v>
      </c>
      <c r="L139" s="10" t="s">
        <v>1</v>
      </c>
      <c r="M139" s="10" t="s">
        <v>0</v>
      </c>
      <c r="N139" s="20" t="s">
        <v>1</v>
      </c>
      <c r="R139" s="73"/>
    </row>
    <row r="140" spans="1:18" ht="17.25" customHeight="1" thickBot="1" x14ac:dyDescent="0.3">
      <c r="A140" s="87" t="s">
        <v>77</v>
      </c>
      <c r="B140" s="11" t="s">
        <v>78</v>
      </c>
      <c r="C140" s="12">
        <v>700123</v>
      </c>
      <c r="D140" s="13">
        <v>0.87461586124533408</v>
      </c>
      <c r="E140" s="12">
        <v>1784830</v>
      </c>
      <c r="F140" s="13">
        <v>0.93350753493402849</v>
      </c>
      <c r="G140" s="12">
        <v>306885</v>
      </c>
      <c r="H140" s="13">
        <v>0.97338831179129326</v>
      </c>
      <c r="I140" s="12">
        <v>42614</v>
      </c>
      <c r="J140" s="13">
        <v>0.8673016648349412</v>
      </c>
      <c r="K140" s="12">
        <v>381708</v>
      </c>
      <c r="L140" s="13">
        <v>0.82358195623046004</v>
      </c>
      <c r="M140" s="12">
        <v>3216160</v>
      </c>
      <c r="N140" s="49">
        <v>0.90843380640532601</v>
      </c>
      <c r="O140" s="48"/>
      <c r="R140" s="73"/>
    </row>
    <row r="141" spans="1:18" ht="15.75" thickBot="1" x14ac:dyDescent="0.3">
      <c r="A141" s="88"/>
      <c r="B141" s="11" t="s">
        <v>79</v>
      </c>
      <c r="C141" s="14">
        <v>100353</v>
      </c>
      <c r="D141" s="15">
        <v>0.12536415104710602</v>
      </c>
      <c r="E141" s="14">
        <v>127075</v>
      </c>
      <c r="F141" s="15">
        <v>6.646317576561446E-2</v>
      </c>
      <c r="G141" s="14">
        <v>8371</v>
      </c>
      <c r="H141" s="15">
        <v>2.6551423360558241E-2</v>
      </c>
      <c r="I141" s="14">
        <v>6518</v>
      </c>
      <c r="J141" s="15">
        <v>0.13265763015427198</v>
      </c>
      <c r="K141" s="14">
        <v>81741</v>
      </c>
      <c r="L141" s="15">
        <v>0.17636626081778228</v>
      </c>
      <c r="M141" s="14">
        <v>324058</v>
      </c>
      <c r="N141" s="30">
        <v>9.1533145874613558E-2</v>
      </c>
      <c r="R141" s="73"/>
    </row>
    <row r="142" spans="1:18" ht="15.75" thickBot="1" x14ac:dyDescent="0.3">
      <c r="A142" s="88"/>
      <c r="B142" s="11" t="s">
        <v>80</v>
      </c>
      <c r="C142" s="12">
        <v>16</v>
      </c>
      <c r="D142" s="13">
        <v>1.9987707559850693E-5</v>
      </c>
      <c r="E142" s="12">
        <v>56</v>
      </c>
      <c r="F142" s="13">
        <v>2.9289300357067953E-5</v>
      </c>
      <c r="G142" s="12">
        <v>19</v>
      </c>
      <c r="H142" s="13">
        <v>6.0264848148441837E-5</v>
      </c>
      <c r="I142" s="12">
        <v>2</v>
      </c>
      <c r="J142" s="13">
        <v>4.0705010786827856E-5</v>
      </c>
      <c r="K142" s="12">
        <v>24</v>
      </c>
      <c r="L142" s="13">
        <v>5.1782951757707565E-5</v>
      </c>
      <c r="M142" s="12">
        <v>117</v>
      </c>
      <c r="N142" s="49">
        <v>3.304772006038977E-5</v>
      </c>
      <c r="O142" s="48"/>
      <c r="R142" s="73"/>
    </row>
    <row r="143" spans="1:18" ht="15.75" thickBot="1" x14ac:dyDescent="0.3">
      <c r="A143" s="88"/>
      <c r="B143" s="50" t="s">
        <v>7</v>
      </c>
      <c r="C143" s="16">
        <v>800492</v>
      </c>
      <c r="D143" s="17">
        <v>1</v>
      </c>
      <c r="E143" s="16">
        <v>1911961</v>
      </c>
      <c r="F143" s="17">
        <v>1</v>
      </c>
      <c r="G143" s="16">
        <v>315275</v>
      </c>
      <c r="H143" s="17">
        <v>1</v>
      </c>
      <c r="I143" s="16">
        <v>49134</v>
      </c>
      <c r="J143" s="17">
        <v>1</v>
      </c>
      <c r="K143" s="16">
        <v>463473</v>
      </c>
      <c r="L143" s="17">
        <v>1</v>
      </c>
      <c r="M143" s="16">
        <v>3540335</v>
      </c>
      <c r="N143" s="63">
        <v>1</v>
      </c>
      <c r="R143" s="73"/>
    </row>
    <row r="144" spans="1:18" ht="15" customHeight="1" x14ac:dyDescent="0.25">
      <c r="A144" s="71" t="s">
        <v>8</v>
      </c>
      <c r="B144" s="71"/>
      <c r="C144" s="71"/>
      <c r="D144" s="71"/>
      <c r="E144" s="71"/>
      <c r="F144" s="71"/>
      <c r="G144" s="66"/>
      <c r="H144" s="66"/>
      <c r="I144" s="66"/>
      <c r="J144" s="66"/>
      <c r="K144" s="66"/>
      <c r="L144" s="66"/>
      <c r="M144" s="66"/>
      <c r="N144" s="66"/>
      <c r="R144" s="73"/>
    </row>
    <row r="145" spans="1:18" x14ac:dyDescent="0.25">
      <c r="A145" s="66" t="s">
        <v>76</v>
      </c>
      <c r="B145" s="66"/>
      <c r="C145" s="66"/>
      <c r="D145" s="66"/>
      <c r="E145" s="66"/>
      <c r="F145" s="66"/>
    </row>
    <row r="146" spans="1:18" ht="15" customHeight="1" x14ac:dyDescent="0.25">
      <c r="G146" s="68"/>
      <c r="H146" s="68"/>
      <c r="I146" s="68"/>
      <c r="J146" s="68"/>
      <c r="K146" s="68"/>
      <c r="L146" s="68"/>
      <c r="M146" s="68"/>
      <c r="N146" s="68"/>
    </row>
    <row r="147" spans="1:18" ht="39" customHeight="1" x14ac:dyDescent="0.25">
      <c r="A147" s="69" t="s">
        <v>129</v>
      </c>
      <c r="B147" s="68"/>
      <c r="C147" s="68"/>
      <c r="D147" s="68"/>
      <c r="E147" s="68"/>
      <c r="F147" s="68"/>
    </row>
    <row r="148" spans="1:18" ht="28.5" customHeight="1" x14ac:dyDescent="0.25">
      <c r="A148" s="76"/>
      <c r="B148" s="77"/>
      <c r="C148" s="80" t="s">
        <v>25</v>
      </c>
      <c r="D148" s="80"/>
      <c r="E148" s="80" t="s">
        <v>26</v>
      </c>
      <c r="F148" s="80"/>
      <c r="G148" s="80" t="s">
        <v>27</v>
      </c>
      <c r="H148" s="80"/>
      <c r="I148" s="80" t="s">
        <v>28</v>
      </c>
      <c r="J148" s="80"/>
      <c r="K148" s="83" t="s">
        <v>29</v>
      </c>
      <c r="L148" s="83"/>
      <c r="M148" s="80" t="s">
        <v>7</v>
      </c>
      <c r="N148" s="80"/>
      <c r="O148" s="48"/>
    </row>
    <row r="149" spans="1:18" x14ac:dyDescent="0.25">
      <c r="A149" s="78"/>
      <c r="B149" s="79"/>
      <c r="C149" s="10" t="s">
        <v>0</v>
      </c>
      <c r="D149" s="10" t="s">
        <v>1</v>
      </c>
      <c r="E149" s="10" t="s">
        <v>0</v>
      </c>
      <c r="F149" s="10" t="s">
        <v>1</v>
      </c>
      <c r="G149" s="10" t="s">
        <v>0</v>
      </c>
      <c r="H149" s="10" t="s">
        <v>1</v>
      </c>
      <c r="I149" s="10" t="s">
        <v>0</v>
      </c>
      <c r="J149" s="10" t="s">
        <v>1</v>
      </c>
      <c r="K149" s="10" t="s">
        <v>0</v>
      </c>
      <c r="L149" s="10" t="s">
        <v>1</v>
      </c>
      <c r="M149" s="10" t="s">
        <v>0</v>
      </c>
      <c r="N149" s="20" t="s">
        <v>1</v>
      </c>
      <c r="O149" s="48"/>
    </row>
    <row r="150" spans="1:18" ht="15.75" thickBot="1" x14ac:dyDescent="0.3">
      <c r="A150" s="87" t="s">
        <v>81</v>
      </c>
      <c r="B150" s="11" t="s">
        <v>82</v>
      </c>
      <c r="C150" s="14">
        <v>22</v>
      </c>
      <c r="D150" s="15">
        <v>2.7483097894794702E-5</v>
      </c>
      <c r="E150" s="14">
        <v>52</v>
      </c>
      <c r="F150" s="15">
        <v>2.7197207474420244E-5</v>
      </c>
      <c r="G150" s="14">
        <v>104</v>
      </c>
      <c r="H150" s="15">
        <v>3.2987074775989216E-4</v>
      </c>
      <c r="I150" s="14">
        <v>0</v>
      </c>
      <c r="J150" s="15">
        <v>0</v>
      </c>
      <c r="K150" s="14">
        <v>5</v>
      </c>
      <c r="L150" s="15">
        <v>1.0788114949522408E-5</v>
      </c>
      <c r="M150" s="14">
        <v>183</v>
      </c>
      <c r="N150" s="53">
        <v>5.1690023684199379E-5</v>
      </c>
      <c r="R150" s="73"/>
    </row>
    <row r="151" spans="1:18" ht="15.75" thickBot="1" x14ac:dyDescent="0.3">
      <c r="A151" s="88"/>
      <c r="B151" s="11" t="s">
        <v>83</v>
      </c>
      <c r="C151" s="12">
        <v>19</v>
      </c>
      <c r="D151" s="13">
        <v>2.3735402727322698E-5</v>
      </c>
      <c r="E151" s="12">
        <v>35</v>
      </c>
      <c r="F151" s="13">
        <v>1.830581272316747E-5</v>
      </c>
      <c r="G151" s="12">
        <v>98</v>
      </c>
      <c r="H151" s="13">
        <v>3.1083974308143686E-4</v>
      </c>
      <c r="I151" s="12">
        <v>0</v>
      </c>
      <c r="J151" s="13">
        <v>0</v>
      </c>
      <c r="K151" s="12">
        <v>6</v>
      </c>
      <c r="L151" s="13">
        <v>1.2945737939426891E-5</v>
      </c>
      <c r="M151" s="12">
        <v>158</v>
      </c>
      <c r="N151" s="23">
        <v>4.462854503881695E-5</v>
      </c>
      <c r="O151" s="48"/>
      <c r="R151" s="73"/>
    </row>
    <row r="152" spans="1:18" ht="15.75" thickBot="1" x14ac:dyDescent="0.3">
      <c r="A152" s="88"/>
      <c r="B152" s="11" t="s">
        <v>84</v>
      </c>
      <c r="C152" s="14">
        <v>869</v>
      </c>
      <c r="D152" s="15">
        <v>1.0855823668443907E-3</v>
      </c>
      <c r="E152" s="14">
        <v>1015</v>
      </c>
      <c r="F152" s="15">
        <v>5.308685689718567E-4</v>
      </c>
      <c r="G152" s="14">
        <v>298</v>
      </c>
      <c r="H152" s="15">
        <v>9.4520656569661409E-4</v>
      </c>
      <c r="I152" s="14">
        <v>50</v>
      </c>
      <c r="J152" s="15">
        <v>1.0176252696706964E-3</v>
      </c>
      <c r="K152" s="14">
        <v>678</v>
      </c>
      <c r="L152" s="15">
        <v>1.4628683871552388E-3</v>
      </c>
      <c r="M152" s="14">
        <v>2910</v>
      </c>
      <c r="N152" s="47">
        <v>8.2195611432251477E-4</v>
      </c>
      <c r="R152" s="73"/>
    </row>
    <row r="153" spans="1:18" ht="15.75" thickBot="1" x14ac:dyDescent="0.3">
      <c r="A153" s="88"/>
      <c r="B153" s="11" t="s">
        <v>85</v>
      </c>
      <c r="C153" s="12">
        <v>2</v>
      </c>
      <c r="D153" s="13">
        <v>2.4984634449813366E-6</v>
      </c>
      <c r="E153" s="12">
        <v>11</v>
      </c>
      <c r="F153" s="13">
        <v>5.7532554272812046E-6</v>
      </c>
      <c r="G153" s="12">
        <v>9</v>
      </c>
      <c r="H153" s="13">
        <v>2.8546507017682973E-5</v>
      </c>
      <c r="I153" s="12">
        <v>0</v>
      </c>
      <c r="J153" s="13">
        <v>0</v>
      </c>
      <c r="K153" s="12">
        <v>6</v>
      </c>
      <c r="L153" s="13">
        <v>1.2945737939426891E-5</v>
      </c>
      <c r="M153" s="12">
        <v>28</v>
      </c>
      <c r="N153" s="23">
        <v>7.9088560828283189E-6</v>
      </c>
      <c r="O153" s="48"/>
      <c r="R153" s="73"/>
    </row>
    <row r="154" spans="1:18" ht="15.75" thickBot="1" x14ac:dyDescent="0.3">
      <c r="A154" s="88"/>
      <c r="B154" s="11" t="s">
        <v>86</v>
      </c>
      <c r="C154" s="14">
        <v>13569</v>
      </c>
      <c r="D154" s="15">
        <v>1.6950825242475879E-2</v>
      </c>
      <c r="E154" s="14">
        <v>10147</v>
      </c>
      <c r="F154" s="15">
        <v>5.3071166200565813E-3</v>
      </c>
      <c r="G154" s="14">
        <v>53</v>
      </c>
      <c r="H154" s="15">
        <v>1.6810720799302194E-4</v>
      </c>
      <c r="I154" s="14">
        <v>316</v>
      </c>
      <c r="J154" s="15">
        <v>6.4313917043188019E-3</v>
      </c>
      <c r="K154" s="14">
        <v>13615</v>
      </c>
      <c r="L154" s="15">
        <v>2.9376037007549524E-2</v>
      </c>
      <c r="M154" s="14">
        <v>37700</v>
      </c>
      <c r="N154" s="47">
        <v>1.0648709797236701E-2</v>
      </c>
      <c r="R154" s="73"/>
    </row>
    <row r="155" spans="1:18" ht="15.75" thickBot="1" x14ac:dyDescent="0.3">
      <c r="A155" s="88"/>
      <c r="B155" s="11" t="s">
        <v>87</v>
      </c>
      <c r="C155" s="12">
        <v>235</v>
      </c>
      <c r="D155" s="13">
        <v>2.9356945478530705E-4</v>
      </c>
      <c r="E155" s="12">
        <v>333</v>
      </c>
      <c r="F155" s="13">
        <v>1.7416673248042195E-4</v>
      </c>
      <c r="G155" s="12">
        <v>145</v>
      </c>
      <c r="H155" s="13">
        <v>4.5991594639600348E-4</v>
      </c>
      <c r="I155" s="12">
        <v>7</v>
      </c>
      <c r="J155" s="13">
        <v>1.424675377538975E-4</v>
      </c>
      <c r="K155" s="12">
        <v>140</v>
      </c>
      <c r="L155" s="13">
        <v>3.0206721858662747E-4</v>
      </c>
      <c r="M155" s="12">
        <v>860</v>
      </c>
      <c r="N155" s="49">
        <v>2.4291486540115555E-4</v>
      </c>
      <c r="R155" s="73"/>
    </row>
    <row r="156" spans="1:18" ht="15.75" thickBot="1" x14ac:dyDescent="0.3">
      <c r="A156" s="88"/>
      <c r="B156" s="11" t="s">
        <v>88</v>
      </c>
      <c r="C156" s="14">
        <v>736627</v>
      </c>
      <c r="D156" s="15">
        <v>0.92021781604313346</v>
      </c>
      <c r="E156" s="14">
        <v>1837585</v>
      </c>
      <c r="F156" s="15">
        <v>0.96109962494004852</v>
      </c>
      <c r="G156" s="14">
        <v>312748</v>
      </c>
      <c r="H156" s="15">
        <v>0.99198477519625727</v>
      </c>
      <c r="I156" s="14">
        <v>45463</v>
      </c>
      <c r="J156" s="15">
        <v>0.9252859527007774</v>
      </c>
      <c r="K156" s="14">
        <v>411831</v>
      </c>
      <c r="L156" s="15">
        <v>0.88857603355535275</v>
      </c>
      <c r="M156" s="14">
        <v>3344254</v>
      </c>
      <c r="N156" s="47">
        <v>0.94461512822939075</v>
      </c>
      <c r="R156" s="73"/>
    </row>
    <row r="157" spans="1:18" ht="15.75" thickBot="1" x14ac:dyDescent="0.3">
      <c r="A157" s="88"/>
      <c r="B157" s="11" t="s">
        <v>89</v>
      </c>
      <c r="C157" s="12">
        <v>37</v>
      </c>
      <c r="D157" s="13">
        <v>4.6221573732154725E-5</v>
      </c>
      <c r="E157" s="12">
        <v>40</v>
      </c>
      <c r="F157" s="13">
        <v>2.0920928826477109E-5</v>
      </c>
      <c r="G157" s="12">
        <v>79</v>
      </c>
      <c r="H157" s="13">
        <v>2.50574894932995E-4</v>
      </c>
      <c r="I157" s="12">
        <v>2</v>
      </c>
      <c r="J157" s="13">
        <v>4.0705010786827856E-5</v>
      </c>
      <c r="K157" s="12">
        <v>21</v>
      </c>
      <c r="L157" s="13">
        <v>4.5310082787994116E-5</v>
      </c>
      <c r="M157" s="12">
        <v>179</v>
      </c>
      <c r="N157" s="49">
        <v>5.0560187100938187E-5</v>
      </c>
      <c r="O157" s="48"/>
      <c r="R157" s="73"/>
    </row>
    <row r="158" spans="1:18" ht="15.75" thickBot="1" x14ac:dyDescent="0.3">
      <c r="A158" s="88"/>
      <c r="B158" s="11" t="s">
        <v>90</v>
      </c>
      <c r="C158" s="14">
        <v>7682</v>
      </c>
      <c r="D158" s="15">
        <v>9.5965980921733137E-3</v>
      </c>
      <c r="E158" s="14">
        <v>8011</v>
      </c>
      <c r="F158" s="15">
        <v>4.1899390207227032E-3</v>
      </c>
      <c r="G158" s="14">
        <v>217</v>
      </c>
      <c r="H158" s="15">
        <v>6.8828800253746731E-4</v>
      </c>
      <c r="I158" s="14">
        <v>417</v>
      </c>
      <c r="J158" s="15">
        <v>8.4869947490536085E-3</v>
      </c>
      <c r="K158" s="14">
        <v>5077</v>
      </c>
      <c r="L158" s="15">
        <v>1.0954251919745054E-2</v>
      </c>
      <c r="M158" s="14">
        <v>21404</v>
      </c>
      <c r="N158" s="47">
        <v>6.0457555570306194E-3</v>
      </c>
      <c r="R158" s="73"/>
    </row>
    <row r="159" spans="1:18" ht="15.75" thickBot="1" x14ac:dyDescent="0.3">
      <c r="A159" s="88"/>
      <c r="B159" s="11" t="s">
        <v>91</v>
      </c>
      <c r="C159" s="12">
        <v>7</v>
      </c>
      <c r="D159" s="13">
        <v>8.7446220574346778E-6</v>
      </c>
      <c r="E159" s="12">
        <v>6</v>
      </c>
      <c r="F159" s="13">
        <v>3.1381393239715664E-6</v>
      </c>
      <c r="G159" s="12">
        <v>16</v>
      </c>
      <c r="H159" s="13">
        <v>5.0749345809214175E-5</v>
      </c>
      <c r="I159" s="12">
        <v>0</v>
      </c>
      <c r="J159" s="13">
        <v>0</v>
      </c>
      <c r="K159" s="12">
        <v>3</v>
      </c>
      <c r="L159" s="13">
        <v>6.4728689697134456E-6</v>
      </c>
      <c r="M159" s="12">
        <v>32</v>
      </c>
      <c r="N159" s="23">
        <v>9.0386926660895083E-6</v>
      </c>
      <c r="O159" s="48"/>
      <c r="R159" s="73"/>
    </row>
    <row r="160" spans="1:18" ht="15.75" thickBot="1" x14ac:dyDescent="0.3">
      <c r="A160" s="88"/>
      <c r="B160" s="11" t="s">
        <v>92</v>
      </c>
      <c r="C160" s="14">
        <v>194</v>
      </c>
      <c r="D160" s="15">
        <v>2.4235095416318963E-4</v>
      </c>
      <c r="E160" s="14">
        <v>298</v>
      </c>
      <c r="F160" s="15">
        <v>1.5586091975725448E-4</v>
      </c>
      <c r="G160" s="14">
        <v>36</v>
      </c>
      <c r="H160" s="15">
        <v>1.1418602807073189E-4</v>
      </c>
      <c r="I160" s="14">
        <v>13</v>
      </c>
      <c r="J160" s="15">
        <v>2.6458257011438107E-4</v>
      </c>
      <c r="K160" s="14">
        <v>155</v>
      </c>
      <c r="L160" s="15">
        <v>3.3443156343519471E-4</v>
      </c>
      <c r="M160" s="14">
        <v>696</v>
      </c>
      <c r="N160" s="30">
        <v>1.9659156548744683E-4</v>
      </c>
      <c r="R160" s="73"/>
    </row>
    <row r="161" spans="1:18" ht="15.75" thickBot="1" x14ac:dyDescent="0.3">
      <c r="A161" s="88"/>
      <c r="B161" s="11" t="s">
        <v>93</v>
      </c>
      <c r="C161" s="12">
        <v>508</v>
      </c>
      <c r="D161" s="13">
        <v>6.3460971502525944E-4</v>
      </c>
      <c r="E161" s="12">
        <v>524</v>
      </c>
      <c r="F161" s="13">
        <v>2.7406416762685014E-4</v>
      </c>
      <c r="G161" s="12">
        <v>5</v>
      </c>
      <c r="H161" s="13">
        <v>1.5859170565379429E-5</v>
      </c>
      <c r="I161" s="12">
        <v>69</v>
      </c>
      <c r="J161" s="13">
        <v>1.404322872145561E-3</v>
      </c>
      <c r="K161" s="12">
        <v>387</v>
      </c>
      <c r="L161" s="13">
        <v>8.3500009709303448E-4</v>
      </c>
      <c r="M161" s="12">
        <v>1493</v>
      </c>
      <c r="N161" s="23">
        <v>4.2171150470223862E-4</v>
      </c>
      <c r="R161" s="73"/>
    </row>
    <row r="162" spans="1:18" ht="15.75" thickBot="1" x14ac:dyDescent="0.3">
      <c r="A162" s="88"/>
      <c r="B162" s="11" t="s">
        <v>94</v>
      </c>
      <c r="C162" s="14">
        <v>2464</v>
      </c>
      <c r="D162" s="15">
        <v>3.0781069642170067E-3</v>
      </c>
      <c r="E162" s="14">
        <v>3026</v>
      </c>
      <c r="F162" s="15">
        <v>1.5826682657229933E-3</v>
      </c>
      <c r="G162" s="14">
        <v>71</v>
      </c>
      <c r="H162" s="15">
        <v>2.2520022202838792E-4</v>
      </c>
      <c r="I162" s="14">
        <v>183</v>
      </c>
      <c r="J162" s="15">
        <v>3.7245084869947493E-3</v>
      </c>
      <c r="K162" s="14">
        <v>1767</v>
      </c>
      <c r="L162" s="15">
        <v>3.8125198231612196E-3</v>
      </c>
      <c r="M162" s="14">
        <v>7511</v>
      </c>
      <c r="N162" s="47">
        <v>2.1215506442186969E-3</v>
      </c>
      <c r="R162" s="73"/>
    </row>
    <row r="163" spans="1:18" ht="15.75" thickBot="1" x14ac:dyDescent="0.3">
      <c r="A163" s="88"/>
      <c r="B163" s="11" t="s">
        <v>95</v>
      </c>
      <c r="C163" s="12">
        <v>31</v>
      </c>
      <c r="D163" s="13">
        <v>3.8726183397210716E-5</v>
      </c>
      <c r="E163" s="12">
        <v>31</v>
      </c>
      <c r="F163" s="13">
        <v>1.6213719840519757E-5</v>
      </c>
      <c r="G163" s="12">
        <v>59</v>
      </c>
      <c r="H163" s="13">
        <v>1.8713821267147729E-4</v>
      </c>
      <c r="I163" s="12">
        <v>1</v>
      </c>
      <c r="J163" s="13">
        <v>2.0352505393413928E-5</v>
      </c>
      <c r="K163" s="12">
        <v>18</v>
      </c>
      <c r="L163" s="13">
        <v>3.8837213818280675E-5</v>
      </c>
      <c r="M163" s="12">
        <v>140</v>
      </c>
      <c r="N163" s="23">
        <v>3.95442804141416E-5</v>
      </c>
      <c r="R163" s="73"/>
    </row>
    <row r="164" spans="1:18" ht="15.75" thickBot="1" x14ac:dyDescent="0.3">
      <c r="A164" s="88"/>
      <c r="B164" s="11" t="s">
        <v>96</v>
      </c>
      <c r="C164" s="14">
        <v>15</v>
      </c>
      <c r="D164" s="15">
        <v>1.8738475837360023E-5</v>
      </c>
      <c r="E164" s="14">
        <v>53</v>
      </c>
      <c r="F164" s="15">
        <v>2.772023069508217E-5</v>
      </c>
      <c r="G164" s="14">
        <v>75</v>
      </c>
      <c r="H164" s="15">
        <v>2.3788755848069146E-4</v>
      </c>
      <c r="I164" s="14">
        <v>0</v>
      </c>
      <c r="J164" s="15">
        <v>0</v>
      </c>
      <c r="K164" s="14">
        <v>9</v>
      </c>
      <c r="L164" s="15">
        <v>1.9418606909140338E-5</v>
      </c>
      <c r="M164" s="14">
        <v>152</v>
      </c>
      <c r="N164" s="47">
        <v>4.2933790163925166E-5</v>
      </c>
      <c r="R164" s="73"/>
    </row>
    <row r="165" spans="1:18" ht="15.75" thickBot="1" x14ac:dyDescent="0.3">
      <c r="A165" s="88"/>
      <c r="B165" s="11" t="s">
        <v>97</v>
      </c>
      <c r="C165" s="12">
        <v>8</v>
      </c>
      <c r="D165" s="13">
        <v>9.9938537799253465E-6</v>
      </c>
      <c r="E165" s="12">
        <v>15</v>
      </c>
      <c r="F165" s="13">
        <v>7.8453483099289155E-6</v>
      </c>
      <c r="G165" s="12">
        <v>48</v>
      </c>
      <c r="H165" s="13">
        <v>1.5224803742764254E-4</v>
      </c>
      <c r="I165" s="12">
        <v>0</v>
      </c>
      <c r="J165" s="13">
        <v>0</v>
      </c>
      <c r="K165" s="12">
        <v>3</v>
      </c>
      <c r="L165" s="13">
        <v>6.4728689697134456E-6</v>
      </c>
      <c r="M165" s="12">
        <v>74</v>
      </c>
      <c r="N165" s="49">
        <v>2.0901976790331988E-5</v>
      </c>
      <c r="R165" s="73"/>
    </row>
    <row r="166" spans="1:18" ht="15.75" thickBot="1" x14ac:dyDescent="0.3">
      <c r="A166" s="88"/>
      <c r="B166" s="11" t="s">
        <v>98</v>
      </c>
      <c r="C166" s="14">
        <v>3566</v>
      </c>
      <c r="D166" s="15">
        <v>4.4547603224017228E-3</v>
      </c>
      <c r="E166" s="14">
        <v>3892</v>
      </c>
      <c r="F166" s="15">
        <v>2.0356063748162225E-3</v>
      </c>
      <c r="G166" s="14">
        <v>2</v>
      </c>
      <c r="H166" s="15">
        <v>6.3436682261517719E-6</v>
      </c>
      <c r="I166" s="14">
        <v>135</v>
      </c>
      <c r="J166" s="15">
        <v>2.7475882281108805E-3</v>
      </c>
      <c r="K166" s="14">
        <v>3227</v>
      </c>
      <c r="L166" s="15">
        <v>6.9626493884217631E-3</v>
      </c>
      <c r="M166" s="14">
        <v>10822</v>
      </c>
      <c r="N166" s="47">
        <v>3.0567728760131458E-3</v>
      </c>
      <c r="R166" s="73"/>
    </row>
    <row r="167" spans="1:18" ht="15.75" thickBot="1" x14ac:dyDescent="0.3">
      <c r="A167" s="88"/>
      <c r="B167" s="11" t="s">
        <v>99</v>
      </c>
      <c r="C167" s="12">
        <v>31</v>
      </c>
      <c r="D167" s="13">
        <v>3.8726183397210716E-5</v>
      </c>
      <c r="E167" s="12">
        <v>50</v>
      </c>
      <c r="F167" s="13">
        <v>2.6151161033096387E-5</v>
      </c>
      <c r="G167" s="12">
        <v>25</v>
      </c>
      <c r="H167" s="13">
        <v>7.9295852826897147E-5</v>
      </c>
      <c r="I167" s="12">
        <v>0</v>
      </c>
      <c r="J167" s="13">
        <v>0</v>
      </c>
      <c r="K167" s="12">
        <v>40</v>
      </c>
      <c r="L167" s="13">
        <v>8.6304919596179267E-5</v>
      </c>
      <c r="M167" s="12">
        <v>146</v>
      </c>
      <c r="N167" s="49">
        <v>4.1239035289033383E-5</v>
      </c>
      <c r="O167" s="48"/>
      <c r="R167" s="73"/>
    </row>
    <row r="168" spans="1:18" ht="15.75" thickBot="1" x14ac:dyDescent="0.3">
      <c r="A168" s="88"/>
      <c r="B168" s="11" t="s">
        <v>100</v>
      </c>
      <c r="C168" s="14">
        <v>1</v>
      </c>
      <c r="D168" s="15">
        <v>1.2492317224906683E-6</v>
      </c>
      <c r="E168" s="14">
        <v>1</v>
      </c>
      <c r="F168" s="15">
        <v>5.2302322066192773E-7</v>
      </c>
      <c r="G168" s="14">
        <v>4</v>
      </c>
      <c r="H168" s="15">
        <v>1.2687336452303544E-5</v>
      </c>
      <c r="I168" s="14">
        <v>0</v>
      </c>
      <c r="J168" s="15">
        <v>0</v>
      </c>
      <c r="K168" s="14">
        <v>0</v>
      </c>
      <c r="L168" s="15">
        <v>0</v>
      </c>
      <c r="M168" s="14">
        <v>6</v>
      </c>
      <c r="N168" s="47">
        <v>1.694754874891783E-6</v>
      </c>
      <c r="R168" s="73"/>
    </row>
    <row r="169" spans="1:18" ht="15.75" thickBot="1" x14ac:dyDescent="0.3">
      <c r="A169" s="88"/>
      <c r="B169" s="11" t="s">
        <v>101</v>
      </c>
      <c r="C169" s="12">
        <v>19</v>
      </c>
      <c r="D169" s="13">
        <v>2.3735402727322698E-5</v>
      </c>
      <c r="E169" s="12">
        <v>53</v>
      </c>
      <c r="F169" s="13">
        <v>2.772023069508217E-5</v>
      </c>
      <c r="G169" s="12">
        <v>49</v>
      </c>
      <c r="H169" s="13">
        <v>1.5541987154071843E-4</v>
      </c>
      <c r="I169" s="12">
        <v>0</v>
      </c>
      <c r="J169" s="13">
        <v>0</v>
      </c>
      <c r="K169" s="12">
        <v>22</v>
      </c>
      <c r="L169" s="13">
        <v>4.7467705777898599E-5</v>
      </c>
      <c r="M169" s="12">
        <v>143</v>
      </c>
      <c r="N169" s="23">
        <v>4.0391657851587488E-5</v>
      </c>
      <c r="R169" s="73"/>
    </row>
    <row r="170" spans="1:18" ht="15.75" thickBot="1" x14ac:dyDescent="0.3">
      <c r="A170" s="88"/>
      <c r="B170" s="11" t="s">
        <v>102</v>
      </c>
      <c r="C170" s="14">
        <v>14</v>
      </c>
      <c r="D170" s="15">
        <v>1.7489244114869356E-5</v>
      </c>
      <c r="E170" s="14">
        <v>25</v>
      </c>
      <c r="F170" s="15">
        <v>1.3075580516548194E-5</v>
      </c>
      <c r="G170" s="14">
        <v>5</v>
      </c>
      <c r="H170" s="15">
        <v>1.5859170565379429E-5</v>
      </c>
      <c r="I170" s="14">
        <v>0</v>
      </c>
      <c r="J170" s="15">
        <v>0</v>
      </c>
      <c r="K170" s="14">
        <v>6</v>
      </c>
      <c r="L170" s="15">
        <v>1.2945737939426891E-5</v>
      </c>
      <c r="M170" s="14">
        <v>50</v>
      </c>
      <c r="N170" s="47">
        <v>1.4122957290764856E-5</v>
      </c>
      <c r="R170" s="73"/>
    </row>
    <row r="171" spans="1:18" ht="15.75" thickBot="1" x14ac:dyDescent="0.3">
      <c r="A171" s="88"/>
      <c r="B171" s="11" t="s">
        <v>103</v>
      </c>
      <c r="C171" s="12">
        <v>85</v>
      </c>
      <c r="D171" s="13">
        <v>1.061846964117068E-4</v>
      </c>
      <c r="E171" s="12">
        <v>140</v>
      </c>
      <c r="F171" s="13">
        <v>7.322325089266988E-5</v>
      </c>
      <c r="G171" s="12">
        <v>11</v>
      </c>
      <c r="H171" s="13">
        <v>3.4890175243834749E-5</v>
      </c>
      <c r="I171" s="12">
        <v>3</v>
      </c>
      <c r="J171" s="13">
        <v>6.1057516180241787E-5</v>
      </c>
      <c r="K171" s="12">
        <v>171</v>
      </c>
      <c r="L171" s="13">
        <v>3.6895353127366643E-4</v>
      </c>
      <c r="M171" s="12">
        <v>410</v>
      </c>
      <c r="N171" s="23">
        <v>1.1580824978427183E-4</v>
      </c>
      <c r="R171" s="73"/>
    </row>
    <row r="172" spans="1:18" ht="15.75" thickBot="1" x14ac:dyDescent="0.3">
      <c r="A172" s="88"/>
      <c r="B172" s="11" t="s">
        <v>104</v>
      </c>
      <c r="C172" s="14">
        <v>4244</v>
      </c>
      <c r="D172" s="15">
        <v>5.3017394302503958E-3</v>
      </c>
      <c r="E172" s="14">
        <v>6837</v>
      </c>
      <c r="F172" s="15">
        <v>3.5759097596655999E-3</v>
      </c>
      <c r="G172" s="14">
        <v>120</v>
      </c>
      <c r="H172" s="15">
        <v>3.8062009356910632E-4</v>
      </c>
      <c r="I172" s="14">
        <v>575</v>
      </c>
      <c r="J172" s="15">
        <v>1.1702690601213008E-2</v>
      </c>
      <c r="K172" s="14">
        <v>3165</v>
      </c>
      <c r="L172" s="15">
        <v>6.8288767630476852E-3</v>
      </c>
      <c r="M172" s="14">
        <v>14941</v>
      </c>
      <c r="N172" s="47">
        <v>4.2202220976263541E-3</v>
      </c>
      <c r="R172" s="73"/>
    </row>
    <row r="173" spans="1:18" ht="15.75" thickBot="1" x14ac:dyDescent="0.3">
      <c r="A173" s="88"/>
      <c r="B173" s="11" t="s">
        <v>105</v>
      </c>
      <c r="C173" s="12">
        <v>7</v>
      </c>
      <c r="D173" s="13">
        <v>8.7446220574346778E-6</v>
      </c>
      <c r="E173" s="12">
        <v>8</v>
      </c>
      <c r="F173" s="13">
        <v>4.1841857652954218E-6</v>
      </c>
      <c r="G173" s="12">
        <v>13</v>
      </c>
      <c r="H173" s="13">
        <v>4.123384346998652E-5</v>
      </c>
      <c r="I173" s="12">
        <v>0</v>
      </c>
      <c r="J173" s="13">
        <v>0</v>
      </c>
      <c r="K173" s="12">
        <v>4</v>
      </c>
      <c r="L173" s="13">
        <v>8.6304919596179291E-6</v>
      </c>
      <c r="M173" s="12">
        <v>32</v>
      </c>
      <c r="N173" s="23">
        <v>9.0386926660895083E-6</v>
      </c>
      <c r="R173" s="73"/>
    </row>
    <row r="174" spans="1:18" ht="15.75" thickBot="1" x14ac:dyDescent="0.3">
      <c r="A174" s="88"/>
      <c r="B174" s="11" t="s">
        <v>106</v>
      </c>
      <c r="C174" s="14">
        <v>0</v>
      </c>
      <c r="D174" s="15">
        <v>0</v>
      </c>
      <c r="E174" s="14">
        <v>7</v>
      </c>
      <c r="F174" s="15">
        <v>3.6611625446334941E-6</v>
      </c>
      <c r="G174" s="14">
        <v>2</v>
      </c>
      <c r="H174" s="15">
        <v>6.3436682261517719E-6</v>
      </c>
      <c r="I174" s="14">
        <v>0</v>
      </c>
      <c r="J174" s="15">
        <v>0</v>
      </c>
      <c r="K174" s="14">
        <v>3</v>
      </c>
      <c r="L174" s="15">
        <v>6.4728689697134456E-6</v>
      </c>
      <c r="M174" s="14">
        <v>12</v>
      </c>
      <c r="N174" s="47">
        <v>3.3895097497835661E-6</v>
      </c>
      <c r="R174" s="73"/>
    </row>
    <row r="175" spans="1:18" ht="15.75" thickBot="1" x14ac:dyDescent="0.3">
      <c r="A175" s="88"/>
      <c r="B175" s="11" t="s">
        <v>107</v>
      </c>
      <c r="C175" s="12">
        <v>4</v>
      </c>
      <c r="D175" s="13">
        <v>4.9969268899626733E-6</v>
      </c>
      <c r="E175" s="12">
        <v>8</v>
      </c>
      <c r="F175" s="13">
        <v>4.1841857652954218E-6</v>
      </c>
      <c r="G175" s="12">
        <v>5</v>
      </c>
      <c r="H175" s="13">
        <v>1.5859170565379429E-5</v>
      </c>
      <c r="I175" s="12">
        <v>1</v>
      </c>
      <c r="J175" s="13">
        <v>2.0352505393413928E-5</v>
      </c>
      <c r="K175" s="12">
        <v>3</v>
      </c>
      <c r="L175" s="13">
        <v>6.4728689697134456E-6</v>
      </c>
      <c r="M175" s="12">
        <v>21</v>
      </c>
      <c r="N175" s="49">
        <v>5.9316420621212396E-6</v>
      </c>
      <c r="O175" s="48"/>
      <c r="R175" s="73"/>
    </row>
    <row r="176" spans="1:18" ht="15.75" thickBot="1" x14ac:dyDescent="0.3">
      <c r="A176" s="88"/>
      <c r="B176" s="11" t="s">
        <v>108</v>
      </c>
      <c r="C176" s="14">
        <v>36</v>
      </c>
      <c r="D176" s="15">
        <v>4.4972342009664061E-5</v>
      </c>
      <c r="E176" s="14">
        <v>56</v>
      </c>
      <c r="F176" s="15">
        <v>2.9289300357067953E-5</v>
      </c>
      <c r="G176" s="14">
        <v>28</v>
      </c>
      <c r="H176" s="15">
        <v>8.8811355166124823E-5</v>
      </c>
      <c r="I176" s="14">
        <v>2</v>
      </c>
      <c r="J176" s="15">
        <v>4.0705010786827856E-5</v>
      </c>
      <c r="K176" s="14">
        <v>27</v>
      </c>
      <c r="L176" s="15">
        <v>5.8255820727421013E-5</v>
      </c>
      <c r="M176" s="14">
        <v>149</v>
      </c>
      <c r="N176" s="30">
        <v>4.2086412726479278E-5</v>
      </c>
      <c r="R176" s="73"/>
    </row>
    <row r="177" spans="1:18" ht="15.75" thickBot="1" x14ac:dyDescent="0.3">
      <c r="A177" s="88"/>
      <c r="B177" s="11" t="s">
        <v>109</v>
      </c>
      <c r="C177" s="12">
        <v>28192</v>
      </c>
      <c r="D177" s="13">
        <v>3.5218340720456917E-2</v>
      </c>
      <c r="E177" s="12">
        <v>36659</v>
      </c>
      <c r="F177" s="13">
        <v>1.917350824624561E-2</v>
      </c>
      <c r="G177" s="12">
        <v>639</v>
      </c>
      <c r="H177" s="13">
        <v>2.0268019982554912E-3</v>
      </c>
      <c r="I177" s="12">
        <v>1742</v>
      </c>
      <c r="J177" s="13">
        <v>3.5454064395327063E-2</v>
      </c>
      <c r="K177" s="12">
        <v>21433</v>
      </c>
      <c r="L177" s="13">
        <v>4.6244333542622765E-2</v>
      </c>
      <c r="M177" s="12">
        <v>88665</v>
      </c>
      <c r="N177" s="49">
        <v>2.504424016371332E-2</v>
      </c>
      <c r="O177" s="48"/>
      <c r="R177" s="73"/>
    </row>
    <row r="178" spans="1:18" ht="15.75" thickBot="1" x14ac:dyDescent="0.3">
      <c r="A178" s="88"/>
      <c r="B178" s="11" t="s">
        <v>110</v>
      </c>
      <c r="C178" s="14">
        <v>6</v>
      </c>
      <c r="D178" s="15">
        <v>7.4953903349440099E-6</v>
      </c>
      <c r="E178" s="14">
        <v>5</v>
      </c>
      <c r="F178" s="15">
        <v>2.6151161033096386E-6</v>
      </c>
      <c r="G178" s="14">
        <v>0</v>
      </c>
      <c r="H178" s="15">
        <v>0</v>
      </c>
      <c r="I178" s="14">
        <v>0</v>
      </c>
      <c r="J178" s="15">
        <v>0</v>
      </c>
      <c r="K178" s="14">
        <v>1</v>
      </c>
      <c r="L178" s="15">
        <v>2.1576229899044823E-6</v>
      </c>
      <c r="M178" s="14">
        <v>12</v>
      </c>
      <c r="N178" s="47">
        <v>3.3895097497835661E-6</v>
      </c>
      <c r="R178" s="73"/>
    </row>
    <row r="179" spans="1:18" ht="15.75" thickBot="1" x14ac:dyDescent="0.3">
      <c r="A179" s="88"/>
      <c r="B179" s="11" t="s">
        <v>73</v>
      </c>
      <c r="C179" s="12">
        <v>1998</v>
      </c>
      <c r="D179" s="13">
        <v>2.4959649815363551E-3</v>
      </c>
      <c r="E179" s="12">
        <v>3038</v>
      </c>
      <c r="F179" s="13">
        <v>1.5889445443709365E-3</v>
      </c>
      <c r="G179" s="12">
        <v>311</v>
      </c>
      <c r="H179" s="13">
        <v>9.8644040916660066E-4</v>
      </c>
      <c r="I179" s="12">
        <v>155</v>
      </c>
      <c r="J179" s="13">
        <v>3.154638335979159E-3</v>
      </c>
      <c r="K179" s="12">
        <v>1650</v>
      </c>
      <c r="L179" s="13">
        <v>3.5600779333423956E-3</v>
      </c>
      <c r="M179" s="12">
        <v>7152</v>
      </c>
      <c r="N179" s="23">
        <v>2.0201478108710052E-3</v>
      </c>
      <c r="R179" s="73"/>
    </row>
    <row r="180" spans="1:18" x14ac:dyDescent="0.25">
      <c r="A180" s="88"/>
      <c r="B180" s="50" t="s">
        <v>7</v>
      </c>
      <c r="C180" s="33">
        <v>800492</v>
      </c>
      <c r="D180" s="41">
        <v>1</v>
      </c>
      <c r="E180" s="33">
        <v>1911961</v>
      </c>
      <c r="F180" s="41">
        <v>1</v>
      </c>
      <c r="G180" s="33">
        <v>315275</v>
      </c>
      <c r="H180" s="41">
        <v>1</v>
      </c>
      <c r="I180" s="42">
        <v>49134</v>
      </c>
      <c r="J180" s="51">
        <v>1</v>
      </c>
      <c r="K180" s="42">
        <v>463473</v>
      </c>
      <c r="L180" s="51">
        <v>1</v>
      </c>
      <c r="M180" s="33">
        <v>3540335</v>
      </c>
      <c r="N180" s="52">
        <v>1</v>
      </c>
      <c r="O180" s="67"/>
      <c r="R180" s="73"/>
    </row>
    <row r="181" spans="1:18" ht="15" customHeight="1" x14ac:dyDescent="0.25">
      <c r="A181" s="67" t="s">
        <v>8</v>
      </c>
      <c r="B181" s="67"/>
      <c r="C181" s="67"/>
      <c r="D181" s="67"/>
      <c r="E181" s="67"/>
      <c r="F181" s="67"/>
      <c r="G181" s="66"/>
      <c r="H181" s="66"/>
      <c r="I181" s="66"/>
      <c r="J181" s="66"/>
      <c r="K181" s="66"/>
      <c r="L181" s="66"/>
      <c r="M181" s="66"/>
      <c r="N181" s="66"/>
      <c r="O181" s="66"/>
      <c r="R181" s="73"/>
    </row>
    <row r="182" spans="1:18" x14ac:dyDescent="0.25">
      <c r="A182" s="66" t="s">
        <v>111</v>
      </c>
      <c r="B182" s="66"/>
      <c r="C182" s="66"/>
      <c r="D182" s="66"/>
      <c r="E182" s="66"/>
      <c r="F182" s="66"/>
      <c r="G182" s="97"/>
      <c r="H182" s="97"/>
      <c r="I182" s="97"/>
      <c r="J182" s="97"/>
      <c r="K182" s="97"/>
      <c r="L182" s="97"/>
      <c r="M182" s="97"/>
      <c r="N182" s="97"/>
      <c r="R182" s="73"/>
    </row>
    <row r="183" spans="1:18" x14ac:dyDescent="0.25">
      <c r="A183" s="97" t="s">
        <v>112</v>
      </c>
      <c r="B183" s="97"/>
      <c r="C183" s="97"/>
      <c r="D183" s="97"/>
      <c r="E183" s="97"/>
      <c r="F183" s="97"/>
      <c r="G183" s="54"/>
      <c r="H183" s="54"/>
      <c r="I183" s="54"/>
      <c r="J183" s="54"/>
      <c r="K183" s="54"/>
      <c r="L183" s="54"/>
      <c r="M183" s="54"/>
      <c r="N183" s="54"/>
      <c r="R183" s="73"/>
    </row>
    <row r="184" spans="1:18" x14ac:dyDescent="0.25">
      <c r="A184" s="55" t="s">
        <v>113</v>
      </c>
      <c r="B184" s="54"/>
      <c r="C184" s="54"/>
      <c r="D184" s="54"/>
      <c r="E184" s="54"/>
      <c r="F184" s="54"/>
    </row>
  </sheetData>
  <mergeCells count="74">
    <mergeCell ref="A11:F11"/>
    <mergeCell ref="A105:A111"/>
    <mergeCell ref="A183:F183"/>
    <mergeCell ref="G182:N182"/>
    <mergeCell ref="I45:J45"/>
    <mergeCell ref="A45:B46"/>
    <mergeCell ref="C45:D45"/>
    <mergeCell ref="E45:F45"/>
    <mergeCell ref="G45:H45"/>
    <mergeCell ref="A24:B24"/>
    <mergeCell ref="A25:A39"/>
    <mergeCell ref="A118:B119"/>
    <mergeCell ref="C118:D118"/>
    <mergeCell ref="M103:N103"/>
    <mergeCell ref="C103:D103"/>
    <mergeCell ref="E103:F103"/>
    <mergeCell ref="A9:O9"/>
    <mergeCell ref="C88:D88"/>
    <mergeCell ref="E88:F88"/>
    <mergeCell ref="G88:H88"/>
    <mergeCell ref="I88:J88"/>
    <mergeCell ref="M88:N88"/>
    <mergeCell ref="A47:A52"/>
    <mergeCell ref="M45:N45"/>
    <mergeCell ref="C58:D58"/>
    <mergeCell ref="E58:F58"/>
    <mergeCell ref="G58:H58"/>
    <mergeCell ref="I58:J58"/>
    <mergeCell ref="A13:E13"/>
    <mergeCell ref="A23:E23"/>
    <mergeCell ref="A14:B14"/>
    <mergeCell ref="A15:A18"/>
    <mergeCell ref="A58:B59"/>
    <mergeCell ref="M58:N58"/>
    <mergeCell ref="A60:A67"/>
    <mergeCell ref="K138:L138"/>
    <mergeCell ref="G118:H118"/>
    <mergeCell ref="I118:J118"/>
    <mergeCell ref="M118:N118"/>
    <mergeCell ref="K118:L118"/>
    <mergeCell ref="E118:F118"/>
    <mergeCell ref="A90:A97"/>
    <mergeCell ref="I103:J103"/>
    <mergeCell ref="M73:N73"/>
    <mergeCell ref="G103:H103"/>
    <mergeCell ref="A88:B89"/>
    <mergeCell ref="A103:B104"/>
    <mergeCell ref="K73:L73"/>
    <mergeCell ref="M148:N148"/>
    <mergeCell ref="K148:L148"/>
    <mergeCell ref="A75:A82"/>
    <mergeCell ref="A150:A180"/>
    <mergeCell ref="A140:A143"/>
    <mergeCell ref="A148:B149"/>
    <mergeCell ref="C148:D148"/>
    <mergeCell ref="A120:A132"/>
    <mergeCell ref="A138:B139"/>
    <mergeCell ref="C138:D138"/>
    <mergeCell ref="K88:L88"/>
    <mergeCell ref="K103:L103"/>
    <mergeCell ref="K45:L45"/>
    <mergeCell ref="K58:L58"/>
    <mergeCell ref="E73:F73"/>
    <mergeCell ref="E148:F148"/>
    <mergeCell ref="G148:H148"/>
    <mergeCell ref="I148:J148"/>
    <mergeCell ref="G73:H73"/>
    <mergeCell ref="I73:J73"/>
    <mergeCell ref="A73:B74"/>
    <mergeCell ref="E138:F138"/>
    <mergeCell ref="G138:H138"/>
    <mergeCell ref="I138:J138"/>
    <mergeCell ref="M138:N138"/>
    <mergeCell ref="C73:D73"/>
  </mergeCells>
  <pageMargins left="0.7" right="0.7" top="0.75" bottom="0.75" header="0.3" footer="0.3"/>
  <pageSetup scale="43" fitToHeight="0" orientation="portrait" r:id="rId1"/>
  <rowBreaks count="2" manualBreakCount="2">
    <brk id="70" max="12" man="1"/>
    <brk id="135" max="1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986853-9DDA-4F20-ACC4-9A26A695735C}"/>
</file>

<file path=customXml/itemProps2.xml><?xml version="1.0" encoding="utf-8"?>
<ds:datastoreItem xmlns:ds="http://schemas.openxmlformats.org/officeDocument/2006/customXml" ds:itemID="{6527257C-4CDF-458B-96E7-07552E094A2F}">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F4EF1ACA-2AFB-4F9F-A273-A0A82CBB3E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2026-02-12T16:14:49Z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