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"/>
    </mc:Choice>
  </mc:AlternateContent>
  <xr:revisionPtr revIDLastSave="666" documentId="13_ncr:1_{A2875AA6-8197-48A5-882D-023803ECC05F}" xr6:coauthVersionLast="47" xr6:coauthVersionMax="47" xr10:uidLastSave="{92CB7917-9EE0-421B-8BEE-5D03B12110A1}"/>
  <bookViews>
    <workbookView xWindow="-28920" yWindow="-120" windowWidth="29040" windowHeight="15720" xr2:uid="{00000000-000D-0000-FFFF-FFFF00000000}"/>
  </bookViews>
  <sheets>
    <sheet name="Tabulación" sheetId="2" r:id="rId1"/>
  </sheets>
  <definedNames>
    <definedName name="_xlnm.Print_Area" localSheetId="0">Tabulación!$A$1:$S$247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" l="1"/>
  <c r="D30" i="2" s="1"/>
  <c r="C226" i="2"/>
  <c r="C199" i="2"/>
  <c r="C121" i="2"/>
  <c r="C243" i="2"/>
  <c r="C212" i="2"/>
  <c r="C179" i="2"/>
  <c r="C19" i="2"/>
  <c r="D27" i="2" l="1"/>
  <c r="E27" i="2" s="1"/>
  <c r="D28" i="2"/>
  <c r="D29" i="2"/>
  <c r="D222" i="2"/>
  <c r="D223" i="2"/>
  <c r="D224" i="2"/>
  <c r="D225" i="2"/>
  <c r="D220" i="2"/>
  <c r="E220" i="2" s="1"/>
  <c r="D221" i="2"/>
  <c r="D226" i="2"/>
  <c r="D117" i="2"/>
  <c r="D118" i="2"/>
  <c r="D119" i="2"/>
  <c r="D120" i="2"/>
  <c r="D121" i="2"/>
  <c r="D116" i="2"/>
  <c r="E116" i="2" s="1"/>
  <c r="D208" i="2"/>
  <c r="D209" i="2"/>
  <c r="D211" i="2"/>
  <c r="D212" i="2"/>
  <c r="D237" i="2"/>
  <c r="D241" i="2"/>
  <c r="D234" i="2"/>
  <c r="D235" i="2"/>
  <c r="D187" i="2"/>
  <c r="D188" i="2"/>
  <c r="D189" i="2"/>
  <c r="D190" i="2"/>
  <c r="D191" i="2"/>
  <c r="D192" i="2"/>
  <c r="D193" i="2"/>
  <c r="D194" i="2"/>
  <c r="D195" i="2"/>
  <c r="D199" i="2"/>
  <c r="D196" i="2"/>
  <c r="D197" i="2"/>
  <c r="D198" i="2"/>
  <c r="D186" i="2"/>
  <c r="E186" i="2" s="1"/>
  <c r="D206" i="2"/>
  <c r="E206" i="2" s="1"/>
  <c r="D207" i="2"/>
  <c r="D170" i="2"/>
  <c r="D171" i="2"/>
  <c r="D172" i="2"/>
  <c r="D173" i="2"/>
  <c r="D174" i="2"/>
  <c r="D175" i="2"/>
  <c r="D176" i="2"/>
  <c r="D177" i="2"/>
  <c r="D178" i="2"/>
  <c r="D179" i="2"/>
  <c r="D169" i="2"/>
  <c r="E169" i="2" s="1"/>
  <c r="D14" i="2"/>
  <c r="D19" i="2"/>
  <c r="D17" i="2"/>
  <c r="D13" i="2"/>
  <c r="E13" i="2" s="1"/>
  <c r="D240" i="2"/>
  <c r="D239" i="2"/>
  <c r="D238" i="2"/>
  <c r="D233" i="2"/>
  <c r="E233" i="2" s="1"/>
  <c r="D236" i="2"/>
  <c r="D243" i="2"/>
  <c r="D242" i="2"/>
  <c r="D210" i="2"/>
  <c r="D18" i="2"/>
  <c r="D16" i="2"/>
  <c r="D15" i="2"/>
  <c r="E187" i="2" l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17" i="2"/>
  <c r="E118" i="2" s="1"/>
  <c r="E119" i="2" s="1"/>
  <c r="E120" i="2" s="1"/>
  <c r="E28" i="2"/>
  <c r="E29" i="2" s="1"/>
  <c r="E221" i="2"/>
  <c r="E222" i="2" s="1"/>
  <c r="E223" i="2" s="1"/>
  <c r="E224" i="2" s="1"/>
  <c r="E225" i="2" s="1"/>
  <c r="E207" i="2"/>
  <c r="E208" i="2" s="1"/>
  <c r="E209" i="2" s="1"/>
  <c r="E210" i="2" s="1"/>
  <c r="E211" i="2" s="1"/>
  <c r="E234" i="2"/>
  <c r="E235" i="2" s="1"/>
  <c r="E236" i="2" s="1"/>
  <c r="E237" i="2" s="1"/>
  <c r="E238" i="2" s="1"/>
  <c r="E239" i="2" s="1"/>
  <c r="E240" i="2" s="1"/>
  <c r="E241" i="2" s="1"/>
  <c r="E242" i="2" s="1"/>
  <c r="E170" i="2"/>
  <c r="E171" i="2" s="1"/>
  <c r="E172" i="2" s="1"/>
  <c r="E173" i="2" s="1"/>
  <c r="E174" i="2" s="1"/>
  <c r="E175" i="2" s="1"/>
  <c r="E176" i="2" s="1"/>
  <c r="E177" i="2" s="1"/>
  <c r="E178" i="2" s="1"/>
  <c r="E14" i="2"/>
  <c r="E15" i="2" s="1"/>
  <c r="E16" i="2" s="1"/>
  <c r="E17" i="2" s="1"/>
  <c r="E18" i="2" s="1"/>
</calcChain>
</file>

<file path=xl/sharedStrings.xml><?xml version="1.0" encoding="utf-8"?>
<sst xmlns="http://schemas.openxmlformats.org/spreadsheetml/2006/main" count="380" uniqueCount="127">
  <si>
    <t>N</t>
  </si>
  <si>
    <t>%</t>
  </si>
  <si>
    <t>% acum.</t>
  </si>
  <si>
    <t>Dependencia Administrativa</t>
  </si>
  <si>
    <t>Municipal</t>
  </si>
  <si>
    <t>Particular Subvencionado</t>
  </si>
  <si>
    <t>Particular Pagado</t>
  </si>
  <si>
    <t>JUNJI</t>
  </si>
  <si>
    <t>INTEGRA</t>
  </si>
  <si>
    <t>Servicio Local de Educación</t>
  </si>
  <si>
    <t>Total</t>
  </si>
  <si>
    <t>Fuente: Unidad de Estadísticas, Centro de Estudios, Ministerio de Educación. Junta Nacional de Jardines Infantiles (JUNJI). Fundación Integra.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</si>
  <si>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</si>
  <si>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t>Para contar con registros únicos, no se consideran los alumnos que figuran como trasladados.</t>
  </si>
  <si>
    <t>Para los alumnos con origen MINEDUC se consideran sólo los que se encuentran en establecimientos en funcionamiento (ESTADO_ESTAB_M = 1).</t>
  </si>
  <si>
    <t>Origen</t>
  </si>
  <si>
    <t>MINEDUC (1)</t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</si>
  <si>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</si>
  <si>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Sexo</t>
  </si>
  <si>
    <t>Sin información</t>
  </si>
  <si>
    <t>Hombre</t>
  </si>
  <si>
    <t>Mujer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</si>
  <si>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</si>
  <si>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</si>
  <si>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</si>
  <si>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</si>
  <si>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</si>
  <si>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</si>
  <si>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</si>
  <si>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</si>
  <si>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</si>
  <si>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</si>
  <si>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</si>
  <si>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</si>
  <si>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</si>
  <si>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</si>
  <si>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</si>
  <si>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</si>
  <si>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de Ñuble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</si>
  <si>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</si>
  <si>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Área Geográfica</t>
  </si>
  <si>
    <t>Urbana</t>
  </si>
  <si>
    <t>Rural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</si>
  <si>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</si>
  <si>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</si>
  <si>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</si>
  <si>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</si>
  <si>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</si>
  <si>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</si>
  <si>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</si>
  <si>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</si>
  <si>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Nivel 2</t>
  </si>
  <si>
    <t>Sala Cuna</t>
  </si>
  <si>
    <t>Medio</t>
  </si>
  <si>
    <t>Transición</t>
  </si>
  <si>
    <t>Clasificación de alumnos en tres niveles. Para Junji e Integra se realiza la siguiente clasificación: 0 a menos de 2 año, Sala cuna; 2 a menos de 4 años, Medio; 4 a menos de 6 años, Nivel de transición.</t>
  </si>
  <si>
    <t>Corporación Municipal</t>
  </si>
  <si>
    <t>Municipal DAEM</t>
  </si>
  <si>
    <t>Nivel de Enseñanza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</si>
  <si>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</si>
  <si>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</si>
  <si>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</si>
  <si>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</si>
  <si>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</si>
  <si>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</si>
  <si>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</si>
  <si>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
en la Capacidad de Relación y Comunicación</t>
  </si>
  <si>
    <t>Educación Especial Discapacidad Múltiple</t>
  </si>
  <si>
    <t>Opción 4 Programa Integración Escolar</t>
  </si>
  <si>
    <t>Corresponde a los códigos de enseñanza impartidos por establecimientos que reportan información a MINEDUC a través de SIGE.</t>
  </si>
  <si>
    <t>Nivel</t>
  </si>
  <si>
    <t>Modalidad</t>
  </si>
  <si>
    <t>Jornada</t>
  </si>
  <si>
    <t>Jornada Completa</t>
  </si>
  <si>
    <t>Jornada Mañana</t>
  </si>
  <si>
    <t>Jornada Tarde</t>
  </si>
  <si>
    <t>Jornada Extendida</t>
  </si>
  <si>
    <t>Semi-Presencial</t>
  </si>
  <si>
    <t>Jornada Vespertina</t>
  </si>
  <si>
    <t>Hogar</t>
  </si>
  <si>
    <t>Hospital</t>
  </si>
  <si>
    <t>Jardín Infantil</t>
  </si>
  <si>
    <t>Jardín Sobre Ruedas</t>
  </si>
  <si>
    <t>S.C. Centro Penitenciario</t>
  </si>
  <si>
    <t>Sala Cuna Heterogéneo</t>
  </si>
  <si>
    <t>Medio Heterogéneo</t>
  </si>
  <si>
    <t>Transición Heterogéneo</t>
  </si>
  <si>
    <t>Medio y Transición Heterogéneo</t>
  </si>
  <si>
    <t>Mi Primera Acogida</t>
  </si>
  <si>
    <t>Sala cuna menor</t>
  </si>
  <si>
    <t>Sala cuna mayor</t>
  </si>
  <si>
    <t>Medio menor</t>
  </si>
  <si>
    <t>Medio mayor</t>
  </si>
  <si>
    <t>Transición menor</t>
  </si>
  <si>
    <t>Transición mayor</t>
  </si>
  <si>
    <t>Sala cuna heterogéneo</t>
  </si>
  <si>
    <t>Medio heterogéneo</t>
  </si>
  <si>
    <t>Transición heterogéneo</t>
  </si>
  <si>
    <t>Medio y transición heterogénea</t>
  </si>
  <si>
    <t>Jardín Familiar</t>
  </si>
  <si>
    <t>Jardín Comunicacional</t>
  </si>
  <si>
    <t>Jardín Étnico</t>
  </si>
  <si>
    <t>Jardín Laboral</t>
  </si>
  <si>
    <t>Jardín Comunitario</t>
  </si>
  <si>
    <t>Jardín Comunicacional 1</t>
  </si>
  <si>
    <t>Jardín Comunicacional 2</t>
  </si>
  <si>
    <t>Jardín Comunicacional 3</t>
  </si>
  <si>
    <t>Conozca a su hijo (CASH)</t>
  </si>
  <si>
    <t>Programa de mejoramiento de atención a la infancia (PMI)</t>
  </si>
  <si>
    <t>Centros educativos culturales de infancia (CECI)</t>
  </si>
  <si>
    <t>Modalidad Transitoria</t>
  </si>
  <si>
    <t>Tabulación Base de Datos Matrícula Única Educación Parvularia oficial. Año 2025.</t>
  </si>
  <si>
    <t>1. Matrícula según Dependencia Administrativa (DEPENDENCIA). Año 2025</t>
  </si>
  <si>
    <t>2. Matrícula según Origen (ORIGEN). Año 2025</t>
  </si>
  <si>
    <t>3. Matrícula según Género (GEN_ALU) por Dependencia Administrativa (DEPENDENCIA). Año 2025</t>
  </si>
  <si>
    <t>4. Matrícula según Región (COD_REG_ESTAB) por Dependencia Administrativa (DEPENDENCIA). Año 2025</t>
  </si>
  <si>
    <t>5. Matrícula según Área Geográfica (RURAL_ESTAB) por Dependencia Administrativa (DEPENDENCIA). Año 2025</t>
  </si>
  <si>
    <t>6. Matrícula según Nivel 1 (NIVEL1) por Dependencia Administrativa (DEPENDENCIA). Año 2025</t>
  </si>
  <si>
    <t>7. Matrícula según Nivel 2 (NIVEL2) por Dependencia Administrativa (DEPENDENCIA). Año 2025</t>
  </si>
  <si>
    <t>8. Matrícula MINEDUC según Dependencia Administrativa (COD_DEPE1_M). Año 2025</t>
  </si>
  <si>
    <t>9. Matrícula MINEDUC según Nivel de Enseñanza (COD_ENSE1_M) por Dependencia Administrativa (DEPENDENCIA). Año 2025</t>
  </si>
  <si>
    <t>10. Matrícula MINEDUC según Nivel de Enseñanza (COD_ENSE1_M) por Nivel (NIVEL1). Año 2025</t>
  </si>
  <si>
    <t>11. Matrícula JUNJI según Nivel (COD_NIVEL_J). Año 2025</t>
  </si>
  <si>
    <t>12. Matrícula JUNJI según Modalidad (DESC_MODAL_J). Año 2025</t>
  </si>
  <si>
    <t>13. Matrícula JUNJI según Jornada (COD_JOR_J). Año 2025*</t>
  </si>
  <si>
    <t>14. Matrícula INTEGRA según Modalidad (DESC_MOD_I). Año 2025</t>
  </si>
  <si>
    <t>15. Matrícula INTEGRA según Nivel (COD_NIVEL_I).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</si>
</sst>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.0%"/>
    <numFmt numFmtId="165" formatCode="###0.0%"/>
    <numFmt numFmtId="166" formatCode="0.0%"/>
    <numFmt numFmtId="167" formatCode="#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2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164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167" fontId="5" fillId="0" borderId="0" xfId="2" applyNumberFormat="1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1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1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2" applyNumberFormat="1" applyFont="1" applyAlignment="1">
      <alignment horizontal="right" vertical="top"/>
    </xf>
    <xf numFmtId="9" fontId="11" fillId="0" borderId="0" xfId="1" applyFont="1" applyBorder="1" applyAlignment="1">
      <alignment horizontal="right" vertical="top"/>
    </xf>
    <xf numFmtId="166" fontId="11" fillId="0" borderId="0" xfId="1" applyNumberFormat="1" applyFont="1" applyBorder="1" applyAlignment="1">
      <alignment horizontal="right" vertical="top"/>
    </xf>
    <xf numFmtId="9" fontId="11" fillId="0" borderId="0" xfId="1" applyFont="1" applyBorder="1" applyAlignment="1">
      <alignment horizontal="left" vertical="top" wrapText="1"/>
    </xf>
    <xf numFmtId="166" fontId="11" fillId="0" borderId="0" xfId="1" applyNumberFormat="1" applyFont="1" applyBorder="1" applyAlignment="1">
      <alignment horizontal="left" vertical="top" wrapText="1"/>
    </xf>
    <xf numFmtId="0" fontId="9" fillId="0" borderId="0" xfId="0" applyFo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1" applyNumberFormat="1" applyFont="1" applyFill="1" applyBorder="1" applyAlignment="1">
      <alignment horizontal="right" vertical="center" wrapText="1" indent="1"/>
    </xf>
    <xf numFmtId="0" fontId="7" fillId="6" borderId="0" xfId="0" applyFont="1" applyFill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167" fontId="11" fillId="0" borderId="0" xfId="18" applyNumberFormat="1" applyFont="1" applyAlignment="1">
      <alignment horizontal="right" vertical="top"/>
    </xf>
    <xf numFmtId="0" fontId="11" fillId="0" borderId="0" xfId="18" applyFont="1" applyAlignment="1">
      <alignment horizontal="left" vertical="top" wrapText="1"/>
    </xf>
    <xf numFmtId="166" fontId="7" fillId="5" borderId="5" xfId="1" applyNumberFormat="1" applyFont="1" applyFill="1" applyBorder="1" applyAlignment="1">
      <alignment horizontal="right" vertical="center" wrapText="1" indent="1"/>
    </xf>
    <xf numFmtId="0" fontId="8" fillId="6" borderId="0" xfId="0" applyFont="1" applyFill="1" applyAlignment="1">
      <alignment horizontal="left" vertical="center"/>
    </xf>
    <xf numFmtId="0" fontId="8" fillId="6" borderId="0" xfId="0" applyFont="1" applyFill="1" applyAlignment="1">
      <alignment vertical="center"/>
    </xf>
    <xf numFmtId="166" fontId="8" fillId="2" borderId="5" xfId="1" applyNumberFormat="1" applyFont="1" applyFill="1" applyBorder="1" applyAlignment="1">
      <alignment horizontal="right" vertical="center" wrapText="1" inden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11" fillId="0" borderId="0" xfId="1" applyNumberFormat="1" applyFont="1" applyBorder="1" applyAlignment="1">
      <alignment horizontal="right" vertical="top"/>
    </xf>
    <xf numFmtId="0" fontId="7" fillId="4" borderId="2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2">
    <cellStyle name="Normal" xfId="0" builtinId="0"/>
    <cellStyle name="Normal_Hoja1" xfId="2" xr:uid="{00000000-0005-0000-0000-000001000000}"/>
    <cellStyle name="Normal_Hoja1 2" xfId="18" xr:uid="{00000000-0005-0000-0000-000002000000}"/>
    <cellStyle name="Porcentaje" xfId="1" builtinId="5"/>
    <cellStyle name="style1491488097853" xfId="3" xr:uid="{00000000-0005-0000-0000-000006000000}"/>
    <cellStyle name="style1491488097913" xfId="4" xr:uid="{00000000-0005-0000-0000-000007000000}"/>
    <cellStyle name="style1491488098031" xfId="5" xr:uid="{00000000-0005-0000-0000-000008000000}"/>
    <cellStyle name="style1491488098090" xfId="6" xr:uid="{00000000-0005-0000-0000-000009000000}"/>
    <cellStyle name="style1491488098211" xfId="7" xr:uid="{00000000-0005-0000-0000-00000A000000}"/>
    <cellStyle name="style1491488098268" xfId="8" xr:uid="{00000000-0005-0000-0000-00000B000000}"/>
    <cellStyle name="style1491488099317" xfId="12" xr:uid="{00000000-0005-0000-0000-00000C000000}"/>
    <cellStyle name="style1491488099359" xfId="13" xr:uid="{00000000-0005-0000-0000-00000D000000}"/>
    <cellStyle name="style1491488099403" xfId="14" xr:uid="{00000000-0005-0000-0000-00000E000000}"/>
    <cellStyle name="style1491488099446" xfId="9" xr:uid="{00000000-0005-0000-0000-00000F000000}"/>
    <cellStyle name="style1491488099489" xfId="10" xr:uid="{00000000-0005-0000-0000-000010000000}"/>
    <cellStyle name="style1491488099531" xfId="11" xr:uid="{00000000-0005-0000-0000-000011000000}"/>
    <cellStyle name="style1491488099576" xfId="15" xr:uid="{00000000-0005-0000-0000-000012000000}"/>
    <cellStyle name="style1491488099618" xfId="16" xr:uid="{00000000-0005-0000-0000-000013000000}"/>
    <cellStyle name="style1491488099662" xfId="17" xr:uid="{00000000-0005-0000-0000-000014000000}"/>
    <cellStyle name="style1511289921418" xfId="19" xr:uid="{00000000-0005-0000-0000-000015000000}"/>
    <cellStyle name="style1511289921602" xfId="20" xr:uid="{00000000-0005-0000-0000-000016000000}"/>
    <cellStyle name="style1511289921788" xfId="21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19049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S274"/>
  <sheetViews>
    <sheetView showGridLines="0" tabSelected="1" view="pageBreakPreview" topLeftCell="A216" zoomScaleNormal="100" zoomScaleSheetLayoutView="100" workbookViewId="0">
      <selection activeCell="C243" sqref="C243"/>
    </sheetView>
  </sheetViews>
  <sheetFormatPr baseColWidth="10" defaultColWidth="11.42578125" defaultRowHeight="15" x14ac:dyDescent="0.25"/>
  <cols>
    <col min="1" max="1" width="15.140625" customWidth="1"/>
    <col min="2" max="2" width="57" bestFit="1" customWidth="1"/>
    <col min="3" max="3" width="10" bestFit="1" customWidth="1"/>
    <col min="4" max="4" width="11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10.7109375" style="1" bestFit="1" customWidth="1"/>
    <col min="9" max="10" width="9.42578125" style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19" width="10.42578125" customWidth="1"/>
  </cols>
  <sheetData>
    <row r="9" spans="1:17" ht="23.25" x14ac:dyDescent="0.35">
      <c r="B9" s="62" t="s">
        <v>111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ht="15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35" t="s">
        <v>112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57"/>
      <c r="B12" s="57"/>
      <c r="C12" s="7" t="s">
        <v>0</v>
      </c>
      <c r="D12" s="7" t="s">
        <v>1</v>
      </c>
      <c r="E12" s="7" t="s">
        <v>2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" customHeight="1" thickBot="1" x14ac:dyDescent="0.3">
      <c r="A13" s="58" t="s">
        <v>3</v>
      </c>
      <c r="B13" s="8" t="s">
        <v>4</v>
      </c>
      <c r="C13" s="9">
        <v>67817</v>
      </c>
      <c r="D13" s="10">
        <f t="shared" ref="D13:D19" si="0">C13/$C$19</f>
        <v>9.9890707484917046E-2</v>
      </c>
      <c r="E13" s="10">
        <f>D13</f>
        <v>9.9890707484917046E-2</v>
      </c>
      <c r="F13" s="15"/>
      <c r="G13" s="16"/>
      <c r="H13" s="17"/>
      <c r="I13" s="17"/>
      <c r="J13" s="17"/>
      <c r="K13" s="17"/>
      <c r="L13" s="18"/>
      <c r="M13" s="17"/>
      <c r="N13" s="15"/>
      <c r="O13" s="15"/>
      <c r="P13" s="15"/>
      <c r="Q13" s="15"/>
    </row>
    <row r="14" spans="1:17" ht="15" customHeight="1" thickBot="1" x14ac:dyDescent="0.3">
      <c r="A14" s="47"/>
      <c r="B14" s="8" t="s">
        <v>5</v>
      </c>
      <c r="C14" s="11">
        <v>279446</v>
      </c>
      <c r="D14" s="12">
        <f t="shared" si="0"/>
        <v>0.41160857371794873</v>
      </c>
      <c r="E14" s="12">
        <f>E13+D14</f>
        <v>0.51149928120286581</v>
      </c>
      <c r="F14" s="14"/>
      <c r="G14" s="16"/>
      <c r="H14" s="17"/>
      <c r="I14" s="17"/>
      <c r="J14" s="17"/>
      <c r="K14" s="17"/>
      <c r="L14" s="18"/>
      <c r="M14" s="17"/>
      <c r="N14" s="14"/>
      <c r="O14" s="14"/>
      <c r="P14" s="14"/>
      <c r="Q14" s="14"/>
    </row>
    <row r="15" spans="1:17" ht="15" customHeight="1" thickBot="1" x14ac:dyDescent="0.3">
      <c r="A15" s="47"/>
      <c r="B15" s="8" t="s">
        <v>6</v>
      </c>
      <c r="C15" s="9">
        <v>43351</v>
      </c>
      <c r="D15" s="10">
        <f t="shared" si="0"/>
        <v>6.385363640648567E-2</v>
      </c>
      <c r="E15" s="10">
        <f>E14+D15</f>
        <v>0.57535291760935148</v>
      </c>
      <c r="F15" s="14"/>
      <c r="G15" s="16"/>
      <c r="H15" s="17"/>
      <c r="I15" s="17"/>
      <c r="J15" s="17"/>
      <c r="K15" s="17"/>
      <c r="L15" s="18"/>
      <c r="M15" s="17"/>
      <c r="N15" s="14"/>
      <c r="O15" s="14"/>
      <c r="P15" s="14"/>
      <c r="Q15" s="14"/>
    </row>
    <row r="16" spans="1:17" ht="15" customHeight="1" thickBot="1" x14ac:dyDescent="0.3">
      <c r="A16" s="47"/>
      <c r="B16" s="8" t="s">
        <v>7</v>
      </c>
      <c r="C16" s="11">
        <v>169826</v>
      </c>
      <c r="D16" s="12">
        <f t="shared" si="0"/>
        <v>0.25014434860482654</v>
      </c>
      <c r="E16" s="12">
        <f>E15+D16</f>
        <v>0.82549726621417796</v>
      </c>
      <c r="F16" s="14"/>
      <c r="G16" s="16"/>
      <c r="H16" s="17"/>
      <c r="I16" s="17"/>
      <c r="J16" s="17"/>
      <c r="K16" s="17"/>
      <c r="L16" s="18"/>
      <c r="M16" s="17"/>
      <c r="N16" s="14"/>
      <c r="O16" s="14"/>
      <c r="P16" s="14"/>
      <c r="Q16" s="14"/>
    </row>
    <row r="17" spans="1:17" ht="15" customHeight="1" thickBot="1" x14ac:dyDescent="0.3">
      <c r="A17" s="47"/>
      <c r="B17" s="8" t="s">
        <v>8</v>
      </c>
      <c r="C17" s="9">
        <v>80308</v>
      </c>
      <c r="D17" s="10">
        <f t="shared" si="0"/>
        <v>0.11828926282051282</v>
      </c>
      <c r="E17" s="10">
        <f>E16+D17</f>
        <v>0.94378652903469074</v>
      </c>
      <c r="F17" s="14"/>
      <c r="G17" s="16"/>
      <c r="H17" s="17"/>
      <c r="I17" s="17"/>
      <c r="J17" s="17"/>
      <c r="K17" s="17"/>
      <c r="L17" s="18"/>
      <c r="M17" s="17"/>
      <c r="N17" s="14"/>
      <c r="O17" s="14"/>
      <c r="P17" s="14"/>
      <c r="Q17" s="14"/>
    </row>
    <row r="18" spans="1:17" ht="15" customHeight="1" thickBot="1" x14ac:dyDescent="0.3">
      <c r="A18" s="47"/>
      <c r="B18" s="8" t="s">
        <v>9</v>
      </c>
      <c r="C18" s="11">
        <v>38164</v>
      </c>
      <c r="D18" s="12">
        <f t="shared" si="0"/>
        <v>5.6213470965309202E-2</v>
      </c>
      <c r="E18" s="12">
        <f>E17+D18</f>
        <v>0.99999999999999989</v>
      </c>
      <c r="F18" s="14"/>
      <c r="G18" s="16"/>
      <c r="H18" s="17"/>
      <c r="I18" s="17"/>
      <c r="J18" s="17"/>
      <c r="K18" s="17"/>
      <c r="L18" s="18"/>
      <c r="M18" s="17"/>
      <c r="N18" s="14"/>
      <c r="O18" s="14"/>
      <c r="P18" s="14"/>
      <c r="Q18" s="14"/>
    </row>
    <row r="19" spans="1:17" ht="15" customHeight="1" x14ac:dyDescent="0.25">
      <c r="A19" s="47"/>
      <c r="B19" s="32" t="s">
        <v>10</v>
      </c>
      <c r="C19" s="33">
        <f>SUM(C13:C18)</f>
        <v>678912</v>
      </c>
      <c r="D19" s="34">
        <f t="shared" si="0"/>
        <v>1</v>
      </c>
      <c r="E19" s="34"/>
      <c r="F19" s="14"/>
      <c r="G19" s="16"/>
      <c r="H19" s="17"/>
      <c r="I19" s="17"/>
      <c r="J19" s="17"/>
      <c r="K19" s="19"/>
      <c r="L19" s="20"/>
      <c r="M19" s="19"/>
      <c r="N19" s="14"/>
      <c r="O19" s="14"/>
      <c r="P19" s="14"/>
      <c r="Q19" s="14"/>
    </row>
    <row r="20" spans="1:17" ht="15" customHeight="1" x14ac:dyDescent="0.25">
      <c r="A20" s="48" t="s">
        <v>11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ht="15" customHeight="1" x14ac:dyDescent="0.25">
      <c r="A21" s="48" t="s">
        <v>12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5" customHeight="1" x14ac:dyDescent="0.25">
      <c r="A22" s="48" t="s">
        <v>13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5.75" customHeight="1" x14ac:dyDescent="0.25">
      <c r="A23" s="48" t="s">
        <v>14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15.7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75" customHeight="1" x14ac:dyDescent="0.25">
      <c r="A25" s="35" t="s">
        <v>113</v>
      </c>
      <c r="B25" s="13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75" customHeight="1" x14ac:dyDescent="0.25">
      <c r="A26" s="57"/>
      <c r="B26" s="57"/>
      <c r="C26" s="7" t="s">
        <v>0</v>
      </c>
      <c r="D26" s="7" t="s">
        <v>1</v>
      </c>
      <c r="E26" s="7" t="s">
        <v>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" customHeight="1" thickBot="1" x14ac:dyDescent="0.3">
      <c r="A27" s="58" t="s">
        <v>15</v>
      </c>
      <c r="B27" s="8" t="s">
        <v>16</v>
      </c>
      <c r="C27" s="11">
        <v>428778</v>
      </c>
      <c r="D27" s="12">
        <f>C27/$C$30</f>
        <v>0.63156638857466063</v>
      </c>
      <c r="E27" s="12">
        <f>D27</f>
        <v>0.63156638857466063</v>
      </c>
      <c r="F27" s="14"/>
      <c r="G27" s="16"/>
      <c r="H27" s="17"/>
      <c r="I27" s="17"/>
      <c r="J27" s="17"/>
      <c r="K27" s="17"/>
      <c r="L27" s="14"/>
      <c r="M27" s="14"/>
      <c r="N27" s="14"/>
      <c r="O27" s="14"/>
      <c r="P27" s="14"/>
      <c r="Q27" s="14"/>
    </row>
    <row r="28" spans="1:17" ht="15" customHeight="1" thickBot="1" x14ac:dyDescent="0.3">
      <c r="A28" s="47"/>
      <c r="B28" s="8" t="s">
        <v>7</v>
      </c>
      <c r="C28" s="9">
        <v>169826</v>
      </c>
      <c r="D28" s="10">
        <f>C28/$C$30</f>
        <v>0.25014434860482654</v>
      </c>
      <c r="E28" s="10">
        <f>E27+D28</f>
        <v>0.88171073717948723</v>
      </c>
      <c r="F28" s="14"/>
      <c r="G28" s="16"/>
      <c r="H28" s="17"/>
      <c r="I28" s="17"/>
      <c r="J28" s="17"/>
      <c r="K28" s="17"/>
      <c r="L28" s="14"/>
      <c r="M28" s="14"/>
      <c r="N28" s="14"/>
      <c r="O28" s="14"/>
      <c r="P28" s="14"/>
      <c r="Q28" s="14"/>
    </row>
    <row r="29" spans="1:17" ht="15" customHeight="1" thickBot="1" x14ac:dyDescent="0.3">
      <c r="A29" s="47"/>
      <c r="B29" s="8" t="s">
        <v>8</v>
      </c>
      <c r="C29" s="11">
        <v>80308</v>
      </c>
      <c r="D29" s="44">
        <f>C29/$C$30</f>
        <v>0.11828926282051282</v>
      </c>
      <c r="E29" s="44">
        <f>E28+D29</f>
        <v>1</v>
      </c>
      <c r="F29" s="14"/>
      <c r="G29" s="16"/>
      <c r="H29" s="17"/>
      <c r="I29" s="17"/>
      <c r="J29" s="17"/>
      <c r="K29" s="17"/>
      <c r="L29" s="14"/>
      <c r="M29" s="14"/>
      <c r="N29" s="14"/>
      <c r="O29" s="14"/>
      <c r="P29" s="14"/>
      <c r="Q29" s="14"/>
    </row>
    <row r="30" spans="1:17" ht="15" customHeight="1" thickBot="1" x14ac:dyDescent="0.3">
      <c r="A30" s="47"/>
      <c r="B30" s="8" t="s">
        <v>10</v>
      </c>
      <c r="C30" s="33">
        <f>SUM(C27:C29)</f>
        <v>678912</v>
      </c>
      <c r="D30" s="34">
        <f>C30/$C$30</f>
        <v>1</v>
      </c>
      <c r="E30" s="34"/>
      <c r="F30" s="14"/>
      <c r="G30" s="16"/>
      <c r="H30" s="17"/>
      <c r="I30" s="17"/>
      <c r="J30" s="17"/>
      <c r="K30" s="19"/>
      <c r="L30" s="14"/>
      <c r="M30" s="14"/>
      <c r="N30" s="14"/>
      <c r="O30" s="14"/>
      <c r="P30" s="14"/>
      <c r="Q30" s="14"/>
    </row>
    <row r="31" spans="1:17" ht="15" customHeight="1" x14ac:dyDescent="0.25">
      <c r="A31" s="48" t="s">
        <v>11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15" customHeight="1" x14ac:dyDescent="0.25">
      <c r="A32" s="48" t="s">
        <v>12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18" ht="15" customHeight="1" x14ac:dyDescent="0.25">
      <c r="A33" s="48" t="s">
        <v>17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8" ht="15" customHeight="1" x14ac:dyDescent="0.25">
      <c r="A34" s="48" t="s">
        <v>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1:18" ht="15" customHeight="1" x14ac:dyDescent="0.25">
      <c r="A35" s="48" t="s">
        <v>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8" ht="15" customHeight="1" x14ac:dyDescent="0.25">
      <c r="A36" s="21"/>
      <c r="B36" s="14"/>
      <c r="C36" s="14"/>
      <c r="D36" s="14"/>
      <c r="E36" s="1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8" ht="15" customHeight="1" x14ac:dyDescent="0.25">
      <c r="A37" s="35" t="s">
        <v>114</v>
      </c>
      <c r="B37" s="14"/>
      <c r="C37" s="14"/>
      <c r="D37" s="14"/>
      <c r="E37" s="1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8" ht="24.95" customHeight="1" x14ac:dyDescent="0.25">
      <c r="A38" s="49"/>
      <c r="B38" s="50"/>
      <c r="C38" s="55" t="s">
        <v>4</v>
      </c>
      <c r="D38" s="53"/>
      <c r="E38" s="55" t="s">
        <v>5</v>
      </c>
      <c r="F38" s="54"/>
      <c r="G38" s="53" t="s">
        <v>6</v>
      </c>
      <c r="H38" s="53"/>
      <c r="I38" s="55" t="s">
        <v>7</v>
      </c>
      <c r="J38" s="54"/>
      <c r="K38" s="55" t="s">
        <v>8</v>
      </c>
      <c r="L38" s="54"/>
      <c r="M38" s="55" t="s">
        <v>9</v>
      </c>
      <c r="N38" s="54"/>
      <c r="O38" s="55" t="s">
        <v>10</v>
      </c>
      <c r="P38" s="53"/>
    </row>
    <row r="39" spans="1:18" ht="15" customHeight="1" x14ac:dyDescent="0.25">
      <c r="A39" s="51"/>
      <c r="B39" s="52"/>
      <c r="C39" s="7" t="s">
        <v>0</v>
      </c>
      <c r="D39" s="7" t="s">
        <v>1</v>
      </c>
      <c r="E39" s="7" t="s">
        <v>0</v>
      </c>
      <c r="F39" s="7" t="s">
        <v>1</v>
      </c>
      <c r="G39" s="7" t="s">
        <v>0</v>
      </c>
      <c r="H39" s="7" t="s">
        <v>1</v>
      </c>
      <c r="I39" s="7" t="s">
        <v>0</v>
      </c>
      <c r="J39" s="7" t="s">
        <v>1</v>
      </c>
      <c r="K39" s="7" t="s">
        <v>0</v>
      </c>
      <c r="L39" s="7" t="s">
        <v>1</v>
      </c>
      <c r="M39" s="7" t="s">
        <v>0</v>
      </c>
      <c r="N39" s="7" t="s">
        <v>1</v>
      </c>
      <c r="O39" s="7" t="s">
        <v>0</v>
      </c>
      <c r="P39" s="7" t="s">
        <v>1</v>
      </c>
    </row>
    <row r="40" spans="1:18" ht="15" customHeight="1" thickBot="1" x14ac:dyDescent="0.3">
      <c r="A40" s="47" t="s">
        <v>18</v>
      </c>
      <c r="B40" s="8" t="s">
        <v>19</v>
      </c>
      <c r="C40" s="11">
        <v>0</v>
      </c>
      <c r="D40" s="12">
        <v>0</v>
      </c>
      <c r="E40" s="11">
        <v>4</v>
      </c>
      <c r="F40" s="12">
        <v>1.4314035627634678E-5</v>
      </c>
      <c r="G40" s="11">
        <v>0</v>
      </c>
      <c r="H40" s="12">
        <v>0</v>
      </c>
      <c r="I40" s="11">
        <v>6</v>
      </c>
      <c r="J40" s="12">
        <v>3.5330279226973488E-5</v>
      </c>
      <c r="K40" s="11">
        <v>1</v>
      </c>
      <c r="L40" s="12">
        <v>1.2452059570652986E-5</v>
      </c>
      <c r="M40" s="11">
        <v>1</v>
      </c>
      <c r="N40" s="12">
        <v>2.620270411906509E-5</v>
      </c>
      <c r="O40" s="11">
        <v>12</v>
      </c>
      <c r="P40" s="12">
        <v>1.7675339366515839E-5</v>
      </c>
    </row>
    <row r="41" spans="1:18" ht="15" customHeight="1" thickBot="1" x14ac:dyDescent="0.3">
      <c r="A41" s="47"/>
      <c r="B41" s="8" t="s">
        <v>20</v>
      </c>
      <c r="C41" s="9">
        <v>34486</v>
      </c>
      <c r="D41" s="10">
        <v>0.50851556394414377</v>
      </c>
      <c r="E41" s="9">
        <v>145422</v>
      </c>
      <c r="F41" s="10">
        <v>0.52039392226047243</v>
      </c>
      <c r="G41" s="9">
        <v>21521</v>
      </c>
      <c r="H41" s="10">
        <v>0.49643606837212523</v>
      </c>
      <c r="I41" s="9">
        <v>86459</v>
      </c>
      <c r="J41" s="10">
        <v>0.50910343528081681</v>
      </c>
      <c r="K41" s="9">
        <v>41182</v>
      </c>
      <c r="L41" s="10">
        <v>0.51280071723863119</v>
      </c>
      <c r="M41" s="9">
        <v>19669</v>
      </c>
      <c r="N41" s="10">
        <v>0.51538098731789117</v>
      </c>
      <c r="O41" s="9">
        <v>348739</v>
      </c>
      <c r="P41" s="10">
        <v>0.51367334794494723</v>
      </c>
    </row>
    <row r="42" spans="1:18" ht="15" customHeight="1" thickBot="1" x14ac:dyDescent="0.3">
      <c r="A42" s="47"/>
      <c r="B42" s="8" t="s">
        <v>21</v>
      </c>
      <c r="C42" s="11">
        <v>33331</v>
      </c>
      <c r="D42" s="44">
        <v>0.49148443605585618</v>
      </c>
      <c r="E42" s="11">
        <v>134020</v>
      </c>
      <c r="F42" s="44">
        <v>0.47959176370389983</v>
      </c>
      <c r="G42" s="11">
        <v>21830</v>
      </c>
      <c r="H42" s="44">
        <v>0.50356393162787472</v>
      </c>
      <c r="I42" s="11">
        <v>83361</v>
      </c>
      <c r="J42" s="44">
        <v>0.49086123443995616</v>
      </c>
      <c r="K42" s="11">
        <v>39125</v>
      </c>
      <c r="L42" s="44">
        <v>0.48718683070179808</v>
      </c>
      <c r="M42" s="11">
        <v>18494</v>
      </c>
      <c r="N42" s="44">
        <v>0.4845928099779897</v>
      </c>
      <c r="O42" s="11">
        <v>330161</v>
      </c>
      <c r="P42" s="44">
        <v>0.48630897671568624</v>
      </c>
      <c r="Q42"/>
    </row>
    <row r="43" spans="1:18" ht="15" customHeight="1" thickBot="1" x14ac:dyDescent="0.3">
      <c r="A43" s="47"/>
      <c r="B43" s="8" t="s">
        <v>10</v>
      </c>
      <c r="C43" s="33">
        <v>67817</v>
      </c>
      <c r="D43" s="34">
        <v>1</v>
      </c>
      <c r="E43" s="33">
        <v>279446</v>
      </c>
      <c r="F43" s="34">
        <v>1</v>
      </c>
      <c r="G43" s="33">
        <v>43351</v>
      </c>
      <c r="H43" s="34">
        <v>1</v>
      </c>
      <c r="I43" s="33">
        <v>169826</v>
      </c>
      <c r="J43" s="34">
        <v>1</v>
      </c>
      <c r="K43" s="33">
        <v>80308</v>
      </c>
      <c r="L43" s="34">
        <v>1</v>
      </c>
      <c r="M43" s="33">
        <v>38164</v>
      </c>
      <c r="N43" s="34">
        <v>1</v>
      </c>
      <c r="O43" s="33">
        <v>678912</v>
      </c>
      <c r="P43" s="34">
        <v>1</v>
      </c>
    </row>
    <row r="44" spans="1:18" ht="15" customHeight="1" x14ac:dyDescent="0.25">
      <c r="A44" s="48" t="s">
        <v>11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3"/>
    </row>
    <row r="45" spans="1:18" ht="15" customHeight="1" x14ac:dyDescent="0.25">
      <c r="A45" s="48" t="s">
        <v>12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3"/>
    </row>
    <row r="46" spans="1:18" ht="15" customHeight="1" x14ac:dyDescent="0.25">
      <c r="A46" s="48" t="s">
        <v>13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3"/>
    </row>
    <row r="47" spans="1:18" ht="15" customHeight="1" x14ac:dyDescent="0.25">
      <c r="A47" s="48" t="s">
        <v>14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3"/>
    </row>
    <row r="48" spans="1:18" ht="15" customHeight="1" x14ac:dyDescent="0.25">
      <c r="A48" s="15"/>
      <c r="B48" s="23"/>
      <c r="C48" s="23"/>
      <c r="D48" s="23"/>
      <c r="E48" s="23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"/>
    </row>
    <row r="49" spans="1:19" ht="15" customHeight="1" x14ac:dyDescent="0.25">
      <c r="A49" s="35" t="s">
        <v>115</v>
      </c>
      <c r="B49" s="14"/>
      <c r="C49" s="14"/>
      <c r="D49" s="14"/>
      <c r="E49" s="1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4"/>
      <c r="R49" s="2"/>
    </row>
    <row r="50" spans="1:19" ht="24.95" customHeight="1" x14ac:dyDescent="0.25">
      <c r="A50" s="49"/>
      <c r="B50" s="50"/>
      <c r="C50" s="55" t="s">
        <v>4</v>
      </c>
      <c r="D50" s="54"/>
      <c r="E50" s="55" t="s">
        <v>5</v>
      </c>
      <c r="F50" s="53"/>
      <c r="G50" s="55" t="s">
        <v>6</v>
      </c>
      <c r="H50" s="53"/>
      <c r="I50" s="55" t="s">
        <v>7</v>
      </c>
      <c r="J50" s="54"/>
      <c r="K50" s="55" t="s">
        <v>8</v>
      </c>
      <c r="L50" s="53"/>
      <c r="M50" s="55" t="s">
        <v>9</v>
      </c>
      <c r="N50" s="53"/>
      <c r="O50" s="55" t="s">
        <v>10</v>
      </c>
      <c r="P50" s="53"/>
    </row>
    <row r="51" spans="1:19" ht="15" customHeight="1" x14ac:dyDescent="0.25">
      <c r="A51" s="51"/>
      <c r="B51" s="52"/>
      <c r="C51" s="7" t="s">
        <v>0</v>
      </c>
      <c r="D51" s="7" t="s">
        <v>1</v>
      </c>
      <c r="E51" s="7" t="s">
        <v>0</v>
      </c>
      <c r="F51" s="7" t="s">
        <v>1</v>
      </c>
      <c r="G51" s="7" t="s">
        <v>0</v>
      </c>
      <c r="H51" s="7" t="s">
        <v>1</v>
      </c>
      <c r="I51" s="7" t="s">
        <v>0</v>
      </c>
      <c r="J51" s="7" t="s">
        <v>1</v>
      </c>
      <c r="K51" s="7" t="s">
        <v>0</v>
      </c>
      <c r="L51" s="7" t="s">
        <v>1</v>
      </c>
      <c r="M51" s="7" t="s">
        <v>0</v>
      </c>
      <c r="N51" s="7" t="s">
        <v>1</v>
      </c>
      <c r="O51" s="7" t="s">
        <v>0</v>
      </c>
      <c r="P51" s="7" t="s">
        <v>1</v>
      </c>
    </row>
    <row r="52" spans="1:19" ht="15" customHeight="1" thickBot="1" x14ac:dyDescent="0.3">
      <c r="A52" s="47" t="s">
        <v>22</v>
      </c>
      <c r="B52" s="8" t="s">
        <v>23</v>
      </c>
      <c r="C52" s="9">
        <v>766</v>
      </c>
      <c r="D52" s="10">
        <v>1.1295102997773421E-2</v>
      </c>
      <c r="E52" s="9">
        <v>8459</v>
      </c>
      <c r="F52" s="10">
        <v>3.0270606843540434E-2</v>
      </c>
      <c r="G52" s="9">
        <v>597</v>
      </c>
      <c r="H52" s="10">
        <v>1.3771308620331711E-2</v>
      </c>
      <c r="I52" s="9">
        <v>4518</v>
      </c>
      <c r="J52" s="10">
        <v>2.6603700257911037E-2</v>
      </c>
      <c r="K52" s="9">
        <v>1552</v>
      </c>
      <c r="L52" s="10">
        <v>1.9325596453653435E-2</v>
      </c>
      <c r="M52" s="9">
        <v>1719</v>
      </c>
      <c r="N52" s="10">
        <v>4.5042448380672881E-2</v>
      </c>
      <c r="O52" s="9">
        <v>17611</v>
      </c>
      <c r="P52" s="10">
        <v>2.5940033465309202E-2</v>
      </c>
      <c r="S52" s="5"/>
    </row>
    <row r="53" spans="1:19" ht="15" customHeight="1" thickBot="1" x14ac:dyDescent="0.3">
      <c r="A53" s="47"/>
      <c r="B53" s="8" t="s">
        <v>24</v>
      </c>
      <c r="C53" s="11">
        <v>4398</v>
      </c>
      <c r="D53" s="12">
        <v>6.4850996062934069E-2</v>
      </c>
      <c r="E53" s="11">
        <v>6989</v>
      </c>
      <c r="F53" s="12">
        <v>2.5010198750384693E-2</v>
      </c>
      <c r="G53" s="11">
        <v>1312</v>
      </c>
      <c r="H53" s="12">
        <v>3.0264584438651935E-2</v>
      </c>
      <c r="I53" s="11">
        <v>5424</v>
      </c>
      <c r="J53" s="12">
        <v>3.1938572421184037E-2</v>
      </c>
      <c r="K53" s="11">
        <v>2635</v>
      </c>
      <c r="L53" s="12">
        <v>3.281117696867062E-2</v>
      </c>
      <c r="M53" s="11">
        <v>2334</v>
      </c>
      <c r="N53" s="12">
        <v>6.1157111413897916E-2</v>
      </c>
      <c r="O53" s="11">
        <v>23092</v>
      </c>
      <c r="P53" s="12">
        <v>3.4013244720965313E-2</v>
      </c>
      <c r="S53" s="5"/>
    </row>
    <row r="54" spans="1:19" ht="15" customHeight="1" thickBot="1" x14ac:dyDescent="0.3">
      <c r="A54" s="47"/>
      <c r="B54" s="8" t="s">
        <v>25</v>
      </c>
      <c r="C54" s="9">
        <v>0</v>
      </c>
      <c r="D54" s="10">
        <v>0</v>
      </c>
      <c r="E54" s="9">
        <v>3441</v>
      </c>
      <c r="F54" s="10">
        <v>1.2313649148672732E-2</v>
      </c>
      <c r="G54" s="9">
        <v>462</v>
      </c>
      <c r="H54" s="10">
        <v>1.0657193605683837E-2</v>
      </c>
      <c r="I54" s="9">
        <v>3627</v>
      </c>
      <c r="J54" s="10">
        <v>2.1357153792705478E-2</v>
      </c>
      <c r="K54" s="9">
        <v>1999</v>
      </c>
      <c r="L54" s="10">
        <v>2.4891667081735319E-2</v>
      </c>
      <c r="M54" s="9">
        <v>3293</v>
      </c>
      <c r="N54" s="10">
        <v>8.6285504664081344E-2</v>
      </c>
      <c r="O54" s="9">
        <v>12822</v>
      </c>
      <c r="P54" s="10">
        <v>1.8886100113122174E-2</v>
      </c>
      <c r="S54" s="5"/>
    </row>
    <row r="55" spans="1:19" ht="15" customHeight="1" thickBot="1" x14ac:dyDescent="0.3">
      <c r="A55" s="47"/>
      <c r="B55" s="8" t="s">
        <v>26</v>
      </c>
      <c r="C55" s="11">
        <v>2321</v>
      </c>
      <c r="D55" s="12">
        <v>3.4224456994558887E-2</v>
      </c>
      <c r="E55" s="11">
        <v>14313</v>
      </c>
      <c r="F55" s="12">
        <v>5.1219197984583784E-2</v>
      </c>
      <c r="G55" s="11">
        <v>1364</v>
      </c>
      <c r="H55" s="12">
        <v>3.1464095407257038E-2</v>
      </c>
      <c r="I55" s="11">
        <v>8300</v>
      </c>
      <c r="J55" s="12">
        <v>4.8873552930646665E-2</v>
      </c>
      <c r="K55" s="11">
        <v>3704</v>
      </c>
      <c r="L55" s="12">
        <v>4.6122428649698656E-2</v>
      </c>
      <c r="M55" s="11">
        <v>2048</v>
      </c>
      <c r="N55" s="12">
        <v>5.3663138035845305E-2</v>
      </c>
      <c r="O55" s="11">
        <v>32050</v>
      </c>
      <c r="P55" s="12">
        <v>4.720788555806938E-2</v>
      </c>
      <c r="S55" s="5"/>
    </row>
    <row r="56" spans="1:19" ht="15" customHeight="1" thickBot="1" x14ac:dyDescent="0.3">
      <c r="A56" s="47"/>
      <c r="B56" s="8" t="s">
        <v>27</v>
      </c>
      <c r="C56" s="9">
        <v>6985</v>
      </c>
      <c r="D56" s="10">
        <v>0.10299777341964404</v>
      </c>
      <c r="E56" s="9">
        <v>27538</v>
      </c>
      <c r="F56" s="10">
        <v>9.8544978278450934E-2</v>
      </c>
      <c r="G56" s="9">
        <v>4732</v>
      </c>
      <c r="H56" s="10">
        <v>0.10915549814306474</v>
      </c>
      <c r="I56" s="9">
        <v>16533</v>
      </c>
      <c r="J56" s="10">
        <v>9.7352584409925461E-2</v>
      </c>
      <c r="K56" s="9">
        <v>6894</v>
      </c>
      <c r="L56" s="10">
        <v>8.5844498680081677E-2</v>
      </c>
      <c r="M56" s="9">
        <v>3089</v>
      </c>
      <c r="N56" s="10">
        <v>8.0940153023792052E-2</v>
      </c>
      <c r="O56" s="9">
        <v>65771</v>
      </c>
      <c r="P56" s="10">
        <v>9.6877062122926086E-2</v>
      </c>
      <c r="S56" s="5"/>
    </row>
    <row r="57" spans="1:19" ht="15" customHeight="1" thickBot="1" x14ac:dyDescent="0.3">
      <c r="A57" s="47"/>
      <c r="B57" s="8" t="s">
        <v>28</v>
      </c>
      <c r="C57" s="11">
        <v>7049</v>
      </c>
      <c r="D57" s="12">
        <v>0.10394148959700371</v>
      </c>
      <c r="E57" s="11">
        <v>14767</v>
      </c>
      <c r="F57" s="12">
        <v>5.2843841028320321E-2</v>
      </c>
      <c r="G57" s="11">
        <v>1876</v>
      </c>
      <c r="H57" s="12">
        <v>4.3274664944291941E-2</v>
      </c>
      <c r="I57" s="11">
        <v>8136</v>
      </c>
      <c r="J57" s="12">
        <v>4.7907858631776053E-2</v>
      </c>
      <c r="K57" s="11">
        <v>5266</v>
      </c>
      <c r="L57" s="12">
        <v>6.5572545699058626E-2</v>
      </c>
      <c r="M57" s="11">
        <v>1018</v>
      </c>
      <c r="N57" s="12">
        <v>2.6674352793208258E-2</v>
      </c>
      <c r="O57" s="11">
        <v>38112</v>
      </c>
      <c r="P57" s="12">
        <v>5.61368778280543E-2</v>
      </c>
      <c r="S57" s="5"/>
    </row>
    <row r="58" spans="1:19" ht="15" customHeight="1" thickBot="1" x14ac:dyDescent="0.3">
      <c r="A58" s="47"/>
      <c r="B58" s="8" t="s">
        <v>29</v>
      </c>
      <c r="C58" s="9">
        <v>7999</v>
      </c>
      <c r="D58" s="10">
        <v>0.11794977660468614</v>
      </c>
      <c r="E58" s="9">
        <v>16806</v>
      </c>
      <c r="F58" s="10">
        <v>6.0140420689507097E-2</v>
      </c>
      <c r="G58" s="9">
        <v>1875</v>
      </c>
      <c r="H58" s="10">
        <v>4.3251597425664923E-2</v>
      </c>
      <c r="I58" s="9">
        <v>12770</v>
      </c>
      <c r="J58" s="10">
        <v>7.5194610954741906E-2</v>
      </c>
      <c r="K58" s="9">
        <v>7239</v>
      </c>
      <c r="L58" s="10">
        <v>9.0140459231956974E-2</v>
      </c>
      <c r="M58" s="9">
        <v>1292</v>
      </c>
      <c r="N58" s="10">
        <v>3.385389372183209E-2</v>
      </c>
      <c r="O58" s="9">
        <v>47981</v>
      </c>
      <c r="P58" s="10">
        <v>7.0673371512066374E-2</v>
      </c>
      <c r="S58" s="5"/>
    </row>
    <row r="59" spans="1:19" ht="15" customHeight="1" thickBot="1" x14ac:dyDescent="0.3">
      <c r="A59" s="47"/>
      <c r="B59" s="8" t="s">
        <v>30</v>
      </c>
      <c r="C59" s="11">
        <v>6592</v>
      </c>
      <c r="D59" s="12">
        <v>9.7202766268044888E-2</v>
      </c>
      <c r="E59" s="11">
        <v>28555</v>
      </c>
      <c r="F59" s="12">
        <v>0.10218432183677706</v>
      </c>
      <c r="G59" s="11">
        <v>2340</v>
      </c>
      <c r="H59" s="12">
        <v>5.3977993587229822E-2</v>
      </c>
      <c r="I59" s="11">
        <v>13445</v>
      </c>
      <c r="J59" s="12">
        <v>7.9169267367776422E-2</v>
      </c>
      <c r="K59" s="11">
        <v>7409</v>
      </c>
      <c r="L59" s="12">
        <v>9.2257309358967976E-2</v>
      </c>
      <c r="M59" s="11">
        <v>2455</v>
      </c>
      <c r="N59" s="12">
        <v>6.4327638612304797E-2</v>
      </c>
      <c r="O59" s="11">
        <v>60796</v>
      </c>
      <c r="P59" s="12">
        <v>8.9549161010558057E-2</v>
      </c>
      <c r="S59" s="5"/>
    </row>
    <row r="60" spans="1:19" ht="15" customHeight="1" thickBot="1" x14ac:dyDescent="0.3">
      <c r="A60" s="47"/>
      <c r="B60" s="8" t="s">
        <v>31</v>
      </c>
      <c r="C60" s="9">
        <v>6237</v>
      </c>
      <c r="D60" s="10">
        <v>9.1968090596753024E-2</v>
      </c>
      <c r="E60" s="9">
        <v>14136</v>
      </c>
      <c r="F60" s="10">
        <v>5.0585801908060946E-2</v>
      </c>
      <c r="G60" s="9">
        <v>1251</v>
      </c>
      <c r="H60" s="10">
        <v>2.8857465802403635E-2</v>
      </c>
      <c r="I60" s="9">
        <v>12527</v>
      </c>
      <c r="J60" s="10">
        <v>7.3763734646049489E-2</v>
      </c>
      <c r="K60" s="9">
        <v>6991</v>
      </c>
      <c r="L60" s="10">
        <v>8.7052348458435028E-2</v>
      </c>
      <c r="M60" s="9">
        <v>763</v>
      </c>
      <c r="N60" s="10">
        <v>1.9992663242846664E-2</v>
      </c>
      <c r="O60" s="9">
        <v>41905</v>
      </c>
      <c r="P60" s="10">
        <v>6.1723758012820512E-2</v>
      </c>
      <c r="S60" s="5"/>
    </row>
    <row r="61" spans="1:19" ht="15" customHeight="1" thickBot="1" x14ac:dyDescent="0.3">
      <c r="A61" s="47"/>
      <c r="B61" s="8" t="s">
        <v>32</v>
      </c>
      <c r="C61" s="11">
        <v>3571</v>
      </c>
      <c r="D61" s="12">
        <v>5.2656413583614725E-2</v>
      </c>
      <c r="E61" s="11">
        <v>12712</v>
      </c>
      <c r="F61" s="12">
        <v>4.5490005224623008E-2</v>
      </c>
      <c r="G61" s="11">
        <v>2165</v>
      </c>
      <c r="H61" s="12">
        <v>4.9941177827501092E-2</v>
      </c>
      <c r="I61" s="11">
        <v>8155</v>
      </c>
      <c r="J61" s="12">
        <v>4.8019737849328135E-2</v>
      </c>
      <c r="K61" s="11">
        <v>6548</v>
      </c>
      <c r="L61" s="12">
        <v>8.1536086068635744E-2</v>
      </c>
      <c r="M61" s="11">
        <v>2162</v>
      </c>
      <c r="N61" s="12">
        <v>5.6650246305418719E-2</v>
      </c>
      <c r="O61" s="11">
        <v>35313</v>
      </c>
      <c r="P61" s="12">
        <v>5.2014104920814479E-2</v>
      </c>
      <c r="S61" s="5"/>
    </row>
    <row r="62" spans="1:19" ht="15" customHeight="1" thickBot="1" x14ac:dyDescent="0.3">
      <c r="A62" s="47"/>
      <c r="B62" s="8" t="s">
        <v>33</v>
      </c>
      <c r="C62" s="9">
        <v>0</v>
      </c>
      <c r="D62" s="10">
        <v>0</v>
      </c>
      <c r="E62" s="9">
        <v>1323</v>
      </c>
      <c r="F62" s="10">
        <v>4.7343672838401699E-3</v>
      </c>
      <c r="G62" s="9">
        <v>38</v>
      </c>
      <c r="H62" s="10">
        <v>8.7656570782680904E-4</v>
      </c>
      <c r="I62" s="9">
        <v>1919</v>
      </c>
      <c r="J62" s="10">
        <v>1.1299800972760354E-2</v>
      </c>
      <c r="K62" s="9">
        <v>872</v>
      </c>
      <c r="L62" s="10">
        <v>1.0858195945609404E-2</v>
      </c>
      <c r="M62" s="9">
        <v>866</v>
      </c>
      <c r="N62" s="10">
        <v>2.2691541767110364E-2</v>
      </c>
      <c r="O62" s="9">
        <v>5018</v>
      </c>
      <c r="P62" s="10">
        <v>7.391237745098039E-3</v>
      </c>
      <c r="S62" s="5"/>
    </row>
    <row r="63" spans="1:19" ht="15" customHeight="1" thickBot="1" x14ac:dyDescent="0.3">
      <c r="A63" s="47"/>
      <c r="B63" s="8" t="s">
        <v>34</v>
      </c>
      <c r="C63" s="11">
        <v>0</v>
      </c>
      <c r="D63" s="12">
        <v>0</v>
      </c>
      <c r="E63" s="11">
        <v>1783</v>
      </c>
      <c r="F63" s="12">
        <v>6.3804813810181575E-3</v>
      </c>
      <c r="G63" s="11">
        <v>430</v>
      </c>
      <c r="H63" s="12">
        <v>9.9190330096191551E-3</v>
      </c>
      <c r="I63" s="11">
        <v>2659</v>
      </c>
      <c r="J63" s="12">
        <v>1.5657202077420419E-2</v>
      </c>
      <c r="K63" s="11">
        <v>589</v>
      </c>
      <c r="L63" s="12">
        <v>7.3342630871146086E-3</v>
      </c>
      <c r="M63" s="11">
        <v>1218</v>
      </c>
      <c r="N63" s="12">
        <v>3.1914893617021274E-2</v>
      </c>
      <c r="O63" s="11">
        <v>6679</v>
      </c>
      <c r="P63" s="12">
        <v>9.8377993024132727E-3</v>
      </c>
      <c r="S63" s="5"/>
    </row>
    <row r="64" spans="1:19" ht="15" customHeight="1" thickBot="1" x14ac:dyDescent="0.3">
      <c r="A64" s="47"/>
      <c r="B64" s="8" t="s">
        <v>35</v>
      </c>
      <c r="C64" s="9">
        <v>17942</v>
      </c>
      <c r="D64" s="10">
        <v>0.26456493209667192</v>
      </c>
      <c r="E64" s="9">
        <v>111053</v>
      </c>
      <c r="F64" s="10">
        <v>0.39740414963892845</v>
      </c>
      <c r="G64" s="9">
        <v>23738</v>
      </c>
      <c r="H64" s="10">
        <v>0.5475767571682314</v>
      </c>
      <c r="I64" s="9">
        <v>58941</v>
      </c>
      <c r="J64" s="10">
        <v>0.34706699798617408</v>
      </c>
      <c r="K64" s="9">
        <v>21331</v>
      </c>
      <c r="L64" s="10">
        <v>0.26561488270159883</v>
      </c>
      <c r="M64" s="9">
        <v>11187</v>
      </c>
      <c r="N64" s="10">
        <v>0.29312965097998112</v>
      </c>
      <c r="O64" s="9">
        <v>244192</v>
      </c>
      <c r="P64" s="10">
        <v>0.35968137254901961</v>
      </c>
      <c r="S64" s="5"/>
    </row>
    <row r="65" spans="1:19" ht="15" customHeight="1" thickBot="1" x14ac:dyDescent="0.3">
      <c r="A65" s="47"/>
      <c r="B65" s="8" t="s">
        <v>36</v>
      </c>
      <c r="C65" s="11">
        <v>1040</v>
      </c>
      <c r="D65" s="12">
        <v>1.5335387882094461E-2</v>
      </c>
      <c r="E65" s="11">
        <v>4815</v>
      </c>
      <c r="F65" s="12">
        <v>1.7230520386765244E-2</v>
      </c>
      <c r="G65" s="11">
        <v>740</v>
      </c>
      <c r="H65" s="12">
        <v>1.7069963783995758E-2</v>
      </c>
      <c r="I65" s="11">
        <v>3933</v>
      </c>
      <c r="J65" s="12">
        <v>2.3158998033281124E-2</v>
      </c>
      <c r="K65" s="11">
        <v>3129</v>
      </c>
      <c r="L65" s="12">
        <v>3.8962494396573198E-2</v>
      </c>
      <c r="M65" s="11">
        <v>1982</v>
      </c>
      <c r="N65" s="12">
        <v>5.1933759563987006E-2</v>
      </c>
      <c r="O65" s="11">
        <v>15639</v>
      </c>
      <c r="P65" s="12">
        <v>2.3035386029411766E-2</v>
      </c>
      <c r="S65" s="5"/>
    </row>
    <row r="66" spans="1:19" ht="15" customHeight="1" thickBot="1" x14ac:dyDescent="0.3">
      <c r="A66" s="47"/>
      <c r="B66" s="8" t="s">
        <v>37</v>
      </c>
      <c r="C66" s="9">
        <v>0</v>
      </c>
      <c r="D66" s="10">
        <v>0</v>
      </c>
      <c r="E66" s="9">
        <v>4731</v>
      </c>
      <c r="F66" s="10">
        <v>1.6929925638584916E-2</v>
      </c>
      <c r="G66" s="9">
        <v>223</v>
      </c>
      <c r="H66" s="10">
        <v>5.144056653825748E-3</v>
      </c>
      <c r="I66" s="9">
        <v>3974</v>
      </c>
      <c r="J66" s="10">
        <v>2.3400421607998774E-2</v>
      </c>
      <c r="K66" s="9">
        <v>1028</v>
      </c>
      <c r="L66" s="10">
        <v>1.2800717238631269E-2</v>
      </c>
      <c r="M66" s="9">
        <v>1681</v>
      </c>
      <c r="N66" s="10">
        <v>4.4046745624148412E-2</v>
      </c>
      <c r="O66" s="9">
        <v>11637</v>
      </c>
      <c r="P66" s="10">
        <v>1.7140660350678735E-2</v>
      </c>
      <c r="S66" s="5"/>
    </row>
    <row r="67" spans="1:19" ht="15" customHeight="1" thickBot="1" x14ac:dyDescent="0.3">
      <c r="A67" s="47"/>
      <c r="B67" s="8" t="s">
        <v>38</v>
      </c>
      <c r="C67" s="11">
        <v>2917</v>
      </c>
      <c r="D67" s="12">
        <v>4.3012813896220713E-2</v>
      </c>
      <c r="E67" s="11">
        <v>8025</v>
      </c>
      <c r="F67" s="12">
        <v>2.8717533977942068E-2</v>
      </c>
      <c r="G67" s="11">
        <v>208</v>
      </c>
      <c r="H67" s="12">
        <v>4.7980438744204285E-3</v>
      </c>
      <c r="I67" s="11">
        <v>4965</v>
      </c>
      <c r="J67" s="12">
        <v>2.9235806060320564E-2</v>
      </c>
      <c r="K67" s="11">
        <v>3122</v>
      </c>
      <c r="L67" s="12">
        <v>3.8875329979578627E-2</v>
      </c>
      <c r="M67" s="11">
        <v>1057</v>
      </c>
      <c r="N67" s="12">
        <v>2.7696258253851799E-2</v>
      </c>
      <c r="O67" s="11">
        <v>20294</v>
      </c>
      <c r="P67" s="12">
        <v>2.9891944758672698E-2</v>
      </c>
      <c r="Q67"/>
      <c r="S67" s="5"/>
    </row>
    <row r="68" spans="1:19" ht="15" customHeight="1" thickBot="1" x14ac:dyDescent="0.3">
      <c r="A68" s="47"/>
      <c r="B68" s="8" t="s">
        <v>10</v>
      </c>
      <c r="C68" s="45">
        <v>67817</v>
      </c>
      <c r="D68" s="41">
        <v>1</v>
      </c>
      <c r="E68" s="45">
        <v>279446</v>
      </c>
      <c r="F68" s="41">
        <v>1</v>
      </c>
      <c r="G68" s="45">
        <v>43351</v>
      </c>
      <c r="H68" s="41">
        <v>1</v>
      </c>
      <c r="I68" s="45">
        <v>169826</v>
      </c>
      <c r="J68" s="41">
        <v>1</v>
      </c>
      <c r="K68" s="45">
        <v>80308</v>
      </c>
      <c r="L68" s="41">
        <v>1</v>
      </c>
      <c r="M68" s="45">
        <v>38164</v>
      </c>
      <c r="N68" s="41">
        <v>1</v>
      </c>
      <c r="O68" s="45">
        <v>678912</v>
      </c>
      <c r="P68" s="41">
        <v>1</v>
      </c>
      <c r="S68" s="5"/>
    </row>
    <row r="69" spans="1:19" ht="15" customHeight="1" x14ac:dyDescent="0.25">
      <c r="A69" s="48" t="s">
        <v>11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3"/>
    </row>
    <row r="70" spans="1:19" ht="15" customHeight="1" x14ac:dyDescent="0.25">
      <c r="A70" s="48" t="s">
        <v>39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3"/>
    </row>
    <row r="71" spans="1:19" ht="15" customHeight="1" x14ac:dyDescent="0.25">
      <c r="A71" s="48" t="s">
        <v>13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3"/>
    </row>
    <row r="72" spans="1:19" ht="15" customHeight="1" x14ac:dyDescent="0.25">
      <c r="A72" s="48" t="s">
        <v>14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3"/>
    </row>
    <row r="73" spans="1:19" ht="15" customHeight="1" x14ac:dyDescent="0.25">
      <c r="A73" s="15"/>
      <c r="B73" s="23"/>
      <c r="C73" s="23"/>
      <c r="D73" s="23"/>
      <c r="E73" s="23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"/>
    </row>
    <row r="74" spans="1:19" ht="15" customHeight="1" x14ac:dyDescent="0.25">
      <c r="A74" s="35" t="s">
        <v>116</v>
      </c>
      <c r="B74" s="14"/>
      <c r="C74" s="14"/>
      <c r="D74" s="14"/>
      <c r="E74" s="1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4"/>
      <c r="R74" s="2"/>
    </row>
    <row r="75" spans="1:19" ht="24.95" customHeight="1" x14ac:dyDescent="0.25">
      <c r="A75" s="49"/>
      <c r="B75" s="50"/>
      <c r="C75" s="53" t="s">
        <v>4</v>
      </c>
      <c r="D75" s="53"/>
      <c r="E75" s="55" t="s">
        <v>5</v>
      </c>
      <c r="F75" s="53"/>
      <c r="G75" s="55" t="s">
        <v>6</v>
      </c>
      <c r="H75" s="53"/>
      <c r="I75" s="55" t="s">
        <v>7</v>
      </c>
      <c r="J75" s="53"/>
      <c r="K75" s="55" t="s">
        <v>8</v>
      </c>
      <c r="L75" s="53"/>
      <c r="M75" s="55" t="s">
        <v>9</v>
      </c>
      <c r="N75" s="53"/>
      <c r="O75" s="55" t="s">
        <v>10</v>
      </c>
      <c r="P75" s="53"/>
    </row>
    <row r="76" spans="1:19" ht="15" customHeight="1" x14ac:dyDescent="0.25">
      <c r="A76" s="51"/>
      <c r="B76" s="52"/>
      <c r="C76" s="7" t="s">
        <v>0</v>
      </c>
      <c r="D76" s="7" t="s">
        <v>1</v>
      </c>
      <c r="E76" s="7" t="s">
        <v>0</v>
      </c>
      <c r="F76" s="7" t="s">
        <v>1</v>
      </c>
      <c r="G76" s="7" t="s">
        <v>0</v>
      </c>
      <c r="H76" s="7" t="s">
        <v>1</v>
      </c>
      <c r="I76" s="7" t="s">
        <v>0</v>
      </c>
      <c r="J76" s="7" t="s">
        <v>1</v>
      </c>
      <c r="K76" s="7" t="s">
        <v>0</v>
      </c>
      <c r="L76" s="7" t="s">
        <v>1</v>
      </c>
      <c r="M76" s="7" t="s">
        <v>0</v>
      </c>
      <c r="N76" s="7" t="s">
        <v>1</v>
      </c>
      <c r="O76" s="7" t="s">
        <v>0</v>
      </c>
      <c r="P76" s="7" t="s">
        <v>1</v>
      </c>
    </row>
    <row r="77" spans="1:19" ht="15" customHeight="1" thickBot="1" x14ac:dyDescent="0.3">
      <c r="A77" s="47" t="s">
        <v>40</v>
      </c>
      <c r="B77" s="8" t="s">
        <v>41</v>
      </c>
      <c r="C77" s="9">
        <v>48779</v>
      </c>
      <c r="D77" s="10">
        <v>0.71927392836604398</v>
      </c>
      <c r="E77" s="9">
        <v>271068</v>
      </c>
      <c r="F77" s="10">
        <v>0.97001925237791919</v>
      </c>
      <c r="G77" s="9">
        <v>42960</v>
      </c>
      <c r="H77" s="10">
        <v>0.99098060021683465</v>
      </c>
      <c r="I77" s="9">
        <v>147650</v>
      </c>
      <c r="J77" s="10">
        <v>0.86941928797710599</v>
      </c>
      <c r="K77" s="9">
        <v>74022</v>
      </c>
      <c r="L77" s="10">
        <v>0.92172635353887533</v>
      </c>
      <c r="M77" s="9">
        <v>32716</v>
      </c>
      <c r="N77" s="10">
        <v>0.85724766795933338</v>
      </c>
      <c r="O77" s="9">
        <v>617195</v>
      </c>
      <c r="P77" s="10">
        <v>0.90909425669306188</v>
      </c>
    </row>
    <row r="78" spans="1:19" ht="15" customHeight="1" thickBot="1" x14ac:dyDescent="0.3">
      <c r="A78" s="47"/>
      <c r="B78" s="8" t="s">
        <v>42</v>
      </c>
      <c r="C78" s="11">
        <v>19038</v>
      </c>
      <c r="D78" s="12">
        <v>0.28072607163395608</v>
      </c>
      <c r="E78" s="11">
        <v>8378</v>
      </c>
      <c r="F78" s="12">
        <v>2.9980747622080833E-2</v>
      </c>
      <c r="G78" s="11">
        <v>391</v>
      </c>
      <c r="H78" s="12">
        <v>9.0193997831653251E-3</v>
      </c>
      <c r="I78" s="11">
        <v>22176</v>
      </c>
      <c r="J78" s="12">
        <v>0.13058071202289401</v>
      </c>
      <c r="K78" s="11">
        <v>6286</v>
      </c>
      <c r="L78" s="12">
        <v>7.8273646461124669E-2</v>
      </c>
      <c r="M78" s="11">
        <v>5448</v>
      </c>
      <c r="N78" s="12">
        <v>0.14275233204066662</v>
      </c>
      <c r="O78" s="11">
        <v>61717</v>
      </c>
      <c r="P78" s="12">
        <v>9.0905743306938153E-2</v>
      </c>
    </row>
    <row r="79" spans="1:19" ht="15" customHeight="1" thickBot="1" x14ac:dyDescent="0.3">
      <c r="A79" s="47"/>
      <c r="B79" s="8" t="s">
        <v>10</v>
      </c>
      <c r="C79" s="45">
        <v>67817</v>
      </c>
      <c r="D79" s="41">
        <v>1</v>
      </c>
      <c r="E79" s="45">
        <v>279446</v>
      </c>
      <c r="F79" s="41">
        <v>1</v>
      </c>
      <c r="G79" s="45">
        <v>43351</v>
      </c>
      <c r="H79" s="41">
        <v>1</v>
      </c>
      <c r="I79" s="45">
        <v>169826</v>
      </c>
      <c r="J79" s="41">
        <v>1</v>
      </c>
      <c r="K79" s="45">
        <v>80308</v>
      </c>
      <c r="L79" s="41">
        <v>1</v>
      </c>
      <c r="M79" s="45">
        <v>38164</v>
      </c>
      <c r="N79" s="41">
        <v>1</v>
      </c>
      <c r="O79" s="45">
        <v>678912</v>
      </c>
      <c r="P79" s="41">
        <v>1</v>
      </c>
    </row>
    <row r="80" spans="1:19" ht="15" customHeight="1" x14ac:dyDescent="0.25">
      <c r="A80" s="48" t="s">
        <v>11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3"/>
    </row>
    <row r="81" spans="1:19" ht="15" customHeight="1" x14ac:dyDescent="0.25">
      <c r="A81" s="48" t="s">
        <v>12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3"/>
    </row>
    <row r="82" spans="1:19" ht="15" customHeight="1" x14ac:dyDescent="0.25">
      <c r="A82" s="48" t="s">
        <v>13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3"/>
    </row>
    <row r="83" spans="1:19" ht="15" customHeight="1" x14ac:dyDescent="0.25">
      <c r="A83" s="48" t="s">
        <v>14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3"/>
    </row>
    <row r="84" spans="1:19" ht="15" customHeight="1" x14ac:dyDescent="0.25">
      <c r="A84" s="15"/>
      <c r="B84" s="23"/>
      <c r="C84" s="23"/>
      <c r="D84" s="23"/>
      <c r="E84" s="23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"/>
    </row>
    <row r="85" spans="1:19" ht="15" customHeight="1" x14ac:dyDescent="0.25">
      <c r="A85" s="35" t="s">
        <v>117</v>
      </c>
      <c r="B85" s="14"/>
      <c r="C85" s="14"/>
      <c r="D85" s="14"/>
      <c r="E85" s="1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4"/>
      <c r="R85" s="2"/>
    </row>
    <row r="86" spans="1:19" ht="24.95" customHeight="1" x14ac:dyDescent="0.25">
      <c r="A86" s="49"/>
      <c r="B86" s="60"/>
      <c r="C86" s="55" t="s">
        <v>4</v>
      </c>
      <c r="D86" s="54"/>
      <c r="E86" s="55" t="s">
        <v>5</v>
      </c>
      <c r="F86" s="53"/>
      <c r="G86" s="55" t="s">
        <v>6</v>
      </c>
      <c r="H86" s="53"/>
      <c r="I86" s="55" t="s">
        <v>7</v>
      </c>
      <c r="J86" s="54"/>
      <c r="K86" s="55" t="s">
        <v>8</v>
      </c>
      <c r="L86" s="53"/>
      <c r="M86" s="55" t="s">
        <v>9</v>
      </c>
      <c r="N86" s="53"/>
      <c r="O86" s="55" t="s">
        <v>10</v>
      </c>
      <c r="P86" s="53"/>
    </row>
    <row r="87" spans="1:19" ht="15" customHeight="1" x14ac:dyDescent="0.25">
      <c r="A87" s="51"/>
      <c r="B87" s="61"/>
      <c r="C87" s="7" t="s">
        <v>0</v>
      </c>
      <c r="D87" s="7" t="s">
        <v>1</v>
      </c>
      <c r="E87" s="7" t="s">
        <v>0</v>
      </c>
      <c r="F87" s="7" t="s">
        <v>1</v>
      </c>
      <c r="G87" s="7" t="s">
        <v>0</v>
      </c>
      <c r="H87" s="7" t="s">
        <v>1</v>
      </c>
      <c r="I87" s="7" t="s">
        <v>0</v>
      </c>
      <c r="J87" s="7" t="s">
        <v>1</v>
      </c>
      <c r="K87" s="7" t="s">
        <v>0</v>
      </c>
      <c r="L87" s="7" t="s">
        <v>1</v>
      </c>
      <c r="M87" s="7" t="s">
        <v>0</v>
      </c>
      <c r="N87" s="7" t="s">
        <v>1</v>
      </c>
      <c r="O87" s="7" t="s">
        <v>0</v>
      </c>
      <c r="P87" s="7" t="s">
        <v>1</v>
      </c>
    </row>
    <row r="88" spans="1:19" ht="15" customHeight="1" thickBot="1" x14ac:dyDescent="0.3">
      <c r="A88" s="47" t="s">
        <v>43</v>
      </c>
      <c r="B88" s="8" t="s">
        <v>44</v>
      </c>
      <c r="C88" s="9">
        <v>6</v>
      </c>
      <c r="D88" s="10">
        <v>8.8473391627468036E-5</v>
      </c>
      <c r="E88" s="9">
        <v>21</v>
      </c>
      <c r="F88" s="10">
        <v>7.5148687045082047E-5</v>
      </c>
      <c r="G88" s="9">
        <v>43</v>
      </c>
      <c r="H88" s="10">
        <v>9.9190330096191547E-4</v>
      </c>
      <c r="I88" s="9">
        <v>14557</v>
      </c>
      <c r="J88" s="10">
        <v>8.5717145784508855E-2</v>
      </c>
      <c r="K88" s="9">
        <v>5710</v>
      </c>
      <c r="L88" s="10">
        <v>7.1101260148428547E-2</v>
      </c>
      <c r="M88" s="9">
        <v>2</v>
      </c>
      <c r="N88" s="10">
        <v>5.2405408238130181E-5</v>
      </c>
      <c r="O88" s="9">
        <v>20339</v>
      </c>
      <c r="P88" s="10">
        <v>2.9958227281297135E-2</v>
      </c>
      <c r="S88" s="4"/>
    </row>
    <row r="89" spans="1:19" ht="15" customHeight="1" thickBot="1" x14ac:dyDescent="0.3">
      <c r="A89" s="47"/>
      <c r="B89" s="8" t="s">
        <v>45</v>
      </c>
      <c r="C89" s="11">
        <v>73</v>
      </c>
      <c r="D89" s="12">
        <v>1.076426264800861E-3</v>
      </c>
      <c r="E89" s="11">
        <v>136</v>
      </c>
      <c r="F89" s="12">
        <v>4.8667721133957906E-4</v>
      </c>
      <c r="G89" s="11">
        <v>240</v>
      </c>
      <c r="H89" s="12">
        <v>5.5362044704851095E-3</v>
      </c>
      <c r="I89" s="11">
        <v>43877</v>
      </c>
      <c r="J89" s="12">
        <v>0.25836444360698596</v>
      </c>
      <c r="K89" s="11">
        <v>19394</v>
      </c>
      <c r="L89" s="12">
        <v>0.24149524331324401</v>
      </c>
      <c r="M89" s="11">
        <v>7</v>
      </c>
      <c r="N89" s="12">
        <v>1.8341892883345562E-4</v>
      </c>
      <c r="O89" s="11">
        <v>63727</v>
      </c>
      <c r="P89" s="12">
        <v>9.3866362650829552E-2</v>
      </c>
      <c r="S89" s="4"/>
    </row>
    <row r="90" spans="1:19" ht="15" customHeight="1" thickBot="1" x14ac:dyDescent="0.3">
      <c r="A90" s="47"/>
      <c r="B90" s="8" t="s">
        <v>46</v>
      </c>
      <c r="C90" s="9">
        <v>78</v>
      </c>
      <c r="D90" s="10">
        <v>1.1501540911570845E-3</v>
      </c>
      <c r="E90" s="9">
        <v>984</v>
      </c>
      <c r="F90" s="10">
        <v>3.5212527643981306E-3</v>
      </c>
      <c r="G90" s="9">
        <v>1872</v>
      </c>
      <c r="H90" s="10">
        <v>4.3182394869783855E-2</v>
      </c>
      <c r="I90" s="9">
        <v>50281</v>
      </c>
      <c r="J90" s="10">
        <v>0.29607362830190903</v>
      </c>
      <c r="K90" s="9">
        <v>25436</v>
      </c>
      <c r="L90" s="10">
        <v>0.31673058723912934</v>
      </c>
      <c r="M90" s="9">
        <v>7</v>
      </c>
      <c r="N90" s="10">
        <v>1.8341892883345562E-4</v>
      </c>
      <c r="O90" s="9">
        <v>78658</v>
      </c>
      <c r="P90" s="10">
        <v>0.11585890365761689</v>
      </c>
      <c r="S90" s="4"/>
    </row>
    <row r="91" spans="1:19" ht="15" customHeight="1" thickBot="1" x14ac:dyDescent="0.3">
      <c r="A91" s="47"/>
      <c r="B91" s="8" t="s">
        <v>47</v>
      </c>
      <c r="C91" s="11">
        <v>544</v>
      </c>
      <c r="D91" s="12">
        <v>8.0215875075571024E-3</v>
      </c>
      <c r="E91" s="11">
        <v>49596</v>
      </c>
      <c r="F91" s="12">
        <v>0.17747972774704238</v>
      </c>
      <c r="G91" s="11">
        <v>5782</v>
      </c>
      <c r="H91" s="12">
        <v>0.13337639270143711</v>
      </c>
      <c r="I91" s="11">
        <v>55249</v>
      </c>
      <c r="J91" s="12">
        <v>0.32532709950184308</v>
      </c>
      <c r="K91" s="11">
        <v>27257</v>
      </c>
      <c r="L91" s="12">
        <v>0.33940578771728847</v>
      </c>
      <c r="M91" s="11">
        <v>253</v>
      </c>
      <c r="N91" s="12">
        <v>6.6292841421234676E-3</v>
      </c>
      <c r="O91" s="11">
        <v>138681</v>
      </c>
      <c r="P91" s="12">
        <v>0.20426947822398189</v>
      </c>
      <c r="S91" s="4"/>
    </row>
    <row r="92" spans="1:19" ht="15" customHeight="1" thickBot="1" x14ac:dyDescent="0.3">
      <c r="A92" s="47"/>
      <c r="B92" s="8" t="s">
        <v>48</v>
      </c>
      <c r="C92" s="9">
        <v>29581</v>
      </c>
      <c r="D92" s="10">
        <v>0.43618856628868868</v>
      </c>
      <c r="E92" s="9">
        <v>107896</v>
      </c>
      <c r="F92" s="10">
        <v>0.38610679701981782</v>
      </c>
      <c r="G92" s="9">
        <v>15856</v>
      </c>
      <c r="H92" s="10">
        <v>0.36575857535004958</v>
      </c>
      <c r="I92" s="9">
        <v>4681</v>
      </c>
      <c r="J92" s="10">
        <v>2.7563506176910484E-2</v>
      </c>
      <c r="K92" s="9">
        <v>1984</v>
      </c>
      <c r="L92" s="10">
        <v>2.4704886188175523E-2</v>
      </c>
      <c r="M92" s="9">
        <v>16867</v>
      </c>
      <c r="N92" s="10">
        <v>0.44196101037627078</v>
      </c>
      <c r="O92" s="9">
        <v>176865</v>
      </c>
      <c r="P92" s="10">
        <v>0.26051240808823528</v>
      </c>
      <c r="S92" s="5"/>
    </row>
    <row r="93" spans="1:19" ht="15" customHeight="1" thickBot="1" x14ac:dyDescent="0.3">
      <c r="A93" s="47"/>
      <c r="B93" s="8" t="s">
        <v>49</v>
      </c>
      <c r="C93" s="11">
        <v>37535</v>
      </c>
      <c r="D93" s="12">
        <v>0.55347479245616882</v>
      </c>
      <c r="E93" s="11">
        <v>120813</v>
      </c>
      <c r="F93" s="12">
        <v>0.43233039657035705</v>
      </c>
      <c r="G93" s="11">
        <v>19558</v>
      </c>
      <c r="H93" s="12">
        <v>0.45115452930728239</v>
      </c>
      <c r="I93" s="11">
        <v>1181</v>
      </c>
      <c r="J93" s="12">
        <v>6.954176627842615E-3</v>
      </c>
      <c r="K93" s="11">
        <v>527</v>
      </c>
      <c r="L93" s="12">
        <v>6.5622353937341239E-3</v>
      </c>
      <c r="M93" s="11">
        <v>21028</v>
      </c>
      <c r="N93" s="12">
        <v>0.55099046221570058</v>
      </c>
      <c r="O93" s="11">
        <v>200642</v>
      </c>
      <c r="P93" s="12">
        <v>0.29553462009803921</v>
      </c>
      <c r="S93" s="5"/>
    </row>
    <row r="94" spans="1:19" ht="15" customHeight="1" thickBot="1" x14ac:dyDescent="0.3">
      <c r="A94" s="47"/>
      <c r="B94" s="8" t="s">
        <v>10</v>
      </c>
      <c r="C94" s="33">
        <v>67817</v>
      </c>
      <c r="D94" s="34">
        <v>1</v>
      </c>
      <c r="E94" s="33">
        <v>279446</v>
      </c>
      <c r="F94" s="34">
        <v>1</v>
      </c>
      <c r="G94" s="33">
        <v>43351</v>
      </c>
      <c r="H94" s="34">
        <v>1</v>
      </c>
      <c r="I94" s="33">
        <v>169826</v>
      </c>
      <c r="J94" s="34">
        <v>1</v>
      </c>
      <c r="K94" s="33">
        <v>80308</v>
      </c>
      <c r="L94" s="34">
        <v>1</v>
      </c>
      <c r="M94" s="33">
        <v>38164</v>
      </c>
      <c r="N94" s="34">
        <v>1</v>
      </c>
      <c r="O94" s="33">
        <v>678912</v>
      </c>
      <c r="P94" s="34">
        <v>1</v>
      </c>
      <c r="S94" s="5"/>
    </row>
    <row r="95" spans="1:19" ht="15" customHeight="1" x14ac:dyDescent="0.25">
      <c r="A95" s="48" t="s">
        <v>11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3"/>
    </row>
    <row r="96" spans="1:19" ht="15" customHeight="1" x14ac:dyDescent="0.25">
      <c r="A96" s="48" t="s">
        <v>12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2"/>
      <c r="R96" s="2"/>
    </row>
    <row r="97" spans="1:19" ht="15" customHeight="1" x14ac:dyDescent="0.25">
      <c r="A97" s="48" t="s">
        <v>13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3"/>
    </row>
    <row r="98" spans="1:19" ht="15" customHeight="1" x14ac:dyDescent="0.25">
      <c r="A98" s="48" t="s">
        <v>14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3"/>
      <c r="R98" s="2"/>
    </row>
    <row r="99" spans="1:19" ht="28.5" customHeight="1" x14ac:dyDescent="0.25">
      <c r="A99" s="56" t="s">
        <v>50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43"/>
      <c r="R99" s="2"/>
    </row>
    <row r="100" spans="1:19" ht="15" customHeight="1" x14ac:dyDescent="0.25">
      <c r="A100" s="15"/>
      <c r="B100" s="23"/>
      <c r="C100" s="23"/>
      <c r="D100" s="23"/>
      <c r="E100" s="23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"/>
    </row>
    <row r="101" spans="1:19" ht="15" customHeight="1" x14ac:dyDescent="0.25">
      <c r="A101" s="35" t="s">
        <v>118</v>
      </c>
      <c r="B101" s="14"/>
      <c r="C101" s="14"/>
      <c r="D101" s="14"/>
      <c r="E101" s="1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4"/>
      <c r="R101" s="2"/>
    </row>
    <row r="102" spans="1:19" ht="24.95" customHeight="1" x14ac:dyDescent="0.25">
      <c r="A102" s="49"/>
      <c r="B102" s="50"/>
      <c r="C102" s="53" t="s">
        <v>4</v>
      </c>
      <c r="D102" s="53"/>
      <c r="E102" s="55" t="s">
        <v>5</v>
      </c>
      <c r="F102" s="53"/>
      <c r="G102" s="55" t="s">
        <v>6</v>
      </c>
      <c r="H102" s="53"/>
      <c r="I102" s="55" t="s">
        <v>7</v>
      </c>
      <c r="J102" s="54"/>
      <c r="K102" s="55" t="s">
        <v>8</v>
      </c>
      <c r="L102" s="53"/>
      <c r="M102" s="55" t="s">
        <v>9</v>
      </c>
      <c r="N102" s="53"/>
      <c r="O102" s="55" t="s">
        <v>10</v>
      </c>
      <c r="P102" s="53"/>
    </row>
    <row r="103" spans="1:19" ht="15" customHeight="1" x14ac:dyDescent="0.25">
      <c r="A103" s="51"/>
      <c r="B103" s="52"/>
      <c r="C103" s="7" t="s">
        <v>0</v>
      </c>
      <c r="D103" s="7" t="s">
        <v>1</v>
      </c>
      <c r="E103" s="7" t="s">
        <v>0</v>
      </c>
      <c r="F103" s="7" t="s">
        <v>1</v>
      </c>
      <c r="G103" s="7" t="s">
        <v>0</v>
      </c>
      <c r="H103" s="7" t="s">
        <v>1</v>
      </c>
      <c r="I103" s="7" t="s">
        <v>0</v>
      </c>
      <c r="J103" s="7" t="s">
        <v>1</v>
      </c>
      <c r="K103" s="7" t="s">
        <v>0</v>
      </c>
      <c r="L103" s="7" t="s">
        <v>1</v>
      </c>
      <c r="M103" s="7" t="s">
        <v>0</v>
      </c>
      <c r="N103" s="7" t="s">
        <v>1</v>
      </c>
      <c r="O103" s="7" t="s">
        <v>0</v>
      </c>
      <c r="P103" s="7" t="s">
        <v>1</v>
      </c>
    </row>
    <row r="104" spans="1:19" ht="15" customHeight="1" thickBot="1" x14ac:dyDescent="0.3">
      <c r="A104" s="47" t="s">
        <v>51</v>
      </c>
      <c r="B104" s="8" t="s">
        <v>52</v>
      </c>
      <c r="C104" s="11">
        <v>79</v>
      </c>
      <c r="D104" s="12">
        <v>1.1648996564283291E-3</v>
      </c>
      <c r="E104" s="11">
        <v>157</v>
      </c>
      <c r="F104" s="12">
        <v>5.6182589838466111E-4</v>
      </c>
      <c r="G104" s="11">
        <v>283</v>
      </c>
      <c r="H104" s="12">
        <v>6.5281077714470261E-3</v>
      </c>
      <c r="I104" s="11">
        <v>58434</v>
      </c>
      <c r="J104" s="12">
        <v>0.3440815893914948</v>
      </c>
      <c r="K104" s="11">
        <v>25104</v>
      </c>
      <c r="L104" s="12">
        <v>0.31259650346167256</v>
      </c>
      <c r="M104" s="11">
        <v>9</v>
      </c>
      <c r="N104" s="12">
        <v>2.3582433707158577E-4</v>
      </c>
      <c r="O104" s="11">
        <v>84066</v>
      </c>
      <c r="P104" s="12">
        <v>0.12382458993212669</v>
      </c>
      <c r="S104" s="4"/>
    </row>
    <row r="105" spans="1:19" ht="15" customHeight="1" thickBot="1" x14ac:dyDescent="0.3">
      <c r="A105" s="47"/>
      <c r="B105" s="8" t="s">
        <v>53</v>
      </c>
      <c r="C105" s="9">
        <v>622</v>
      </c>
      <c r="D105" s="10">
        <v>9.1717415987141865E-3</v>
      </c>
      <c r="E105" s="9">
        <v>50580</v>
      </c>
      <c r="F105" s="10">
        <v>0.18100098051144048</v>
      </c>
      <c r="G105" s="9">
        <v>7654</v>
      </c>
      <c r="H105" s="10">
        <v>0.17655878757122095</v>
      </c>
      <c r="I105" s="9">
        <v>105530</v>
      </c>
      <c r="J105" s="10">
        <v>0.62140072780375211</v>
      </c>
      <c r="K105" s="9">
        <v>52693</v>
      </c>
      <c r="L105" s="10">
        <v>0.65613637495641786</v>
      </c>
      <c r="M105" s="9">
        <v>260</v>
      </c>
      <c r="N105" s="10">
        <v>6.8127030709569224E-3</v>
      </c>
      <c r="O105" s="9">
        <v>217339</v>
      </c>
      <c r="P105" s="10">
        <v>0.32012838188159881</v>
      </c>
      <c r="S105" s="4"/>
    </row>
    <row r="106" spans="1:19" ht="15" customHeight="1" thickBot="1" x14ac:dyDescent="0.3">
      <c r="A106" s="47"/>
      <c r="B106" s="8" t="s">
        <v>54</v>
      </c>
      <c r="C106" s="11">
        <v>67116</v>
      </c>
      <c r="D106" s="12">
        <v>0.98966335874485756</v>
      </c>
      <c r="E106" s="11">
        <v>228709</v>
      </c>
      <c r="F106" s="12">
        <v>0.81843719359017486</v>
      </c>
      <c r="G106" s="11">
        <v>35414</v>
      </c>
      <c r="H106" s="12">
        <v>0.81691310465733191</v>
      </c>
      <c r="I106" s="11">
        <v>5862</v>
      </c>
      <c r="J106" s="12">
        <v>3.4517682804753098E-2</v>
      </c>
      <c r="K106" s="11">
        <v>2511</v>
      </c>
      <c r="L106" s="12">
        <v>3.1267121581909647E-2</v>
      </c>
      <c r="M106" s="11">
        <v>37895</v>
      </c>
      <c r="N106" s="12">
        <v>0.99295147259197147</v>
      </c>
      <c r="O106" s="11">
        <v>377507</v>
      </c>
      <c r="P106" s="12">
        <v>0.55604702818627449</v>
      </c>
      <c r="S106" s="5"/>
    </row>
    <row r="107" spans="1:19" ht="15" customHeight="1" thickBot="1" x14ac:dyDescent="0.3">
      <c r="A107" s="47"/>
      <c r="B107" s="8" t="s">
        <v>10</v>
      </c>
      <c r="C107" s="33">
        <v>67817</v>
      </c>
      <c r="D107" s="34">
        <v>1</v>
      </c>
      <c r="E107" s="33">
        <v>279446</v>
      </c>
      <c r="F107" s="34">
        <v>1</v>
      </c>
      <c r="G107" s="33">
        <v>43351</v>
      </c>
      <c r="H107" s="34">
        <v>1</v>
      </c>
      <c r="I107" s="33">
        <v>169826</v>
      </c>
      <c r="J107" s="34">
        <v>1</v>
      </c>
      <c r="K107" s="33">
        <v>80308</v>
      </c>
      <c r="L107" s="34">
        <v>1</v>
      </c>
      <c r="M107" s="33">
        <v>38164</v>
      </c>
      <c r="N107" s="34">
        <v>1</v>
      </c>
      <c r="O107" s="33">
        <v>678912</v>
      </c>
      <c r="P107" s="34">
        <v>1</v>
      </c>
      <c r="S107" s="5"/>
    </row>
    <row r="108" spans="1:19" ht="15" customHeight="1" x14ac:dyDescent="0.25">
      <c r="A108" s="48" t="s">
        <v>11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9" ht="15" customHeight="1" x14ac:dyDescent="0.25">
      <c r="A109" s="48" t="s">
        <v>12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2"/>
    </row>
    <row r="110" spans="1:19" ht="15" customHeight="1" x14ac:dyDescent="0.25">
      <c r="A110" s="48" t="s">
        <v>13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9" ht="15" customHeight="1" x14ac:dyDescent="0.25">
      <c r="A111" s="48" t="s">
        <v>14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2"/>
    </row>
    <row r="112" spans="1:19" ht="15" customHeight="1" x14ac:dyDescent="0.25">
      <c r="A112" s="48" t="s">
        <v>55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2"/>
    </row>
    <row r="113" spans="1:18" ht="15" customHeight="1" x14ac:dyDescent="0.25">
      <c r="A113" s="15"/>
      <c r="B113" s="23"/>
      <c r="C113" s="23"/>
      <c r="D113" s="23"/>
      <c r="E113" s="23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"/>
    </row>
    <row r="114" spans="1:18" ht="15" customHeight="1" x14ac:dyDescent="0.25">
      <c r="A114" s="35" t="s">
        <v>119</v>
      </c>
      <c r="B114" s="13"/>
      <c r="C114" s="13"/>
      <c r="D114" s="13"/>
      <c r="E114" s="13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"/>
    </row>
    <row r="115" spans="1:18" ht="15" customHeight="1" x14ac:dyDescent="0.25">
      <c r="A115" s="57"/>
      <c r="B115" s="57"/>
      <c r="C115" s="7" t="s">
        <v>0</v>
      </c>
      <c r="D115" s="7" t="s">
        <v>1</v>
      </c>
      <c r="E115" s="7" t="s">
        <v>2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"/>
    </row>
    <row r="116" spans="1:18" ht="15" customHeight="1" thickBot="1" x14ac:dyDescent="0.3">
      <c r="A116" s="47" t="s">
        <v>3</v>
      </c>
      <c r="B116" s="8" t="s">
        <v>56</v>
      </c>
      <c r="C116" s="11">
        <v>17946</v>
      </c>
      <c r="D116" s="12">
        <f>C116/$C$121</f>
        <v>4.1853826455648377E-2</v>
      </c>
      <c r="E116" s="12">
        <f>D116</f>
        <v>4.1853826455648377E-2</v>
      </c>
      <c r="F116" s="24"/>
      <c r="G116" s="16"/>
      <c r="H116" s="17"/>
      <c r="I116" s="17"/>
      <c r="J116" s="17"/>
      <c r="K116" s="17"/>
      <c r="L116" s="24"/>
      <c r="M116" s="24"/>
      <c r="N116" s="24"/>
      <c r="O116" s="24"/>
      <c r="P116" s="24"/>
      <c r="Q116" s="24"/>
      <c r="R116" s="2"/>
    </row>
    <row r="117" spans="1:18" ht="15" customHeight="1" thickBot="1" x14ac:dyDescent="0.3">
      <c r="A117" s="47"/>
      <c r="B117" s="8" t="s">
        <v>57</v>
      </c>
      <c r="C117" s="9">
        <v>49871</v>
      </c>
      <c r="D117" s="10">
        <f t="shared" ref="D117:D121" si="1">C117/$C$121</f>
        <v>0.11630960543684611</v>
      </c>
      <c r="E117" s="10">
        <f>E116+D117</f>
        <v>0.15816343189249449</v>
      </c>
      <c r="F117" s="24"/>
      <c r="G117" s="16"/>
      <c r="H117" s="17"/>
      <c r="I117" s="17"/>
      <c r="J117" s="17"/>
      <c r="K117" s="17"/>
      <c r="L117" s="24"/>
      <c r="M117" s="24"/>
      <c r="N117" s="24"/>
      <c r="O117" s="24"/>
      <c r="P117" s="24"/>
      <c r="Q117" s="24"/>
      <c r="R117" s="2"/>
    </row>
    <row r="118" spans="1:18" ht="15" customHeight="1" thickBot="1" x14ac:dyDescent="0.3">
      <c r="A118" s="47"/>
      <c r="B118" s="8" t="s">
        <v>5</v>
      </c>
      <c r="C118" s="11">
        <v>279446</v>
      </c>
      <c r="D118" s="12">
        <f t="shared" si="1"/>
        <v>0.65172653447704876</v>
      </c>
      <c r="E118" s="12">
        <f t="shared" ref="E118:E120" si="2">E117+D118</f>
        <v>0.80988996636954325</v>
      </c>
      <c r="F118" s="24"/>
      <c r="G118" s="16"/>
      <c r="H118" s="17"/>
      <c r="I118" s="17"/>
      <c r="J118" s="17"/>
      <c r="K118" s="17"/>
      <c r="L118" s="24"/>
      <c r="M118" s="24"/>
      <c r="N118" s="24"/>
      <c r="O118" s="24"/>
      <c r="P118" s="24"/>
      <c r="Q118" s="24"/>
      <c r="R118" s="2"/>
    </row>
    <row r="119" spans="1:18" ht="15" customHeight="1" thickBot="1" x14ac:dyDescent="0.3">
      <c r="A119" s="47"/>
      <c r="B119" s="8" t="s">
        <v>6</v>
      </c>
      <c r="C119" s="9">
        <v>43351</v>
      </c>
      <c r="D119" s="10">
        <f t="shared" si="1"/>
        <v>0.10110360139745976</v>
      </c>
      <c r="E119" s="10">
        <f t="shared" si="2"/>
        <v>0.91099356776700302</v>
      </c>
      <c r="F119" s="24"/>
      <c r="G119" s="16"/>
      <c r="H119" s="17"/>
      <c r="I119" s="17"/>
      <c r="J119" s="17"/>
      <c r="K119" s="17"/>
      <c r="L119" s="24"/>
      <c r="M119" s="24"/>
      <c r="N119" s="24"/>
      <c r="O119" s="24"/>
      <c r="P119" s="24"/>
      <c r="Q119" s="24"/>
      <c r="R119" s="2"/>
    </row>
    <row r="120" spans="1:18" ht="15" customHeight="1" thickBot="1" x14ac:dyDescent="0.3">
      <c r="A120" s="47"/>
      <c r="B120" s="8" t="s">
        <v>9</v>
      </c>
      <c r="C120" s="11">
        <v>38164</v>
      </c>
      <c r="D120" s="12">
        <f t="shared" si="1"/>
        <v>8.9006432232997035E-2</v>
      </c>
      <c r="E120" s="12">
        <f t="shared" si="2"/>
        <v>1</v>
      </c>
      <c r="F120" s="24"/>
      <c r="G120" s="16"/>
      <c r="H120" s="17"/>
      <c r="I120" s="17"/>
      <c r="J120" s="17"/>
      <c r="K120" s="17"/>
      <c r="L120" s="24"/>
      <c r="M120" s="24"/>
      <c r="N120" s="24"/>
      <c r="O120" s="24"/>
      <c r="P120" s="24"/>
      <c r="Q120" s="24"/>
      <c r="R120" s="2"/>
    </row>
    <row r="121" spans="1:18" ht="15" customHeight="1" thickBot="1" x14ac:dyDescent="0.3">
      <c r="A121" s="47"/>
      <c r="B121" s="8" t="s">
        <v>10</v>
      </c>
      <c r="C121" s="33">
        <f>SUM(C116:C120)</f>
        <v>428778</v>
      </c>
      <c r="D121" s="41">
        <f t="shared" si="1"/>
        <v>1</v>
      </c>
      <c r="E121" s="10"/>
      <c r="F121" s="24"/>
      <c r="G121" s="16"/>
      <c r="H121" s="17"/>
      <c r="I121" s="17"/>
      <c r="J121" s="17"/>
      <c r="K121" s="19"/>
      <c r="L121" s="24"/>
      <c r="M121" s="24"/>
      <c r="N121" s="24"/>
      <c r="O121" s="24"/>
      <c r="P121" s="24"/>
      <c r="Q121" s="24"/>
      <c r="R121" s="2"/>
    </row>
    <row r="122" spans="1:18" ht="15" customHeight="1" x14ac:dyDescent="0.25">
      <c r="A122" s="48" t="s">
        <v>11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8" ht="15" customHeight="1" x14ac:dyDescent="0.25">
      <c r="A123" s="48" t="s">
        <v>12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2"/>
    </row>
    <row r="124" spans="1:18" ht="15" customHeight="1" x14ac:dyDescent="0.25">
      <c r="A124" s="48" t="s">
        <v>13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8" ht="15" customHeight="1" x14ac:dyDescent="0.25">
      <c r="A125" s="48" t="s">
        <v>14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2"/>
    </row>
    <row r="126" spans="1:18" ht="15" customHeight="1" x14ac:dyDescent="0.25">
      <c r="A126" s="15"/>
      <c r="B126" s="23"/>
      <c r="C126" s="23"/>
      <c r="D126" s="23"/>
      <c r="E126" s="23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"/>
    </row>
    <row r="127" spans="1:18" ht="15" customHeight="1" x14ac:dyDescent="0.25">
      <c r="A127" s="35" t="s">
        <v>120</v>
      </c>
      <c r="B127" s="25"/>
      <c r="C127" s="25"/>
      <c r="D127" s="25"/>
      <c r="E127" s="25"/>
      <c r="F127" s="26"/>
      <c r="G127" s="26"/>
      <c r="H127" s="26"/>
      <c r="I127" s="26"/>
      <c r="J127" s="26"/>
      <c r="K127" s="26"/>
      <c r="L127" s="26"/>
      <c r="M127" s="22"/>
      <c r="N127" s="22"/>
      <c r="O127" s="22"/>
      <c r="P127" s="22"/>
      <c r="Q127" s="24"/>
      <c r="R127" s="2"/>
    </row>
    <row r="128" spans="1:18" ht="24.95" customHeight="1" x14ac:dyDescent="0.25">
      <c r="A128" s="49"/>
      <c r="B128" s="50"/>
      <c r="C128" s="53" t="s">
        <v>4</v>
      </c>
      <c r="D128" s="54"/>
      <c r="E128" s="55" t="s">
        <v>5</v>
      </c>
      <c r="F128" s="53"/>
      <c r="G128" s="55" t="s">
        <v>6</v>
      </c>
      <c r="H128" s="53"/>
      <c r="I128" s="55" t="s">
        <v>9</v>
      </c>
      <c r="J128" s="53"/>
      <c r="K128" s="55" t="s">
        <v>10</v>
      </c>
      <c r="L128" s="53"/>
      <c r="M128" s="27"/>
      <c r="N128" s="27"/>
      <c r="O128" s="27"/>
      <c r="P128" s="27"/>
      <c r="Q128" s="24"/>
      <c r="R128" s="2"/>
    </row>
    <row r="129" spans="1:19" ht="15" customHeight="1" x14ac:dyDescent="0.25">
      <c r="A129" s="51"/>
      <c r="B129" s="52"/>
      <c r="C129" s="36" t="s">
        <v>0</v>
      </c>
      <c r="D129" s="7" t="s">
        <v>1</v>
      </c>
      <c r="E129" s="7" t="s">
        <v>0</v>
      </c>
      <c r="F129" s="7" t="s">
        <v>1</v>
      </c>
      <c r="G129" s="7" t="s">
        <v>0</v>
      </c>
      <c r="H129" s="7" t="s">
        <v>1</v>
      </c>
      <c r="I129" s="7" t="s">
        <v>0</v>
      </c>
      <c r="J129" s="7" t="s">
        <v>1</v>
      </c>
      <c r="K129" s="7" t="s">
        <v>0</v>
      </c>
      <c r="L129" s="7" t="s">
        <v>1</v>
      </c>
      <c r="M129" s="27"/>
      <c r="N129" s="27"/>
      <c r="O129" s="27"/>
      <c r="P129" s="27"/>
      <c r="Q129" s="28"/>
    </row>
    <row r="130" spans="1:19" ht="15" customHeight="1" thickBot="1" x14ac:dyDescent="0.3">
      <c r="A130" s="47" t="s">
        <v>58</v>
      </c>
      <c r="B130" s="8" t="s">
        <v>59</v>
      </c>
      <c r="C130" s="9">
        <v>66410</v>
      </c>
      <c r="D130" s="10">
        <v>0.97925298966335872</v>
      </c>
      <c r="E130" s="9">
        <v>152540</v>
      </c>
      <c r="F130" s="10">
        <v>0.54586574865984838</v>
      </c>
      <c r="G130" s="9">
        <v>43344</v>
      </c>
      <c r="H130" s="10">
        <v>0.99983852736961087</v>
      </c>
      <c r="I130" s="9">
        <v>37115</v>
      </c>
      <c r="J130" s="10">
        <v>0.97251336337910077</v>
      </c>
      <c r="K130" s="9">
        <v>299409</v>
      </c>
      <c r="L130" s="10">
        <v>0.69828442690623116</v>
      </c>
      <c r="M130" s="27"/>
      <c r="N130" s="16"/>
      <c r="O130" s="29"/>
      <c r="P130" s="16"/>
      <c r="Q130" s="29"/>
      <c r="R130" s="6"/>
      <c r="S130" s="5"/>
    </row>
    <row r="131" spans="1:19" ht="15" customHeight="1" thickBot="1" x14ac:dyDescent="0.3">
      <c r="A131" s="47"/>
      <c r="B131" s="8" t="s">
        <v>60</v>
      </c>
      <c r="C131" s="11">
        <v>7</v>
      </c>
      <c r="D131" s="12">
        <v>1.0321895689871271E-4</v>
      </c>
      <c r="E131" s="11">
        <v>21</v>
      </c>
      <c r="F131" s="12">
        <v>7.5148687045082047E-5</v>
      </c>
      <c r="G131" s="11">
        <v>0</v>
      </c>
      <c r="H131" s="12">
        <v>0</v>
      </c>
      <c r="I131" s="11">
        <v>3</v>
      </c>
      <c r="J131" s="12">
        <v>7.8608112357195261E-5</v>
      </c>
      <c r="K131" s="11">
        <v>31</v>
      </c>
      <c r="L131" s="12">
        <v>7.2298485463339997E-5</v>
      </c>
      <c r="M131" s="27"/>
      <c r="N131" s="16"/>
      <c r="O131" s="30"/>
      <c r="P131" s="16"/>
      <c r="Q131" s="30"/>
      <c r="R131" s="6"/>
      <c r="S131" s="5"/>
    </row>
    <row r="132" spans="1:19" ht="15" customHeight="1" thickBot="1" x14ac:dyDescent="0.3">
      <c r="A132" s="47"/>
      <c r="B132" s="8" t="s">
        <v>61</v>
      </c>
      <c r="C132" s="9">
        <v>345</v>
      </c>
      <c r="D132" s="10">
        <v>5.0872200185794123E-3</v>
      </c>
      <c r="E132" s="9">
        <v>4069</v>
      </c>
      <c r="F132" s="10">
        <v>1.4560952742211374E-2</v>
      </c>
      <c r="G132" s="9">
        <v>7</v>
      </c>
      <c r="H132" s="10">
        <v>1.6147263038914905E-4</v>
      </c>
      <c r="I132" s="9">
        <v>291</v>
      </c>
      <c r="J132" s="10">
        <v>7.624986898647941E-3</v>
      </c>
      <c r="K132" s="9">
        <v>4712</v>
      </c>
      <c r="L132" s="10">
        <v>1.098936979042768E-2</v>
      </c>
      <c r="M132" s="27"/>
      <c r="N132" s="16"/>
      <c r="O132" s="30"/>
      <c r="P132" s="16"/>
      <c r="Q132" s="29"/>
      <c r="R132" s="6"/>
      <c r="S132" s="4"/>
    </row>
    <row r="133" spans="1:19" ht="15" customHeight="1" thickBot="1" x14ac:dyDescent="0.3">
      <c r="A133" s="47"/>
      <c r="B133" s="8" t="s">
        <v>62</v>
      </c>
      <c r="C133" s="11">
        <v>7</v>
      </c>
      <c r="D133" s="12">
        <v>1.0321895689871271E-4</v>
      </c>
      <c r="E133" s="11">
        <v>31</v>
      </c>
      <c r="F133" s="12">
        <v>1.1093377611416876E-4</v>
      </c>
      <c r="G133" s="11">
        <v>0</v>
      </c>
      <c r="H133" s="12">
        <v>0</v>
      </c>
      <c r="I133" s="11">
        <v>3</v>
      </c>
      <c r="J133" s="12">
        <v>7.8608112357195261E-5</v>
      </c>
      <c r="K133" s="11">
        <v>41</v>
      </c>
      <c r="L133" s="12">
        <v>9.5620577548288392E-5</v>
      </c>
      <c r="M133" s="27"/>
      <c r="N133" s="16"/>
      <c r="O133" s="30"/>
      <c r="P133" s="16"/>
      <c r="Q133" s="30"/>
      <c r="R133" s="6"/>
      <c r="S133" s="5"/>
    </row>
    <row r="134" spans="1:19" ht="15" customHeight="1" thickBot="1" x14ac:dyDescent="0.3">
      <c r="A134" s="47"/>
      <c r="B134" s="8" t="s">
        <v>63</v>
      </c>
      <c r="C134" s="9">
        <v>957</v>
      </c>
      <c r="D134" s="10">
        <v>1.4111505964581153E-2</v>
      </c>
      <c r="E134" s="9">
        <v>121061</v>
      </c>
      <c r="F134" s="10">
        <v>0.43321786677927043</v>
      </c>
      <c r="G134" s="9">
        <v>0</v>
      </c>
      <c r="H134" s="10">
        <v>0</v>
      </c>
      <c r="I134" s="9">
        <v>554</v>
      </c>
      <c r="J134" s="10">
        <v>1.4516298081962057E-2</v>
      </c>
      <c r="K134" s="9">
        <v>122572</v>
      </c>
      <c r="L134" s="10">
        <v>0.28586354710362938</v>
      </c>
      <c r="M134" s="27"/>
      <c r="N134" s="16"/>
      <c r="O134" s="29"/>
      <c r="P134" s="16"/>
      <c r="Q134" s="29"/>
      <c r="R134" s="6"/>
      <c r="S134" s="5"/>
    </row>
    <row r="135" spans="1:19" ht="15" customHeight="1" thickBot="1" x14ac:dyDescent="0.3">
      <c r="A135" s="47"/>
      <c r="B135" s="8" t="s">
        <v>64</v>
      </c>
      <c r="C135" s="11">
        <v>8</v>
      </c>
      <c r="D135" s="12">
        <v>1.1796452216995738E-4</v>
      </c>
      <c r="E135" s="11">
        <v>10</v>
      </c>
      <c r="F135" s="12">
        <v>3.5785089069086698E-5</v>
      </c>
      <c r="G135" s="11">
        <v>0</v>
      </c>
      <c r="H135" s="12">
        <v>0</v>
      </c>
      <c r="I135" s="11">
        <v>17</v>
      </c>
      <c r="J135" s="12">
        <v>4.4544597002410644E-4</v>
      </c>
      <c r="K135" s="11">
        <v>35</v>
      </c>
      <c r="L135" s="12">
        <v>8.1627322297319349E-5</v>
      </c>
      <c r="M135" s="27"/>
      <c r="N135" s="16"/>
      <c r="O135" s="30"/>
      <c r="P135" s="16"/>
      <c r="Q135" s="30"/>
      <c r="R135" s="6"/>
      <c r="S135" s="5"/>
    </row>
    <row r="136" spans="1:19" ht="15" customHeight="1" thickBot="1" x14ac:dyDescent="0.3">
      <c r="A136" s="47"/>
      <c r="B136" s="8" t="s">
        <v>65</v>
      </c>
      <c r="C136" s="9">
        <v>0</v>
      </c>
      <c r="D136" s="10">
        <v>0</v>
      </c>
      <c r="E136" s="9">
        <v>883</v>
      </c>
      <c r="F136" s="10">
        <v>3.1598233648003548E-3</v>
      </c>
      <c r="G136" s="9">
        <v>0</v>
      </c>
      <c r="H136" s="10">
        <v>0</v>
      </c>
      <c r="I136" s="9">
        <v>83</v>
      </c>
      <c r="J136" s="10">
        <v>2.1748244418824023E-3</v>
      </c>
      <c r="K136" s="9">
        <v>966</v>
      </c>
      <c r="L136" s="10">
        <v>2.2529140954060142E-3</v>
      </c>
      <c r="M136" s="27"/>
      <c r="N136" s="16"/>
      <c r="O136" s="30"/>
      <c r="P136" s="16"/>
      <c r="Q136" s="30"/>
      <c r="R136" s="6"/>
      <c r="S136" s="5"/>
    </row>
    <row r="137" spans="1:19" ht="21.75" thickBot="1" x14ac:dyDescent="0.3">
      <c r="A137" s="47"/>
      <c r="B137" s="38" t="s">
        <v>66</v>
      </c>
      <c r="C137" s="11">
        <v>14</v>
      </c>
      <c r="D137" s="12">
        <v>2.0643791379742541E-4</v>
      </c>
      <c r="E137" s="11">
        <v>670</v>
      </c>
      <c r="F137" s="12">
        <v>2.3976009676288084E-3</v>
      </c>
      <c r="G137" s="11">
        <v>0</v>
      </c>
      <c r="H137" s="12">
        <v>0</v>
      </c>
      <c r="I137" s="11">
        <v>27</v>
      </c>
      <c r="J137" s="12">
        <v>7.0747301121475733E-4</v>
      </c>
      <c r="K137" s="11">
        <v>711</v>
      </c>
      <c r="L137" s="12">
        <v>1.6582007472398304E-3</v>
      </c>
      <c r="M137" s="27"/>
      <c r="N137" s="16"/>
      <c r="O137" s="30"/>
      <c r="P137" s="16"/>
      <c r="Q137" s="30"/>
      <c r="R137" s="6"/>
      <c r="S137" s="5"/>
    </row>
    <row r="138" spans="1:19" ht="15.75" thickBot="1" x14ac:dyDescent="0.3">
      <c r="A138" s="47"/>
      <c r="B138" s="8" t="s">
        <v>67</v>
      </c>
      <c r="C138" s="9">
        <v>15</v>
      </c>
      <c r="D138" s="10">
        <v>2.2118347906867008E-4</v>
      </c>
      <c r="E138" s="9">
        <v>161</v>
      </c>
      <c r="F138" s="10">
        <v>5.7613993401229571E-4</v>
      </c>
      <c r="G138" s="9">
        <v>0</v>
      </c>
      <c r="H138" s="10">
        <v>0</v>
      </c>
      <c r="I138" s="9">
        <v>71</v>
      </c>
      <c r="J138" s="10">
        <v>1.8603919924536211E-3</v>
      </c>
      <c r="K138" s="9">
        <v>247</v>
      </c>
      <c r="L138" s="10">
        <v>5.7605567449822519E-4</v>
      </c>
      <c r="M138" s="27"/>
      <c r="N138" s="16"/>
      <c r="O138" s="30"/>
      <c r="P138" s="16"/>
      <c r="Q138" s="30"/>
      <c r="R138" s="6"/>
      <c r="S138" s="5"/>
    </row>
    <row r="139" spans="1:19" ht="15" customHeight="1" thickBot="1" x14ac:dyDescent="0.3">
      <c r="A139" s="47"/>
      <c r="B139" s="8" t="s">
        <v>68</v>
      </c>
      <c r="C139" s="11">
        <v>54</v>
      </c>
      <c r="D139" s="12">
        <v>7.9626052464721242E-4</v>
      </c>
      <c r="E139" s="11">
        <v>0</v>
      </c>
      <c r="F139" s="12">
        <v>0</v>
      </c>
      <c r="G139" s="11">
        <v>0</v>
      </c>
      <c r="H139" s="12">
        <v>0</v>
      </c>
      <c r="I139" s="11">
        <v>0</v>
      </c>
      <c r="J139" s="12">
        <v>0</v>
      </c>
      <c r="K139" s="11">
        <v>54</v>
      </c>
      <c r="L139" s="12">
        <v>1.2593929725872129E-4</v>
      </c>
      <c r="M139" s="27"/>
      <c r="N139" s="16"/>
      <c r="O139" s="30"/>
      <c r="P139" s="16"/>
      <c r="Q139" s="30"/>
      <c r="R139" s="6"/>
      <c r="S139" s="5"/>
    </row>
    <row r="140" spans="1:19" ht="15" customHeight="1" thickBot="1" x14ac:dyDescent="0.3">
      <c r="A140" s="47"/>
      <c r="B140" s="8" t="s">
        <v>10</v>
      </c>
      <c r="C140" s="33">
        <v>67817</v>
      </c>
      <c r="D140" s="34">
        <v>1</v>
      </c>
      <c r="E140" s="33">
        <v>279446</v>
      </c>
      <c r="F140" s="34">
        <v>1</v>
      </c>
      <c r="G140" s="33">
        <v>43351</v>
      </c>
      <c r="H140" s="34">
        <v>1</v>
      </c>
      <c r="I140" s="33">
        <v>38164</v>
      </c>
      <c r="J140" s="34">
        <v>1</v>
      </c>
      <c r="K140" s="33">
        <v>428778</v>
      </c>
      <c r="L140" s="34">
        <v>1</v>
      </c>
      <c r="M140" s="24"/>
      <c r="N140" s="16"/>
      <c r="O140" s="29"/>
      <c r="P140" s="16"/>
      <c r="Q140" s="29"/>
      <c r="R140" s="6"/>
      <c r="S140" s="5"/>
    </row>
    <row r="141" spans="1:19" ht="15" customHeight="1" x14ac:dyDescent="0.25">
      <c r="A141" s="48" t="s">
        <v>11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9" ht="15" customHeight="1" x14ac:dyDescent="0.25">
      <c r="A142" s="48" t="s">
        <v>12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9" ht="15" customHeight="1" x14ac:dyDescent="0.25">
      <c r="A143" s="48" t="s">
        <v>13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9" ht="15" customHeight="1" x14ac:dyDescent="0.25">
      <c r="A144" s="48" t="s">
        <v>14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8" ht="15" customHeight="1" x14ac:dyDescent="0.25">
      <c r="A145" s="48" t="s">
        <v>69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2"/>
    </row>
    <row r="146" spans="1:18" x14ac:dyDescent="0.25">
      <c r="A146" s="21"/>
      <c r="B146" s="21"/>
      <c r="C146" s="21"/>
      <c r="D146" s="21"/>
      <c r="E146" s="2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8" x14ac:dyDescent="0.25">
      <c r="A147" s="35" t="s">
        <v>121</v>
      </c>
      <c r="B147" s="21"/>
      <c r="C147" s="21"/>
      <c r="D147" s="21"/>
      <c r="E147" s="2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/>
      <c r="Q147"/>
    </row>
    <row r="148" spans="1:18" x14ac:dyDescent="0.25">
      <c r="A148" s="49"/>
      <c r="B148" s="50"/>
      <c r="C148" s="53" t="s">
        <v>44</v>
      </c>
      <c r="D148" s="54"/>
      <c r="E148" s="53" t="s">
        <v>45</v>
      </c>
      <c r="F148" s="54"/>
      <c r="G148" s="53" t="s">
        <v>46</v>
      </c>
      <c r="H148" s="54"/>
      <c r="I148" s="53" t="s">
        <v>47</v>
      </c>
      <c r="J148" s="54"/>
      <c r="K148" s="53" t="s">
        <v>48</v>
      </c>
      <c r="L148" s="54"/>
      <c r="M148" s="53" t="s">
        <v>49</v>
      </c>
      <c r="N148" s="54"/>
      <c r="O148" s="53" t="s">
        <v>10</v>
      </c>
      <c r="P148" s="54"/>
      <c r="Q148"/>
    </row>
    <row r="149" spans="1:18" x14ac:dyDescent="0.25">
      <c r="A149" s="51"/>
      <c r="B149" s="52"/>
      <c r="C149" s="36" t="s">
        <v>0</v>
      </c>
      <c r="D149" s="7" t="s">
        <v>1</v>
      </c>
      <c r="E149" s="36" t="s">
        <v>0</v>
      </c>
      <c r="F149" s="7" t="s">
        <v>1</v>
      </c>
      <c r="G149" s="36" t="s">
        <v>0</v>
      </c>
      <c r="H149" s="7" t="s">
        <v>1</v>
      </c>
      <c r="I149" s="36" t="s">
        <v>0</v>
      </c>
      <c r="J149" s="7" t="s">
        <v>1</v>
      </c>
      <c r="K149" s="36" t="s">
        <v>0</v>
      </c>
      <c r="L149" s="7" t="s">
        <v>1</v>
      </c>
      <c r="M149" s="36" t="s">
        <v>0</v>
      </c>
      <c r="N149" s="7" t="s">
        <v>1</v>
      </c>
      <c r="O149" s="36" t="s">
        <v>0</v>
      </c>
      <c r="P149" s="7" t="s">
        <v>1</v>
      </c>
      <c r="Q149"/>
    </row>
    <row r="150" spans="1:18" ht="15.75" customHeight="1" thickBot="1" x14ac:dyDescent="0.3">
      <c r="A150" s="47" t="s">
        <v>58</v>
      </c>
      <c r="B150" s="8" t="s">
        <v>59</v>
      </c>
      <c r="C150" s="9">
        <v>50</v>
      </c>
      <c r="D150" s="10">
        <v>0.69444444444444442</v>
      </c>
      <c r="E150" s="9">
        <v>367</v>
      </c>
      <c r="F150" s="10">
        <v>0.80482456140350878</v>
      </c>
      <c r="G150" s="9">
        <v>2115</v>
      </c>
      <c r="H150" s="10">
        <v>0.71914314858891526</v>
      </c>
      <c r="I150" s="9">
        <v>6301</v>
      </c>
      <c r="J150" s="10">
        <v>0.11216733422340899</v>
      </c>
      <c r="K150" s="9">
        <v>125947</v>
      </c>
      <c r="L150" s="10">
        <v>0.73999412455934188</v>
      </c>
      <c r="M150" s="9">
        <v>164629</v>
      </c>
      <c r="N150" s="10">
        <v>0.82755587280203491</v>
      </c>
      <c r="O150" s="9">
        <v>299409</v>
      </c>
      <c r="P150" s="10">
        <v>0.69828442690623116</v>
      </c>
      <c r="Q150"/>
    </row>
    <row r="151" spans="1:18" ht="15.75" thickBot="1" x14ac:dyDescent="0.3">
      <c r="A151" s="47"/>
      <c r="B151" s="8" t="s">
        <v>60</v>
      </c>
      <c r="C151" s="11">
        <v>0</v>
      </c>
      <c r="D151" s="12">
        <v>0</v>
      </c>
      <c r="E151" s="11">
        <v>0</v>
      </c>
      <c r="F151" s="12">
        <v>0</v>
      </c>
      <c r="G151" s="11">
        <v>0</v>
      </c>
      <c r="H151" s="12">
        <v>0</v>
      </c>
      <c r="I151" s="11">
        <v>1</v>
      </c>
      <c r="J151" s="12">
        <v>1.7801513128615933E-5</v>
      </c>
      <c r="K151" s="11">
        <v>12</v>
      </c>
      <c r="L151" s="12">
        <v>7.0505287896592244E-5</v>
      </c>
      <c r="M151" s="11">
        <v>18</v>
      </c>
      <c r="N151" s="12">
        <v>9.0482270501774468E-5</v>
      </c>
      <c r="O151" s="11">
        <v>31</v>
      </c>
      <c r="P151" s="12">
        <v>7.2298485463339997E-5</v>
      </c>
      <c r="Q151"/>
    </row>
    <row r="152" spans="1:18" ht="15.75" thickBot="1" x14ac:dyDescent="0.3">
      <c r="A152" s="47"/>
      <c r="B152" s="8" t="s">
        <v>61</v>
      </c>
      <c r="C152" s="9">
        <v>21</v>
      </c>
      <c r="D152" s="10">
        <v>0.29166666666666669</v>
      </c>
      <c r="E152" s="9">
        <v>87</v>
      </c>
      <c r="F152" s="10">
        <v>0.19078947368421051</v>
      </c>
      <c r="G152" s="9">
        <v>693</v>
      </c>
      <c r="H152" s="10">
        <v>0.2356341380482829</v>
      </c>
      <c r="I152" s="9">
        <v>885</v>
      </c>
      <c r="J152" s="10">
        <v>1.5754339118825102E-2</v>
      </c>
      <c r="K152" s="9">
        <v>1375</v>
      </c>
      <c r="L152" s="10">
        <v>8.0787309048178605E-3</v>
      </c>
      <c r="M152" s="9">
        <v>1651</v>
      </c>
      <c r="N152" s="10">
        <v>8.2992349221349786E-3</v>
      </c>
      <c r="O152" s="9">
        <v>4712</v>
      </c>
      <c r="P152" s="10">
        <v>1.098936979042768E-2</v>
      </c>
      <c r="Q152"/>
    </row>
    <row r="153" spans="1:18" ht="15.75" thickBot="1" x14ac:dyDescent="0.3">
      <c r="A153" s="47"/>
      <c r="B153" s="8" t="s">
        <v>62</v>
      </c>
      <c r="C153" s="11">
        <v>0</v>
      </c>
      <c r="D153" s="12">
        <v>0</v>
      </c>
      <c r="E153" s="11">
        <v>1</v>
      </c>
      <c r="F153" s="12">
        <v>2.1929824561403508E-3</v>
      </c>
      <c r="G153" s="11">
        <v>0</v>
      </c>
      <c r="H153" s="12">
        <v>0</v>
      </c>
      <c r="I153" s="11">
        <v>12</v>
      </c>
      <c r="J153" s="12">
        <v>2.1361815754339117E-4</v>
      </c>
      <c r="K153" s="11">
        <v>15</v>
      </c>
      <c r="L153" s="12">
        <v>8.8131609870740308E-5</v>
      </c>
      <c r="M153" s="11">
        <v>13</v>
      </c>
      <c r="N153" s="12">
        <v>6.5348306473503773E-5</v>
      </c>
      <c r="O153" s="11">
        <v>41</v>
      </c>
      <c r="P153" s="12">
        <v>9.5620577548288392E-5</v>
      </c>
      <c r="Q153"/>
    </row>
    <row r="154" spans="1:18" ht="15.75" thickBot="1" x14ac:dyDescent="0.3">
      <c r="A154" s="47"/>
      <c r="B154" s="8" t="s">
        <v>63</v>
      </c>
      <c r="C154" s="9">
        <v>0</v>
      </c>
      <c r="D154" s="10">
        <v>0</v>
      </c>
      <c r="E154" s="9">
        <v>0</v>
      </c>
      <c r="F154" s="10">
        <v>0</v>
      </c>
      <c r="G154" s="9">
        <v>0</v>
      </c>
      <c r="H154" s="10">
        <v>0</v>
      </c>
      <c r="I154" s="9">
        <v>48668</v>
      </c>
      <c r="J154" s="10">
        <v>0.86636404094348018</v>
      </c>
      <c r="K154" s="9">
        <v>42140</v>
      </c>
      <c r="L154" s="10">
        <v>0.24759106933019975</v>
      </c>
      <c r="M154" s="9">
        <v>31764</v>
      </c>
      <c r="N154" s="10">
        <v>0.15967104667879797</v>
      </c>
      <c r="O154" s="9">
        <v>122572</v>
      </c>
      <c r="P154" s="10">
        <v>0.28586354710362938</v>
      </c>
      <c r="Q154"/>
    </row>
    <row r="155" spans="1:18" ht="15.75" thickBot="1" x14ac:dyDescent="0.3">
      <c r="A155" s="47"/>
      <c r="B155" s="8" t="s">
        <v>64</v>
      </c>
      <c r="C155" s="11">
        <v>0</v>
      </c>
      <c r="D155" s="12">
        <v>0</v>
      </c>
      <c r="E155" s="11">
        <v>0</v>
      </c>
      <c r="F155" s="12">
        <v>0</v>
      </c>
      <c r="G155" s="11">
        <v>0</v>
      </c>
      <c r="H155" s="12">
        <v>0</v>
      </c>
      <c r="I155" s="11">
        <v>0</v>
      </c>
      <c r="J155" s="12">
        <v>0</v>
      </c>
      <c r="K155" s="11">
        <v>8</v>
      </c>
      <c r="L155" s="12">
        <v>4.7003525264394829E-5</v>
      </c>
      <c r="M155" s="11">
        <v>27</v>
      </c>
      <c r="N155" s="12">
        <v>1.357234057526617E-4</v>
      </c>
      <c r="O155" s="11">
        <v>35</v>
      </c>
      <c r="P155" s="12">
        <v>8.1627322297319349E-5</v>
      </c>
      <c r="Q155"/>
    </row>
    <row r="156" spans="1:18" ht="15.75" thickBot="1" x14ac:dyDescent="0.3">
      <c r="A156" s="47"/>
      <c r="B156" s="8" t="s">
        <v>65</v>
      </c>
      <c r="C156" s="9">
        <v>0</v>
      </c>
      <c r="D156" s="10">
        <v>0</v>
      </c>
      <c r="E156" s="9">
        <v>0</v>
      </c>
      <c r="F156" s="10">
        <v>0</v>
      </c>
      <c r="G156" s="9">
        <v>49</v>
      </c>
      <c r="H156" s="10">
        <v>1.6660999659979598E-2</v>
      </c>
      <c r="I156" s="9">
        <v>133</v>
      </c>
      <c r="J156" s="10">
        <v>2.3676012461059191E-3</v>
      </c>
      <c r="K156" s="9">
        <v>363</v>
      </c>
      <c r="L156" s="10">
        <v>2.1327849588719154E-3</v>
      </c>
      <c r="M156" s="9">
        <v>421</v>
      </c>
      <c r="N156" s="10">
        <v>2.1162797711803917E-3</v>
      </c>
      <c r="O156" s="9">
        <v>966</v>
      </c>
      <c r="P156" s="10">
        <v>2.2529140954060142E-3</v>
      </c>
      <c r="Q156"/>
    </row>
    <row r="157" spans="1:18" ht="21.75" thickBot="1" x14ac:dyDescent="0.3">
      <c r="A157" s="47"/>
      <c r="B157" s="38" t="s">
        <v>66</v>
      </c>
      <c r="C157" s="11">
        <v>0</v>
      </c>
      <c r="D157" s="12">
        <v>0</v>
      </c>
      <c r="E157" s="11">
        <v>0</v>
      </c>
      <c r="F157" s="12">
        <v>0</v>
      </c>
      <c r="G157" s="11">
        <v>66</v>
      </c>
      <c r="H157" s="12">
        <v>2.2441346480788847E-2</v>
      </c>
      <c r="I157" s="11">
        <v>141</v>
      </c>
      <c r="J157" s="12">
        <v>2.5100133511348466E-3</v>
      </c>
      <c r="K157" s="11">
        <v>246</v>
      </c>
      <c r="L157" s="12">
        <v>1.445358401880141E-3</v>
      </c>
      <c r="M157" s="11">
        <v>258</v>
      </c>
      <c r="N157" s="12">
        <v>1.2969125438587672E-3</v>
      </c>
      <c r="O157" s="11">
        <v>711</v>
      </c>
      <c r="P157" s="12">
        <v>1.6582007472398304E-3</v>
      </c>
      <c r="Q157"/>
    </row>
    <row r="158" spans="1:18" ht="15.75" thickBot="1" x14ac:dyDescent="0.3">
      <c r="A158" s="47"/>
      <c r="B158" s="8" t="s">
        <v>67</v>
      </c>
      <c r="C158" s="9">
        <v>1</v>
      </c>
      <c r="D158" s="10">
        <v>1.3888888888888888E-2</v>
      </c>
      <c r="E158" s="9">
        <v>1</v>
      </c>
      <c r="F158" s="10">
        <v>2.1929824561403508E-3</v>
      </c>
      <c r="G158" s="9">
        <v>18</v>
      </c>
      <c r="H158" s="10">
        <v>6.1203672220333212E-3</v>
      </c>
      <c r="I158" s="9">
        <v>34</v>
      </c>
      <c r="J158" s="10">
        <v>6.0525144637294177E-4</v>
      </c>
      <c r="K158" s="9">
        <v>65</v>
      </c>
      <c r="L158" s="10">
        <v>3.8190364277320798E-4</v>
      </c>
      <c r="M158" s="9">
        <v>128</v>
      </c>
      <c r="N158" s="10">
        <v>6.4342947912372956E-4</v>
      </c>
      <c r="O158" s="9">
        <v>247</v>
      </c>
      <c r="P158" s="10">
        <v>5.7605567449822519E-4</v>
      </c>
      <c r="Q158"/>
    </row>
    <row r="159" spans="1:18" ht="15.75" thickBot="1" x14ac:dyDescent="0.3">
      <c r="A159" s="47"/>
      <c r="B159" s="8" t="s">
        <v>68</v>
      </c>
      <c r="C159" s="11">
        <v>0</v>
      </c>
      <c r="D159" s="12">
        <v>0</v>
      </c>
      <c r="E159" s="11">
        <v>0</v>
      </c>
      <c r="F159" s="12">
        <v>0</v>
      </c>
      <c r="G159" s="11">
        <v>0</v>
      </c>
      <c r="H159" s="12">
        <v>0</v>
      </c>
      <c r="I159" s="11">
        <v>0</v>
      </c>
      <c r="J159" s="12">
        <v>0</v>
      </c>
      <c r="K159" s="11">
        <v>29</v>
      </c>
      <c r="L159" s="12">
        <v>1.7038777908343124E-4</v>
      </c>
      <c r="M159" s="11">
        <v>25</v>
      </c>
      <c r="N159" s="12">
        <v>1.2566982014135342E-4</v>
      </c>
      <c r="O159" s="11">
        <v>54</v>
      </c>
      <c r="P159" s="12">
        <v>1.2593929725872129E-4</v>
      </c>
      <c r="Q159"/>
    </row>
    <row r="160" spans="1:18" ht="15.75" thickBot="1" x14ac:dyDescent="0.3">
      <c r="A160" s="47"/>
      <c r="B160" s="8" t="s">
        <v>10</v>
      </c>
      <c r="C160" s="33">
        <v>72</v>
      </c>
      <c r="D160" s="34">
        <v>1</v>
      </c>
      <c r="E160" s="33">
        <v>456</v>
      </c>
      <c r="F160" s="34">
        <v>1</v>
      </c>
      <c r="G160" s="33">
        <v>2941</v>
      </c>
      <c r="H160" s="34">
        <v>1</v>
      </c>
      <c r="I160" s="33">
        <v>56175</v>
      </c>
      <c r="J160" s="34">
        <v>1</v>
      </c>
      <c r="K160" s="33">
        <v>170200</v>
      </c>
      <c r="L160" s="34">
        <v>1</v>
      </c>
      <c r="M160" s="33">
        <v>198934</v>
      </c>
      <c r="N160" s="34">
        <v>1</v>
      </c>
      <c r="O160" s="33">
        <v>428778</v>
      </c>
      <c r="P160" s="34">
        <v>1</v>
      </c>
      <c r="Q160"/>
    </row>
    <row r="161" spans="1:17" x14ac:dyDescent="0.25">
      <c r="A161" s="48" t="s">
        <v>11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 x14ac:dyDescent="0.25">
      <c r="A162" s="48" t="s">
        <v>12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x14ac:dyDescent="0.25">
      <c r="A163" s="48" t="s">
        <v>13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x14ac:dyDescent="0.25">
      <c r="A164" s="48" t="s">
        <v>14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ht="15" customHeight="1" x14ac:dyDescent="0.25">
      <c r="A165" s="48" t="s">
        <v>69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x14ac:dyDescent="0.25">
      <c r="A166" s="21"/>
      <c r="B166" s="21"/>
      <c r="C166" s="21"/>
      <c r="D166" s="21"/>
      <c r="E166" s="2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15" customHeight="1" x14ac:dyDescent="0.25">
      <c r="A167" s="35" t="s">
        <v>122</v>
      </c>
      <c r="B167" s="13"/>
      <c r="C167" s="13"/>
      <c r="D167" s="13"/>
      <c r="E167" s="13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customHeight="1" x14ac:dyDescent="0.25">
      <c r="A168" s="57"/>
      <c r="B168" s="57"/>
      <c r="C168" s="7" t="s">
        <v>0</v>
      </c>
      <c r="D168" s="7" t="s">
        <v>1</v>
      </c>
      <c r="E168" s="7" t="s">
        <v>2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" customHeight="1" thickBot="1" x14ac:dyDescent="0.3">
      <c r="A169" s="47" t="s">
        <v>70</v>
      </c>
      <c r="B169" s="8" t="s">
        <v>89</v>
      </c>
      <c r="C169" s="9">
        <v>9776</v>
      </c>
      <c r="D169" s="10">
        <f t="shared" ref="D169:D179" si="3">C169/$C$179</f>
        <v>5.7564801620482144E-2</v>
      </c>
      <c r="E169" s="10">
        <f>D169</f>
        <v>5.7564801620482144E-2</v>
      </c>
      <c r="F169" s="28"/>
      <c r="G169" s="16"/>
      <c r="H169" s="17"/>
      <c r="I169" s="17"/>
      <c r="J169" s="17"/>
      <c r="K169" s="17"/>
      <c r="L169" s="28"/>
      <c r="M169" s="28"/>
      <c r="N169" s="28"/>
      <c r="O169" s="28"/>
      <c r="P169" s="28"/>
      <c r="Q169" s="28"/>
    </row>
    <row r="170" spans="1:17" ht="15" customHeight="1" thickBot="1" x14ac:dyDescent="0.3">
      <c r="A170" s="47"/>
      <c r="B170" s="8" t="s">
        <v>90</v>
      </c>
      <c r="C170" s="11">
        <v>21997</v>
      </c>
      <c r="D170" s="12">
        <f t="shared" si="3"/>
        <v>0.12952669202595599</v>
      </c>
      <c r="E170" s="12">
        <f>E169+D170</f>
        <v>0.18709149364643812</v>
      </c>
      <c r="F170" s="28"/>
      <c r="G170" s="16"/>
      <c r="H170" s="17"/>
      <c r="I170" s="17"/>
      <c r="J170" s="17"/>
      <c r="K170" s="17"/>
      <c r="L170" s="28"/>
      <c r="M170" s="28"/>
      <c r="N170" s="28"/>
      <c r="O170" s="28"/>
      <c r="P170" s="28"/>
      <c r="Q170" s="28"/>
    </row>
    <row r="171" spans="1:17" ht="15" customHeight="1" thickBot="1" x14ac:dyDescent="0.3">
      <c r="A171" s="47"/>
      <c r="B171" s="8" t="s">
        <v>91</v>
      </c>
      <c r="C171" s="9">
        <v>33405</v>
      </c>
      <c r="D171" s="10">
        <f t="shared" si="3"/>
        <v>0.1967013295961749</v>
      </c>
      <c r="E171" s="10">
        <f t="shared" ref="E171:E178" si="4">E170+D171</f>
        <v>0.38379282324261299</v>
      </c>
      <c r="F171" s="28"/>
      <c r="G171" s="16"/>
      <c r="H171" s="17"/>
      <c r="I171" s="17"/>
      <c r="J171" s="17"/>
      <c r="K171" s="17"/>
      <c r="L171" s="28"/>
      <c r="M171" s="28"/>
      <c r="N171" s="28"/>
      <c r="O171" s="28"/>
      <c r="P171" s="28"/>
      <c r="Q171" s="28"/>
    </row>
    <row r="172" spans="1:17" ht="15" customHeight="1" thickBot="1" x14ac:dyDescent="0.3">
      <c r="A172" s="47"/>
      <c r="B172" s="8" t="s">
        <v>92</v>
      </c>
      <c r="C172" s="11">
        <v>28480</v>
      </c>
      <c r="D172" s="12">
        <f t="shared" si="3"/>
        <v>0.16770105873070085</v>
      </c>
      <c r="E172" s="12">
        <f t="shared" si="4"/>
        <v>0.55149388197331384</v>
      </c>
      <c r="F172" s="28"/>
      <c r="G172" s="16"/>
      <c r="H172" s="17"/>
      <c r="I172" s="17"/>
      <c r="J172" s="17"/>
      <c r="K172" s="17"/>
      <c r="L172" s="28"/>
      <c r="M172" s="28"/>
      <c r="N172" s="28"/>
      <c r="O172" s="28"/>
      <c r="P172" s="28"/>
      <c r="Q172" s="28"/>
    </row>
    <row r="173" spans="1:17" ht="15" customHeight="1" thickBot="1" x14ac:dyDescent="0.3">
      <c r="A173" s="47"/>
      <c r="B173" s="8" t="s">
        <v>93</v>
      </c>
      <c r="C173" s="9">
        <v>613</v>
      </c>
      <c r="D173" s="10">
        <f t="shared" si="3"/>
        <v>3.6095768610224584E-3</v>
      </c>
      <c r="E173" s="10">
        <f t="shared" si="4"/>
        <v>0.55510345883433632</v>
      </c>
      <c r="F173" s="28"/>
      <c r="G173" s="16"/>
      <c r="H173" s="17"/>
      <c r="I173" s="17"/>
      <c r="J173" s="17"/>
      <c r="K173" s="17"/>
      <c r="L173" s="28"/>
      <c r="M173" s="28"/>
      <c r="N173" s="28"/>
      <c r="O173" s="28"/>
      <c r="P173" s="28"/>
      <c r="Q173" s="28"/>
    </row>
    <row r="174" spans="1:17" ht="15" customHeight="1" thickBot="1" x14ac:dyDescent="0.3">
      <c r="A174" s="47"/>
      <c r="B174" s="8" t="s">
        <v>94</v>
      </c>
      <c r="C174" s="11">
        <v>39</v>
      </c>
      <c r="D174" s="12">
        <f t="shared" si="3"/>
        <v>2.2964681497532769E-4</v>
      </c>
      <c r="E174" s="12">
        <f t="shared" si="4"/>
        <v>0.5553331056493116</v>
      </c>
      <c r="F174" s="28"/>
      <c r="G174" s="16"/>
      <c r="H174" s="17"/>
      <c r="I174" s="17"/>
      <c r="J174" s="17"/>
      <c r="K174" s="17"/>
      <c r="L174" s="28"/>
      <c r="M174" s="28"/>
      <c r="N174" s="28"/>
      <c r="O174" s="28"/>
      <c r="P174" s="28"/>
      <c r="Q174" s="28"/>
    </row>
    <row r="175" spans="1:17" ht="15" customHeight="1" thickBot="1" x14ac:dyDescent="0.3">
      <c r="A175" s="47"/>
      <c r="B175" s="8" t="s">
        <v>95</v>
      </c>
      <c r="C175" s="9">
        <v>26661</v>
      </c>
      <c r="D175" s="10">
        <f t="shared" si="3"/>
        <v>0.15699009574505671</v>
      </c>
      <c r="E175" s="10">
        <f t="shared" si="4"/>
        <v>0.71232320139436833</v>
      </c>
      <c r="F175" s="28"/>
      <c r="G175" s="16"/>
      <c r="H175" s="17"/>
      <c r="I175" s="17"/>
      <c r="J175" s="17"/>
      <c r="K175" s="17"/>
      <c r="L175" s="28"/>
      <c r="M175" s="28"/>
      <c r="N175" s="28"/>
      <c r="O175" s="28"/>
      <c r="P175" s="28"/>
      <c r="Q175" s="28"/>
    </row>
    <row r="176" spans="1:17" ht="15" customHeight="1" thickBot="1" x14ac:dyDescent="0.3">
      <c r="A176" s="47"/>
      <c r="B176" s="8" t="s">
        <v>96</v>
      </c>
      <c r="C176" s="11">
        <v>23327</v>
      </c>
      <c r="D176" s="12">
        <f t="shared" si="3"/>
        <v>0.13735823725460178</v>
      </c>
      <c r="E176" s="12">
        <f t="shared" si="4"/>
        <v>0.84968143864897017</v>
      </c>
      <c r="F176" s="28"/>
      <c r="G176" s="16"/>
      <c r="H176" s="17"/>
      <c r="I176" s="17"/>
      <c r="J176" s="17"/>
      <c r="K176" s="17"/>
      <c r="L176" s="28"/>
      <c r="M176" s="28"/>
      <c r="N176" s="28"/>
      <c r="O176" s="28"/>
      <c r="P176" s="28"/>
      <c r="Q176" s="28"/>
    </row>
    <row r="177" spans="1:17" ht="15" customHeight="1" thickBot="1" x14ac:dyDescent="0.3">
      <c r="A177" s="47"/>
      <c r="B177" s="8" t="s">
        <v>97</v>
      </c>
      <c r="C177" s="9">
        <v>0</v>
      </c>
      <c r="D177" s="10">
        <f t="shared" si="3"/>
        <v>0</v>
      </c>
      <c r="E177" s="10">
        <f t="shared" si="4"/>
        <v>0.84968143864897017</v>
      </c>
      <c r="F177" s="28"/>
      <c r="G177" s="16"/>
      <c r="H177" s="17"/>
      <c r="I177" s="17"/>
      <c r="J177" s="17"/>
      <c r="K177" s="17"/>
      <c r="L177" s="28"/>
      <c r="M177" s="28"/>
      <c r="N177" s="28"/>
      <c r="O177" s="28"/>
      <c r="P177" s="28"/>
      <c r="Q177" s="28"/>
    </row>
    <row r="178" spans="1:17" ht="15" customHeight="1" thickBot="1" x14ac:dyDescent="0.3">
      <c r="A178" s="47"/>
      <c r="B178" s="8" t="s">
        <v>98</v>
      </c>
      <c r="C178" s="11">
        <v>25528</v>
      </c>
      <c r="D178" s="12">
        <f t="shared" si="3"/>
        <v>0.15031856135102989</v>
      </c>
      <c r="E178" s="12">
        <f t="shared" si="4"/>
        <v>1</v>
      </c>
      <c r="F178" s="28"/>
      <c r="G178" s="16"/>
      <c r="H178" s="17"/>
      <c r="I178" s="17"/>
      <c r="J178" s="17"/>
      <c r="K178" s="17"/>
      <c r="L178" s="28"/>
      <c r="M178" s="28"/>
      <c r="N178" s="28"/>
      <c r="O178" s="28"/>
      <c r="P178" s="28"/>
      <c r="Q178" s="28"/>
    </row>
    <row r="179" spans="1:17" ht="15" customHeight="1" thickBot="1" x14ac:dyDescent="0.3">
      <c r="A179" s="47"/>
      <c r="B179" s="8" t="s">
        <v>10</v>
      </c>
      <c r="C179" s="45">
        <f>SUM(C169:C178)</f>
        <v>169826</v>
      </c>
      <c r="D179" s="41">
        <f t="shared" si="3"/>
        <v>1</v>
      </c>
      <c r="E179" s="45"/>
      <c r="F179" s="28"/>
      <c r="G179" s="16"/>
      <c r="H179" s="17"/>
      <c r="I179" s="17"/>
      <c r="J179" s="17"/>
      <c r="K179" s="19"/>
      <c r="L179" s="28"/>
      <c r="M179" s="28"/>
      <c r="N179" s="28"/>
      <c r="O179" s="28"/>
      <c r="P179" s="28"/>
      <c r="Q179" s="28"/>
    </row>
    <row r="180" spans="1:17" ht="15" customHeight="1" x14ac:dyDescent="0.25">
      <c r="A180" s="48" t="s">
        <v>11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 ht="15" customHeight="1" x14ac:dyDescent="0.25">
      <c r="A181" s="48" t="s">
        <v>12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ht="15" customHeight="1" x14ac:dyDescent="0.25">
      <c r="A182" s="48" t="s">
        <v>13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 ht="15" customHeight="1" x14ac:dyDescent="0.25">
      <c r="A183" s="21"/>
      <c r="B183" s="21"/>
      <c r="C183" s="21"/>
      <c r="D183" s="21"/>
      <c r="E183" s="2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customHeight="1" x14ac:dyDescent="0.25">
      <c r="A184" s="35" t="s">
        <v>123</v>
      </c>
      <c r="B184" s="13"/>
      <c r="C184" s="13"/>
      <c r="D184" s="13"/>
      <c r="E184" s="13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customHeight="1" x14ac:dyDescent="0.25">
      <c r="A185" s="57"/>
      <c r="B185" s="57"/>
      <c r="C185" s="7" t="s">
        <v>0</v>
      </c>
      <c r="D185" s="37" t="s">
        <v>1</v>
      </c>
      <c r="E185" s="7" t="s">
        <v>2</v>
      </c>
      <c r="F185" s="28"/>
      <c r="G185" s="40"/>
      <c r="H185" s="39"/>
      <c r="I185" s="39"/>
      <c r="J185" s="39"/>
      <c r="K185" s="17"/>
      <c r="L185" s="17"/>
      <c r="M185" s="28"/>
      <c r="N185" s="28"/>
      <c r="O185" s="28"/>
      <c r="P185" s="28"/>
      <c r="Q185" s="28"/>
    </row>
    <row r="186" spans="1:17" ht="15" customHeight="1" thickBot="1" x14ac:dyDescent="0.3">
      <c r="A186" s="58" t="s">
        <v>71</v>
      </c>
      <c r="B186" s="8" t="s">
        <v>81</v>
      </c>
      <c r="C186" s="11">
        <v>162467</v>
      </c>
      <c r="D186" s="12">
        <f>C186/$C$199</f>
        <v>0.95666741252811704</v>
      </c>
      <c r="E186" s="12">
        <f>D186</f>
        <v>0.95666741252811704</v>
      </c>
      <c r="F186" s="28"/>
      <c r="G186" s="39"/>
      <c r="H186" s="17"/>
      <c r="I186" s="17"/>
      <c r="J186" s="17"/>
      <c r="K186" s="17"/>
      <c r="L186" s="17"/>
      <c r="M186" s="28"/>
      <c r="N186" s="28"/>
      <c r="O186" s="28"/>
      <c r="P186" s="28"/>
      <c r="Q186" s="28"/>
    </row>
    <row r="187" spans="1:17" ht="15" customHeight="1" thickBot="1" x14ac:dyDescent="0.3">
      <c r="A187" s="47"/>
      <c r="B187" s="8" t="s">
        <v>99</v>
      </c>
      <c r="C187" s="9">
        <v>1148</v>
      </c>
      <c r="D187" s="10">
        <f t="shared" ref="D187:D199" si="5">C187/$C$199</f>
        <v>6.7598600920942614E-3</v>
      </c>
      <c r="E187" s="10">
        <f>D187+E186</f>
        <v>0.96342727262021133</v>
      </c>
      <c r="F187" s="28"/>
      <c r="G187" s="39"/>
      <c r="H187" s="17"/>
      <c r="I187" s="17"/>
      <c r="J187" s="17"/>
      <c r="K187" s="17"/>
      <c r="L187" s="17"/>
      <c r="M187" s="28"/>
      <c r="N187" s="28"/>
      <c r="O187" s="28"/>
      <c r="P187" s="28"/>
      <c r="Q187" s="28"/>
    </row>
    <row r="188" spans="1:17" ht="15" customHeight="1" thickBot="1" x14ac:dyDescent="0.3">
      <c r="A188" s="47"/>
      <c r="B188" s="8" t="s">
        <v>100</v>
      </c>
      <c r="C188" s="11">
        <v>0</v>
      </c>
      <c r="D188" s="12">
        <f t="shared" si="5"/>
        <v>0</v>
      </c>
      <c r="E188" s="12">
        <f t="shared" ref="E188:E198" si="6">D188+E187</f>
        <v>0.96342727262021133</v>
      </c>
      <c r="F188" s="28"/>
      <c r="G188" s="39"/>
      <c r="H188" s="17"/>
      <c r="I188" s="17"/>
      <c r="J188" s="17"/>
      <c r="K188" s="17"/>
      <c r="L188" s="17"/>
      <c r="M188" s="28"/>
      <c r="N188" s="28"/>
      <c r="O188" s="28"/>
      <c r="P188" s="28"/>
      <c r="Q188" s="28"/>
    </row>
    <row r="189" spans="1:17" ht="15" customHeight="1" thickBot="1" x14ac:dyDescent="0.3">
      <c r="A189" s="47"/>
      <c r="B189" s="8" t="s">
        <v>101</v>
      </c>
      <c r="C189" s="9">
        <v>406</v>
      </c>
      <c r="D189" s="10">
        <f t="shared" si="5"/>
        <v>2.390682227691873E-3</v>
      </c>
      <c r="E189" s="10">
        <f t="shared" si="6"/>
        <v>0.96581795484790323</v>
      </c>
      <c r="F189" s="28"/>
      <c r="G189" s="39"/>
      <c r="H189" s="17"/>
      <c r="I189" s="17"/>
      <c r="J189" s="17"/>
      <c r="K189" s="17"/>
      <c r="L189" s="17"/>
      <c r="M189" s="28"/>
      <c r="N189" s="28"/>
      <c r="O189" s="28"/>
      <c r="P189" s="28"/>
      <c r="Q189" s="28"/>
    </row>
    <row r="190" spans="1:17" ht="15" customHeight="1" thickBot="1" x14ac:dyDescent="0.3">
      <c r="A190" s="47"/>
      <c r="B190" s="8" t="s">
        <v>102</v>
      </c>
      <c r="C190" s="11">
        <v>2103</v>
      </c>
      <c r="D190" s="12">
        <f t="shared" si="5"/>
        <v>1.2383262869054208E-2</v>
      </c>
      <c r="E190" s="12">
        <f t="shared" si="6"/>
        <v>0.97820121771695745</v>
      </c>
      <c r="F190" s="28"/>
      <c r="G190" s="39"/>
      <c r="H190" s="17"/>
      <c r="I190" s="17"/>
      <c r="J190" s="17"/>
      <c r="K190" s="17"/>
      <c r="L190" s="17"/>
      <c r="M190" s="28"/>
      <c r="N190" s="28"/>
      <c r="O190" s="28"/>
      <c r="P190" s="28"/>
      <c r="Q190" s="28"/>
    </row>
    <row r="191" spans="1:17" ht="15" customHeight="1" thickBot="1" x14ac:dyDescent="0.3">
      <c r="A191" s="47"/>
      <c r="B191" s="8" t="s">
        <v>103</v>
      </c>
      <c r="C191" s="9">
        <v>271</v>
      </c>
      <c r="D191" s="10">
        <f t="shared" si="5"/>
        <v>1.5957509450849692E-3</v>
      </c>
      <c r="E191" s="10">
        <f t="shared" si="6"/>
        <v>0.97979696866204247</v>
      </c>
      <c r="F191" s="28"/>
      <c r="G191" s="39"/>
      <c r="H191" s="17"/>
      <c r="I191" s="17"/>
      <c r="J191" s="17"/>
      <c r="K191" s="17"/>
      <c r="L191" s="17"/>
      <c r="M191" s="28"/>
      <c r="N191" s="28"/>
      <c r="O191" s="28"/>
      <c r="P191" s="28"/>
      <c r="Q191" s="28"/>
    </row>
    <row r="192" spans="1:17" ht="15" customHeight="1" thickBot="1" x14ac:dyDescent="0.3">
      <c r="A192" s="47"/>
      <c r="B192" s="8" t="s">
        <v>104</v>
      </c>
      <c r="C192" s="11">
        <v>110</v>
      </c>
      <c r="D192" s="12">
        <f t="shared" si="5"/>
        <v>6.4772178582784732E-4</v>
      </c>
      <c r="E192" s="12">
        <f t="shared" si="6"/>
        <v>0.9804446904478703</v>
      </c>
      <c r="F192" s="28"/>
      <c r="G192" s="39"/>
      <c r="H192" s="17"/>
      <c r="I192" s="17"/>
      <c r="J192" s="17"/>
      <c r="K192" s="17"/>
      <c r="L192" s="17"/>
      <c r="M192" s="28"/>
      <c r="N192" s="28"/>
      <c r="O192" s="28"/>
      <c r="P192" s="28"/>
      <c r="Q192" s="28"/>
    </row>
    <row r="193" spans="1:17" ht="15" customHeight="1" thickBot="1" x14ac:dyDescent="0.3">
      <c r="A193" s="47"/>
      <c r="B193" s="8" t="s">
        <v>105</v>
      </c>
      <c r="C193" s="9">
        <v>497</v>
      </c>
      <c r="D193" s="10">
        <f t="shared" si="5"/>
        <v>2.9265247959676375E-3</v>
      </c>
      <c r="E193" s="10">
        <f t="shared" si="6"/>
        <v>0.98337121524383797</v>
      </c>
      <c r="F193" s="28"/>
      <c r="G193" s="39"/>
      <c r="H193" s="17"/>
      <c r="I193" s="17"/>
      <c r="J193" s="17"/>
      <c r="K193" s="17"/>
      <c r="L193" s="17"/>
      <c r="M193" s="28"/>
      <c r="N193" s="28"/>
      <c r="O193" s="28"/>
      <c r="P193" s="28"/>
      <c r="Q193" s="28"/>
    </row>
    <row r="194" spans="1:17" ht="15" customHeight="1" thickBot="1" x14ac:dyDescent="0.3">
      <c r="A194" s="47"/>
      <c r="B194" s="8" t="s">
        <v>106</v>
      </c>
      <c r="C194" s="11">
        <v>0</v>
      </c>
      <c r="D194" s="12">
        <f t="shared" si="5"/>
        <v>0</v>
      </c>
      <c r="E194" s="12">
        <f t="shared" si="6"/>
        <v>0.98337121524383797</v>
      </c>
      <c r="F194" s="28"/>
      <c r="G194" s="39"/>
      <c r="H194" s="17"/>
      <c r="I194" s="17"/>
      <c r="J194" s="17"/>
      <c r="K194" s="17"/>
      <c r="L194" s="17"/>
      <c r="M194" s="28"/>
      <c r="N194" s="28"/>
      <c r="O194" s="28"/>
      <c r="P194" s="28"/>
      <c r="Q194" s="28"/>
    </row>
    <row r="195" spans="1:17" ht="15" customHeight="1" thickBot="1" x14ac:dyDescent="0.3">
      <c r="A195" s="47"/>
      <c r="B195" s="8" t="s">
        <v>107</v>
      </c>
      <c r="C195" s="9">
        <v>299</v>
      </c>
      <c r="D195" s="10">
        <f t="shared" si="5"/>
        <v>1.7606255814775122E-3</v>
      </c>
      <c r="E195" s="10">
        <f t="shared" si="6"/>
        <v>0.98513184082531546</v>
      </c>
      <c r="F195" s="28"/>
      <c r="G195" s="39"/>
      <c r="H195" s="17"/>
      <c r="I195" s="17"/>
      <c r="J195" s="17"/>
      <c r="K195" s="17"/>
      <c r="L195" s="17"/>
      <c r="M195" s="28"/>
      <c r="N195" s="28"/>
      <c r="O195" s="28"/>
      <c r="P195" s="28"/>
      <c r="Q195" s="28"/>
    </row>
    <row r="196" spans="1:17" ht="15" customHeight="1" thickBot="1" x14ac:dyDescent="0.3">
      <c r="A196" s="47"/>
      <c r="B196" s="8" t="s">
        <v>108</v>
      </c>
      <c r="C196" s="11">
        <v>1189</v>
      </c>
      <c r="D196" s="12">
        <f t="shared" si="5"/>
        <v>7.0012836668119135E-3</v>
      </c>
      <c r="E196" s="12">
        <f t="shared" si="6"/>
        <v>0.99213312449212743</v>
      </c>
      <c r="F196" s="28"/>
      <c r="G196" s="39"/>
      <c r="H196" s="17"/>
      <c r="I196" s="17"/>
      <c r="J196" s="17"/>
      <c r="K196" s="17"/>
      <c r="L196" s="17"/>
      <c r="M196" s="28"/>
      <c r="N196" s="28"/>
      <c r="O196" s="28"/>
      <c r="P196" s="28"/>
      <c r="Q196" s="28"/>
    </row>
    <row r="197" spans="1:17" ht="15" customHeight="1" thickBot="1" x14ac:dyDescent="0.3">
      <c r="A197" s="47"/>
      <c r="B197" s="8" t="s">
        <v>109</v>
      </c>
      <c r="C197" s="9">
        <v>1336</v>
      </c>
      <c r="D197" s="10">
        <f t="shared" si="5"/>
        <v>7.8668755078727635E-3</v>
      </c>
      <c r="E197" s="10">
        <f t="shared" si="6"/>
        <v>1.0000000000000002</v>
      </c>
      <c r="F197" s="28"/>
      <c r="G197" s="39"/>
      <c r="H197" s="17"/>
      <c r="I197" s="17"/>
      <c r="J197" s="17"/>
      <c r="K197" s="17"/>
      <c r="L197" s="17"/>
      <c r="M197" s="28"/>
      <c r="N197" s="28"/>
      <c r="O197" s="28"/>
      <c r="P197" s="28"/>
      <c r="Q197" s="28"/>
    </row>
    <row r="198" spans="1:17" ht="15" customHeight="1" thickBot="1" x14ac:dyDescent="0.3">
      <c r="A198" s="47"/>
      <c r="B198" s="8" t="s">
        <v>110</v>
      </c>
      <c r="C198" s="11">
        <v>0</v>
      </c>
      <c r="D198" s="12">
        <f t="shared" si="5"/>
        <v>0</v>
      </c>
      <c r="E198" s="12">
        <f t="shared" si="6"/>
        <v>1.0000000000000002</v>
      </c>
      <c r="F198" s="28"/>
      <c r="G198" s="39"/>
      <c r="H198" s="17"/>
      <c r="I198" s="17"/>
      <c r="J198" s="17"/>
      <c r="K198" s="17"/>
      <c r="L198" s="17"/>
      <c r="M198" s="28"/>
      <c r="N198" s="28"/>
      <c r="O198" s="28"/>
      <c r="P198" s="28"/>
      <c r="Q198" s="28"/>
    </row>
    <row r="199" spans="1:17" ht="15" customHeight="1" thickBot="1" x14ac:dyDescent="0.3">
      <c r="A199" s="47"/>
      <c r="B199" s="8" t="s">
        <v>10</v>
      </c>
      <c r="C199" s="45">
        <f>SUM(C186:C198)</f>
        <v>169826</v>
      </c>
      <c r="D199" s="41">
        <f t="shared" si="5"/>
        <v>1</v>
      </c>
      <c r="E199" s="41"/>
      <c r="F199" s="28"/>
      <c r="G199" s="39"/>
      <c r="H199" s="17"/>
      <c r="I199" s="17"/>
      <c r="J199" s="17"/>
      <c r="K199" s="19"/>
      <c r="L199" s="28"/>
      <c r="M199" s="28"/>
      <c r="N199" s="28"/>
      <c r="O199" s="28"/>
      <c r="P199" s="28"/>
      <c r="Q199" s="28"/>
    </row>
    <row r="200" spans="1:17" ht="15" customHeight="1" x14ac:dyDescent="0.25">
      <c r="A200" s="48" t="s">
        <v>11</v>
      </c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1:17" ht="15" customHeight="1" x14ac:dyDescent="0.25">
      <c r="A201" s="48" t="s">
        <v>12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1:17" ht="15" customHeight="1" x14ac:dyDescent="0.25">
      <c r="A202" s="48" t="s">
        <v>13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1:17" ht="15" customHeight="1" x14ac:dyDescent="0.25">
      <c r="A203" s="21"/>
      <c r="B203" s="21"/>
      <c r="C203" s="21"/>
      <c r="D203" s="21"/>
      <c r="E203" s="2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15" customHeight="1" x14ac:dyDescent="0.25">
      <c r="A204" s="35" t="s">
        <v>124</v>
      </c>
      <c r="B204" s="13"/>
      <c r="C204" s="13"/>
      <c r="D204" s="13"/>
      <c r="E204" s="13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15" customHeight="1" x14ac:dyDescent="0.25">
      <c r="A205" s="57"/>
      <c r="B205" s="57"/>
      <c r="C205" s="7" t="s">
        <v>0</v>
      </c>
      <c r="D205" s="37" t="s">
        <v>1</v>
      </c>
      <c r="E205" s="7" t="s">
        <v>2</v>
      </c>
      <c r="F205" s="28"/>
      <c r="G205" s="31"/>
      <c r="H205" s="16"/>
      <c r="I205" s="16"/>
      <c r="J205" s="16"/>
      <c r="K205" s="17"/>
      <c r="L205" s="17"/>
      <c r="M205" s="28"/>
      <c r="N205" s="28"/>
      <c r="O205" s="28"/>
      <c r="P205" s="28"/>
      <c r="Q205" s="28"/>
    </row>
    <row r="206" spans="1:17" ht="15" customHeight="1" thickBot="1" x14ac:dyDescent="0.3">
      <c r="A206" s="47" t="s">
        <v>72</v>
      </c>
      <c r="B206" s="8" t="s">
        <v>73</v>
      </c>
      <c r="C206" s="9">
        <v>169205</v>
      </c>
      <c r="D206" s="10">
        <f>C206/$C$212</f>
        <v>0.99634331610000826</v>
      </c>
      <c r="E206" s="10">
        <f>D206</f>
        <v>0.99634331610000826</v>
      </c>
      <c r="F206" s="28"/>
      <c r="G206" s="16"/>
      <c r="H206" s="17"/>
      <c r="I206" s="17"/>
      <c r="J206" s="17"/>
      <c r="K206" s="17"/>
      <c r="L206" s="17"/>
      <c r="M206" s="28"/>
      <c r="N206" s="28"/>
      <c r="O206" s="28"/>
      <c r="P206" s="28"/>
      <c r="Q206" s="28"/>
    </row>
    <row r="207" spans="1:17" ht="15" customHeight="1" thickBot="1" x14ac:dyDescent="0.3">
      <c r="A207" s="47"/>
      <c r="B207" s="8" t="s">
        <v>74</v>
      </c>
      <c r="C207" s="11">
        <v>0</v>
      </c>
      <c r="D207" s="12">
        <f t="shared" ref="D207:D212" si="7">C207/$C$212</f>
        <v>0</v>
      </c>
      <c r="E207" s="12">
        <f>D207+E206</f>
        <v>0.99634331610000826</v>
      </c>
      <c r="F207" s="28"/>
      <c r="G207" s="16"/>
      <c r="H207" s="17"/>
      <c r="I207" s="17"/>
      <c r="J207" s="17"/>
      <c r="K207" s="17"/>
      <c r="L207" s="17"/>
      <c r="M207" s="28"/>
      <c r="N207" s="28"/>
      <c r="O207" s="28"/>
      <c r="P207" s="28"/>
      <c r="Q207" s="28"/>
    </row>
    <row r="208" spans="1:17" ht="15" customHeight="1" thickBot="1" x14ac:dyDescent="0.3">
      <c r="A208" s="47"/>
      <c r="B208" s="8" t="s">
        <v>75</v>
      </c>
      <c r="C208" s="9">
        <v>0</v>
      </c>
      <c r="D208" s="10">
        <f t="shared" si="7"/>
        <v>0</v>
      </c>
      <c r="E208" s="10">
        <f t="shared" ref="E208:E211" si="8">D208+E207</f>
        <v>0.99634331610000826</v>
      </c>
      <c r="F208" s="28"/>
      <c r="G208" s="16"/>
      <c r="H208" s="17"/>
      <c r="I208" s="17"/>
      <c r="J208" s="17"/>
      <c r="K208" s="17"/>
      <c r="L208" s="17"/>
      <c r="M208" s="28"/>
      <c r="N208" s="28"/>
      <c r="O208" s="28"/>
      <c r="P208" s="28"/>
      <c r="Q208" s="28"/>
    </row>
    <row r="209" spans="1:17" ht="15" customHeight="1" thickBot="1" x14ac:dyDescent="0.3">
      <c r="A209" s="47"/>
      <c r="B209" s="8" t="s">
        <v>76</v>
      </c>
      <c r="C209" s="11">
        <v>0</v>
      </c>
      <c r="D209" s="12">
        <f t="shared" si="7"/>
        <v>0</v>
      </c>
      <c r="E209" s="12">
        <f t="shared" si="8"/>
        <v>0.99634331610000826</v>
      </c>
      <c r="F209" s="28"/>
      <c r="G209" s="16"/>
      <c r="H209" s="17"/>
      <c r="I209" s="17"/>
      <c r="J209" s="17"/>
      <c r="K209" s="17"/>
      <c r="L209" s="17"/>
      <c r="M209" s="28"/>
      <c r="N209" s="28"/>
      <c r="O209" s="28"/>
      <c r="P209" s="28"/>
      <c r="Q209" s="28"/>
    </row>
    <row r="210" spans="1:17" ht="15" customHeight="1" thickBot="1" x14ac:dyDescent="0.3">
      <c r="A210" s="47"/>
      <c r="B210" s="8" t="s">
        <v>77</v>
      </c>
      <c r="C210" s="9">
        <v>621</v>
      </c>
      <c r="D210" s="10">
        <f t="shared" si="7"/>
        <v>3.6566838999917564E-3</v>
      </c>
      <c r="E210" s="10">
        <f t="shared" si="8"/>
        <v>1</v>
      </c>
      <c r="F210" s="28"/>
      <c r="G210" s="16"/>
      <c r="H210" s="17"/>
      <c r="I210" s="17"/>
      <c r="J210" s="17"/>
      <c r="K210" s="17"/>
      <c r="L210" s="17"/>
      <c r="M210" s="28"/>
      <c r="N210" s="28"/>
      <c r="O210" s="28"/>
      <c r="P210" s="28"/>
      <c r="Q210" s="28"/>
    </row>
    <row r="211" spans="1:17" ht="15" customHeight="1" thickBot="1" x14ac:dyDescent="0.3">
      <c r="A211" s="47"/>
      <c r="B211" s="8" t="s">
        <v>78</v>
      </c>
      <c r="C211" s="11">
        <v>0</v>
      </c>
      <c r="D211" s="12">
        <f t="shared" si="7"/>
        <v>0</v>
      </c>
      <c r="E211" s="12">
        <f t="shared" si="8"/>
        <v>1</v>
      </c>
      <c r="F211" s="28"/>
      <c r="G211" s="16"/>
      <c r="H211" s="17"/>
      <c r="I211" s="17"/>
      <c r="J211" s="17"/>
      <c r="K211" s="17"/>
      <c r="L211" s="19"/>
      <c r="M211" s="28"/>
      <c r="N211" s="28"/>
      <c r="O211" s="28"/>
      <c r="P211" s="28"/>
      <c r="Q211" s="28"/>
    </row>
    <row r="212" spans="1:17" ht="15" customHeight="1" thickBot="1" x14ac:dyDescent="0.3">
      <c r="A212" s="47"/>
      <c r="B212" s="8" t="s">
        <v>10</v>
      </c>
      <c r="C212" s="33">
        <f>SUM(C206:C211)</f>
        <v>169826</v>
      </c>
      <c r="D212" s="41">
        <f t="shared" si="7"/>
        <v>1</v>
      </c>
      <c r="E212" s="10"/>
      <c r="F212" s="28"/>
      <c r="G212" s="16"/>
      <c r="H212" s="46"/>
      <c r="I212" s="17"/>
      <c r="J212" s="17"/>
      <c r="K212" s="19"/>
      <c r="L212" s="28"/>
      <c r="M212" s="28"/>
      <c r="N212" s="28"/>
      <c r="O212" s="28"/>
      <c r="P212" s="28"/>
      <c r="Q212" s="28"/>
    </row>
    <row r="213" spans="1:17" ht="15" customHeight="1" x14ac:dyDescent="0.25">
      <c r="A213" s="48" t="s">
        <v>11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1:17" ht="15" customHeight="1" x14ac:dyDescent="0.25">
      <c r="A214" s="48" t="s">
        <v>12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1:17" ht="15" customHeight="1" x14ac:dyDescent="0.25">
      <c r="A215" s="48" t="s">
        <v>13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1:17" ht="15" customHeight="1" x14ac:dyDescent="0.25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1:17" ht="15" customHeight="1" x14ac:dyDescent="0.25">
      <c r="A217" s="21"/>
      <c r="B217" s="21"/>
      <c r="C217" s="21"/>
      <c r="D217" s="21"/>
      <c r="E217" s="2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15" customHeight="1" x14ac:dyDescent="0.25">
      <c r="A218" s="35" t="s">
        <v>125</v>
      </c>
      <c r="B218" s="13"/>
      <c r="C218" s="13"/>
      <c r="D218" s="13"/>
      <c r="E218" s="13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15" customHeight="1" x14ac:dyDescent="0.25">
      <c r="A219" s="57"/>
      <c r="B219" s="59"/>
      <c r="C219" s="7" t="s">
        <v>0</v>
      </c>
      <c r="D219" s="37" t="s">
        <v>1</v>
      </c>
      <c r="E219" s="7" t="s">
        <v>2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15" customHeight="1" thickBot="1" x14ac:dyDescent="0.3">
      <c r="A220" s="58" t="s">
        <v>71</v>
      </c>
      <c r="B220" s="8" t="s">
        <v>79</v>
      </c>
      <c r="C220" s="9">
        <v>0</v>
      </c>
      <c r="D220" s="10">
        <f>C220/$C$226</f>
        <v>0</v>
      </c>
      <c r="E220" s="10">
        <f>D220</f>
        <v>0</v>
      </c>
      <c r="F220" s="28"/>
      <c r="G220" s="16"/>
      <c r="H220" s="17"/>
      <c r="I220" s="17"/>
      <c r="J220" s="17"/>
      <c r="K220" s="17"/>
      <c r="L220" s="17"/>
      <c r="M220" s="28"/>
      <c r="N220" s="28"/>
      <c r="O220" s="28"/>
      <c r="P220" s="28"/>
      <c r="Q220" s="28"/>
    </row>
    <row r="221" spans="1:17" ht="15" customHeight="1" thickBot="1" x14ac:dyDescent="0.3">
      <c r="A221" s="47"/>
      <c r="B221" s="8" t="s">
        <v>80</v>
      </c>
      <c r="C221" s="11">
        <v>298</v>
      </c>
      <c r="D221" s="12">
        <f t="shared" ref="D221:D226" si="9">C221/$C$226</f>
        <v>3.7107137520545896E-3</v>
      </c>
      <c r="E221" s="12">
        <f>D221+E220</f>
        <v>3.7107137520545896E-3</v>
      </c>
      <c r="F221" s="28"/>
      <c r="G221" s="16"/>
      <c r="H221" s="17"/>
      <c r="I221" s="17"/>
      <c r="J221" s="17"/>
      <c r="K221" s="17"/>
      <c r="L221" s="17"/>
      <c r="M221" s="28"/>
      <c r="N221" s="28"/>
      <c r="O221" s="28"/>
      <c r="P221" s="28"/>
      <c r="Q221" s="28"/>
    </row>
    <row r="222" spans="1:17" ht="15" customHeight="1" thickBot="1" x14ac:dyDescent="0.3">
      <c r="A222" s="47"/>
      <c r="B222" s="8" t="s">
        <v>81</v>
      </c>
      <c r="C222" s="9">
        <v>79069</v>
      </c>
      <c r="D222" s="10">
        <f t="shared" si="9"/>
        <v>0.984571898191961</v>
      </c>
      <c r="E222" s="10">
        <f t="shared" ref="E222:E225" si="10">D222+E221</f>
        <v>0.98828261194401557</v>
      </c>
      <c r="F222" s="28"/>
      <c r="G222" s="16"/>
      <c r="H222" s="17"/>
      <c r="I222" s="17"/>
      <c r="J222" s="17"/>
      <c r="K222" s="17"/>
      <c r="L222" s="17"/>
      <c r="M222" s="28"/>
      <c r="N222" s="28"/>
      <c r="O222" s="28"/>
      <c r="P222" s="28"/>
      <c r="Q222" s="28"/>
    </row>
    <row r="223" spans="1:17" ht="15" customHeight="1" thickBot="1" x14ac:dyDescent="0.3">
      <c r="A223" s="47"/>
      <c r="B223" s="8" t="s">
        <v>82</v>
      </c>
      <c r="C223" s="11">
        <v>898</v>
      </c>
      <c r="D223" s="12">
        <f t="shared" si="9"/>
        <v>1.1181949494446381E-2</v>
      </c>
      <c r="E223" s="12">
        <f t="shared" si="10"/>
        <v>0.99946456143846196</v>
      </c>
      <c r="F223" s="28"/>
      <c r="G223" s="16"/>
      <c r="H223" s="17"/>
      <c r="I223" s="17"/>
      <c r="J223" s="17"/>
      <c r="K223" s="17"/>
      <c r="L223" s="17"/>
      <c r="M223" s="28"/>
      <c r="N223" s="28"/>
      <c r="O223" s="28"/>
      <c r="P223" s="28"/>
      <c r="Q223" s="28"/>
    </row>
    <row r="224" spans="1:17" ht="15" customHeight="1" thickBot="1" x14ac:dyDescent="0.3">
      <c r="A224" s="47"/>
      <c r="B224" s="8" t="s">
        <v>83</v>
      </c>
      <c r="C224" s="9">
        <v>43</v>
      </c>
      <c r="D224" s="10">
        <f t="shared" si="9"/>
        <v>5.3543856153807836E-4</v>
      </c>
      <c r="E224" s="10">
        <f t="shared" si="10"/>
        <v>1</v>
      </c>
      <c r="F224" s="28"/>
      <c r="G224" s="16"/>
      <c r="H224" s="17"/>
      <c r="I224" s="17"/>
      <c r="J224" s="17"/>
      <c r="K224" s="17"/>
      <c r="L224" s="17"/>
      <c r="M224" s="28"/>
      <c r="N224" s="28"/>
      <c r="O224" s="28"/>
      <c r="P224" s="28"/>
      <c r="Q224" s="28"/>
    </row>
    <row r="225" spans="1:17" ht="15" customHeight="1" thickBot="1" x14ac:dyDescent="0.3">
      <c r="A225" s="47"/>
      <c r="B225" s="8" t="s">
        <v>88</v>
      </c>
      <c r="C225" s="11">
        <v>0</v>
      </c>
      <c r="D225" s="12">
        <f t="shared" si="9"/>
        <v>0</v>
      </c>
      <c r="E225" s="12">
        <f t="shared" si="10"/>
        <v>1</v>
      </c>
      <c r="F225" s="28"/>
      <c r="G225" s="16"/>
      <c r="H225" s="17"/>
      <c r="I225" s="17"/>
      <c r="J225" s="17"/>
      <c r="K225" s="17"/>
      <c r="L225" s="17"/>
      <c r="M225" s="28"/>
      <c r="N225" s="28"/>
      <c r="O225" s="28"/>
      <c r="P225" s="28"/>
      <c r="Q225" s="28"/>
    </row>
    <row r="226" spans="1:17" ht="15" customHeight="1" thickBot="1" x14ac:dyDescent="0.3">
      <c r="A226" s="47"/>
      <c r="B226" s="8" t="s">
        <v>10</v>
      </c>
      <c r="C226" s="33">
        <f>SUM(C220:C225)</f>
        <v>80308</v>
      </c>
      <c r="D226" s="41">
        <f t="shared" si="9"/>
        <v>1</v>
      </c>
      <c r="E226" s="10"/>
      <c r="F226" s="28"/>
      <c r="G226" s="16"/>
      <c r="H226" s="17"/>
      <c r="I226" s="17"/>
      <c r="J226" s="17"/>
      <c r="K226" s="19"/>
      <c r="L226" s="19"/>
      <c r="M226" s="28"/>
      <c r="N226" s="28"/>
      <c r="O226" s="28"/>
      <c r="P226" s="28"/>
      <c r="Q226" s="28"/>
    </row>
    <row r="227" spans="1:17" ht="15" customHeight="1" x14ac:dyDescent="0.25">
      <c r="A227" s="48" t="s">
        <v>11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1:17" ht="15" customHeight="1" x14ac:dyDescent="0.25">
      <c r="A228" s="48" t="s">
        <v>12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1:17" ht="15" customHeight="1" x14ac:dyDescent="0.25">
      <c r="A229" s="48" t="s">
        <v>13</v>
      </c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1:17" ht="15" customHeight="1" x14ac:dyDescent="0.25">
      <c r="A230" s="21"/>
      <c r="B230" s="21"/>
      <c r="C230" s="21"/>
      <c r="D230" s="21"/>
      <c r="E230" s="2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15" customHeight="1" x14ac:dyDescent="0.25">
      <c r="A231" s="35" t="s">
        <v>126</v>
      </c>
      <c r="B231" s="13"/>
      <c r="C231" s="13"/>
      <c r="D231" s="13"/>
      <c r="E231" s="13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15" customHeight="1" x14ac:dyDescent="0.25">
      <c r="A232" s="57"/>
      <c r="B232" s="59"/>
      <c r="C232" s="37" t="s">
        <v>0</v>
      </c>
      <c r="D232" s="37" t="s">
        <v>1</v>
      </c>
      <c r="E232" s="37" t="s">
        <v>2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15" customHeight="1" thickBot="1" x14ac:dyDescent="0.3">
      <c r="A233" s="58" t="s">
        <v>70</v>
      </c>
      <c r="B233" s="8" t="s">
        <v>44</v>
      </c>
      <c r="C233" s="9">
        <v>2678</v>
      </c>
      <c r="D233" s="10">
        <f>C233/$C$243</f>
        <v>3.3346615530208699E-2</v>
      </c>
      <c r="E233" s="10">
        <f>D233</f>
        <v>3.3346615530208699E-2</v>
      </c>
      <c r="F233" s="28"/>
      <c r="G233" s="16"/>
      <c r="H233" s="17"/>
      <c r="I233" s="17"/>
      <c r="J233" s="17"/>
      <c r="K233" s="17"/>
      <c r="L233" s="28"/>
      <c r="M233" s="28"/>
      <c r="N233" s="28"/>
      <c r="O233" s="28"/>
      <c r="P233" s="28"/>
      <c r="Q233" s="28"/>
    </row>
    <row r="234" spans="1:17" ht="15" customHeight="1" thickBot="1" x14ac:dyDescent="0.3">
      <c r="A234" s="47"/>
      <c r="B234" s="8" t="s">
        <v>45</v>
      </c>
      <c r="C234" s="11">
        <v>8648</v>
      </c>
      <c r="D234" s="12">
        <f t="shared" ref="D234:D243" si="11">C234/$C$243</f>
        <v>0.10768541116700703</v>
      </c>
      <c r="E234" s="12">
        <f>D234+E233</f>
        <v>0.14103202669721573</v>
      </c>
      <c r="F234" s="28"/>
      <c r="G234" s="16"/>
      <c r="H234" s="17"/>
      <c r="I234" s="17"/>
      <c r="J234" s="17"/>
      <c r="K234" s="17"/>
      <c r="L234" s="28"/>
      <c r="M234" s="28"/>
      <c r="N234" s="28"/>
      <c r="O234" s="28"/>
      <c r="P234" s="28"/>
      <c r="Q234" s="28"/>
    </row>
    <row r="235" spans="1:17" ht="15" customHeight="1" thickBot="1" x14ac:dyDescent="0.3">
      <c r="A235" s="47"/>
      <c r="B235" s="8" t="s">
        <v>46</v>
      </c>
      <c r="C235" s="9">
        <v>20654</v>
      </c>
      <c r="D235" s="10">
        <f t="shared" si="11"/>
        <v>0.2571848383722668</v>
      </c>
      <c r="E235" s="10">
        <f t="shared" ref="E235:E242" si="12">D235+E234</f>
        <v>0.39821686506948251</v>
      </c>
      <c r="F235" s="28"/>
      <c r="G235" s="16"/>
      <c r="H235" s="17"/>
      <c r="I235" s="17"/>
      <c r="J235" s="17"/>
      <c r="K235" s="17"/>
      <c r="L235" s="28"/>
      <c r="M235" s="28"/>
      <c r="N235" s="28"/>
      <c r="O235" s="28"/>
      <c r="P235" s="28"/>
      <c r="Q235" s="28"/>
    </row>
    <row r="236" spans="1:17" ht="15" customHeight="1" thickBot="1" x14ac:dyDescent="0.3">
      <c r="A236" s="47"/>
      <c r="B236" s="8" t="s">
        <v>47</v>
      </c>
      <c r="C236" s="11">
        <v>19011</v>
      </c>
      <c r="D236" s="12">
        <f t="shared" si="11"/>
        <v>0.23672610449768391</v>
      </c>
      <c r="E236" s="12">
        <f t="shared" si="12"/>
        <v>0.63494296956716645</v>
      </c>
      <c r="F236" s="28"/>
      <c r="G236" s="16"/>
      <c r="H236" s="17"/>
      <c r="I236" s="17"/>
      <c r="J236" s="17"/>
      <c r="K236" s="17"/>
      <c r="L236" s="28"/>
      <c r="M236" s="28"/>
      <c r="N236" s="28"/>
      <c r="O236" s="28"/>
      <c r="P236" s="28"/>
      <c r="Q236" s="28"/>
    </row>
    <row r="237" spans="1:17" ht="15" customHeight="1" thickBot="1" x14ac:dyDescent="0.3">
      <c r="A237" s="47"/>
      <c r="B237" s="8" t="s">
        <v>48</v>
      </c>
      <c r="C237" s="9">
        <v>692</v>
      </c>
      <c r="D237" s="10">
        <f t="shared" si="11"/>
        <v>8.6168252228918663E-3</v>
      </c>
      <c r="E237" s="10">
        <f t="shared" si="12"/>
        <v>0.64355979479005831</v>
      </c>
      <c r="F237" s="28"/>
      <c r="G237" s="16"/>
      <c r="H237" s="17"/>
      <c r="I237" s="17"/>
      <c r="J237" s="17"/>
      <c r="K237" s="17"/>
      <c r="L237" s="28"/>
      <c r="M237" s="28"/>
      <c r="N237" s="28"/>
      <c r="O237" s="28"/>
      <c r="P237" s="28"/>
      <c r="Q237" s="28"/>
    </row>
    <row r="238" spans="1:17" ht="15" customHeight="1" thickBot="1" x14ac:dyDescent="0.3">
      <c r="A238" s="47"/>
      <c r="B238" s="8" t="s">
        <v>49</v>
      </c>
      <c r="C238" s="11">
        <v>20</v>
      </c>
      <c r="D238" s="12">
        <f t="shared" si="11"/>
        <v>2.4904119141305969E-4</v>
      </c>
      <c r="E238" s="12">
        <f t="shared" si="12"/>
        <v>0.64380883598147143</v>
      </c>
      <c r="F238" s="28"/>
      <c r="G238" s="16"/>
      <c r="H238" s="17"/>
      <c r="I238" s="17"/>
      <c r="J238" s="17"/>
      <c r="K238" s="17"/>
      <c r="L238" s="28"/>
      <c r="M238" s="28"/>
      <c r="N238" s="28"/>
      <c r="O238" s="28"/>
      <c r="P238" s="28"/>
      <c r="Q238" s="28"/>
    </row>
    <row r="239" spans="1:17" ht="15" customHeight="1" thickBot="1" x14ac:dyDescent="0.3">
      <c r="A239" s="47"/>
      <c r="B239" s="8" t="s">
        <v>84</v>
      </c>
      <c r="C239" s="9">
        <v>13778</v>
      </c>
      <c r="D239" s="10">
        <f t="shared" si="11"/>
        <v>0.17156447676445685</v>
      </c>
      <c r="E239" s="10">
        <f t="shared" si="12"/>
        <v>0.81537331274592828</v>
      </c>
      <c r="F239" s="28"/>
      <c r="G239" s="16"/>
      <c r="H239" s="17"/>
      <c r="I239" s="17"/>
      <c r="J239" s="17"/>
      <c r="K239" s="17"/>
      <c r="L239" s="28"/>
      <c r="M239" s="28"/>
      <c r="N239" s="28"/>
      <c r="O239" s="28"/>
      <c r="P239" s="28"/>
      <c r="Q239" s="28"/>
    </row>
    <row r="240" spans="1:17" ht="15" customHeight="1" thickBot="1" x14ac:dyDescent="0.3">
      <c r="A240" s="47"/>
      <c r="B240" s="8" t="s">
        <v>85</v>
      </c>
      <c r="C240" s="11">
        <v>9540</v>
      </c>
      <c r="D240" s="12">
        <f t="shared" si="11"/>
        <v>0.11879264830402948</v>
      </c>
      <c r="E240" s="12">
        <f t="shared" si="12"/>
        <v>0.93416596104995775</v>
      </c>
      <c r="F240" s="28"/>
      <c r="G240" s="16"/>
      <c r="H240" s="17"/>
      <c r="I240" s="17"/>
      <c r="J240" s="17"/>
      <c r="K240" s="17"/>
      <c r="L240" s="28"/>
      <c r="M240" s="28"/>
      <c r="N240" s="28"/>
      <c r="O240" s="28"/>
      <c r="P240" s="28"/>
      <c r="Q240" s="28"/>
    </row>
    <row r="241" spans="1:17" ht="15" customHeight="1" thickBot="1" x14ac:dyDescent="0.3">
      <c r="A241" s="47"/>
      <c r="B241" s="8" t="s">
        <v>86</v>
      </c>
      <c r="C241" s="9">
        <v>119</v>
      </c>
      <c r="D241" s="10">
        <f t="shared" si="11"/>
        <v>1.4817950889077054E-3</v>
      </c>
      <c r="E241" s="10">
        <f t="shared" si="12"/>
        <v>0.93564775613886542</v>
      </c>
      <c r="F241" s="28"/>
      <c r="G241" s="16"/>
      <c r="H241" s="17"/>
      <c r="I241" s="17"/>
      <c r="J241" s="17"/>
      <c r="K241" s="17"/>
      <c r="L241" s="28"/>
      <c r="M241" s="28"/>
      <c r="N241" s="28"/>
      <c r="O241" s="28"/>
      <c r="P241" s="28"/>
      <c r="Q241" s="28"/>
    </row>
    <row r="242" spans="1:17" ht="15" customHeight="1" thickBot="1" x14ac:dyDescent="0.3">
      <c r="A242" s="47"/>
      <c r="B242" s="8" t="s">
        <v>87</v>
      </c>
      <c r="C242" s="11">
        <v>5168</v>
      </c>
      <c r="D242" s="12">
        <f t="shared" si="11"/>
        <v>6.4352243861134625E-2</v>
      </c>
      <c r="E242" s="12">
        <f t="shared" si="12"/>
        <v>1</v>
      </c>
      <c r="F242" s="28"/>
      <c r="G242" s="16"/>
      <c r="H242" s="17"/>
      <c r="I242" s="17"/>
      <c r="J242" s="17"/>
      <c r="K242" s="17"/>
      <c r="L242" s="28"/>
      <c r="M242" s="28"/>
      <c r="N242" s="28"/>
      <c r="O242" s="28"/>
      <c r="P242" s="28"/>
      <c r="Q242" s="28"/>
    </row>
    <row r="243" spans="1:17" ht="15" customHeight="1" thickBot="1" x14ac:dyDescent="0.3">
      <c r="A243" s="47"/>
      <c r="B243" s="8" t="s">
        <v>10</v>
      </c>
      <c r="C243" s="33">
        <f>SUM(C233:C242)</f>
        <v>80308</v>
      </c>
      <c r="D243" s="41">
        <f t="shared" si="11"/>
        <v>1</v>
      </c>
      <c r="E243" s="10"/>
      <c r="F243" s="28"/>
      <c r="G243" s="16"/>
      <c r="H243" s="17"/>
      <c r="I243" s="17"/>
      <c r="J243" s="17"/>
      <c r="K243" s="19"/>
      <c r="L243" s="28"/>
      <c r="M243" s="28"/>
      <c r="N243" s="28"/>
      <c r="O243" s="28"/>
      <c r="P243" s="28"/>
      <c r="Q243" s="28"/>
    </row>
    <row r="244" spans="1:17" ht="15" customHeight="1" x14ac:dyDescent="0.25">
      <c r="A244" s="48" t="s">
        <v>11</v>
      </c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1:17" ht="15" customHeight="1" x14ac:dyDescent="0.25">
      <c r="A245" s="48" t="s">
        <v>12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1:17" ht="15" customHeight="1" x14ac:dyDescent="0.25">
      <c r="A246" s="48" t="s">
        <v>13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1:17" ht="15" customHeight="1" x14ac:dyDescent="0.25">
      <c r="A247" s="21"/>
      <c r="B247" s="21"/>
      <c r="C247" s="21"/>
      <c r="D247" s="21"/>
      <c r="E247" s="2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</sheetData>
  <mergeCells count="138">
    <mergeCell ref="A44:P44"/>
    <mergeCell ref="A45:P45"/>
    <mergeCell ref="A46:P46"/>
    <mergeCell ref="A47:P47"/>
    <mergeCell ref="A69:P69"/>
    <mergeCell ref="A70:P70"/>
    <mergeCell ref="A71:P71"/>
    <mergeCell ref="A72:P72"/>
    <mergeCell ref="G128:H128"/>
    <mergeCell ref="K128:L128"/>
    <mergeCell ref="A110:Q110"/>
    <mergeCell ref="A124:Q124"/>
    <mergeCell ref="I50:J50"/>
    <mergeCell ref="A97:P97"/>
    <mergeCell ref="A98:P98"/>
    <mergeCell ref="K50:L50"/>
    <mergeCell ref="O50:P50"/>
    <mergeCell ref="A75:B76"/>
    <mergeCell ref="C75:D75"/>
    <mergeCell ref="O75:P75"/>
    <mergeCell ref="M50:N50"/>
    <mergeCell ref="M75:N75"/>
    <mergeCell ref="A115:B115"/>
    <mergeCell ref="A122:Q122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A20:Q20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A80:P80"/>
    <mergeCell ref="A81:P81"/>
    <mergeCell ref="A82:P82"/>
    <mergeCell ref="A83:P83"/>
    <mergeCell ref="G75:H75"/>
    <mergeCell ref="I75:J75"/>
    <mergeCell ref="K75:L75"/>
    <mergeCell ref="A77:A79"/>
    <mergeCell ref="A108:Q108"/>
    <mergeCell ref="A86:B87"/>
    <mergeCell ref="C86:D86"/>
    <mergeCell ref="E86:F86"/>
    <mergeCell ref="K86:L86"/>
    <mergeCell ref="K102:L102"/>
    <mergeCell ref="A246:Q246"/>
    <mergeCell ref="A245:Q245"/>
    <mergeCell ref="A244:Q244"/>
    <mergeCell ref="A213:Q213"/>
    <mergeCell ref="A180:Q180"/>
    <mergeCell ref="A220:A226"/>
    <mergeCell ref="A232:B232"/>
    <mergeCell ref="A233:A243"/>
    <mergeCell ref="A206:A212"/>
    <mergeCell ref="A228:Q228"/>
    <mergeCell ref="A227:Q227"/>
    <mergeCell ref="A219:B219"/>
    <mergeCell ref="A214:Q214"/>
    <mergeCell ref="A215:Q215"/>
    <mergeCell ref="A229:Q229"/>
    <mergeCell ref="A205:B205"/>
    <mergeCell ref="A181:Q181"/>
    <mergeCell ref="A182:Q182"/>
    <mergeCell ref="A202:Q202"/>
    <mergeCell ref="A185:B185"/>
    <mergeCell ref="A200:Q200"/>
    <mergeCell ref="A201:Q201"/>
    <mergeCell ref="A186:A199"/>
    <mergeCell ref="A161:Q161"/>
    <mergeCell ref="A162:Q162"/>
    <mergeCell ref="A164:Q164"/>
    <mergeCell ref="A165:Q165"/>
    <mergeCell ref="A169:A179"/>
    <mergeCell ref="I86:J86"/>
    <mergeCell ref="I102:J102"/>
    <mergeCell ref="A99:P99"/>
    <mergeCell ref="M86:N86"/>
    <mergeCell ref="M102:N102"/>
    <mergeCell ref="I128:J128"/>
    <mergeCell ref="A163:Q163"/>
    <mergeCell ref="A168:B168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150:A160"/>
    <mergeCell ref="A143:Q143"/>
    <mergeCell ref="A144:Q144"/>
    <mergeCell ref="A130:A140"/>
    <mergeCell ref="A128:B129"/>
    <mergeCell ref="C128:D128"/>
    <mergeCell ref="E128:F128"/>
    <mergeCell ref="A125:Q125"/>
    <mergeCell ref="A112:Q112"/>
    <mergeCell ref="A123:Q123"/>
    <mergeCell ref="A116:A121"/>
  </mergeCells>
  <pageMargins left="0.7" right="0.7" top="0.75" bottom="0.75" header="0.3" footer="0.3"/>
  <pageSetup scale="37" fitToHeight="0" orientation="portrait" verticalDpi="300" r:id="rId1"/>
  <rowBreaks count="2" manualBreakCount="2">
    <brk id="83" max="16" man="1"/>
    <brk id="145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CBF1D-40D7-4EF9-8BFF-5592D4D8D4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420ECB-8877-47F0-950E-B208AA855F6B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8AC72020-0EE0-4709-A319-BAB9A65E9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Soledad Saavedra Solís</dc:creator>
  <cp:keywords/>
  <dc:description/>
  <cp:lastModifiedBy>Joaquin Andres Perez Silva</cp:lastModifiedBy>
  <cp:revision/>
  <dcterms:created xsi:type="dcterms:W3CDTF">2014-10-15T12:51:42Z</dcterms:created>
  <dcterms:modified xsi:type="dcterms:W3CDTF">2025-12-23T20:10:06Z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