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OCTUBRE 2025/"/>
    </mc:Choice>
  </mc:AlternateContent>
  <xr:revisionPtr revIDLastSave="169" documentId="14_{5E629EB2-1FCA-43D8-A7CB-EDA01877CDC7}" xr6:coauthVersionLast="47" xr6:coauthVersionMax="47" xr10:uidLastSave="{C43D3F68-28DE-444C-BF42-76D2E6721299}"/>
  <bookViews>
    <workbookView xWindow="-120" yWindow="-120" windowWidth="29040" windowHeight="15720" xr2:uid="{00000000-000D-0000-FFFF-FFFF00000000}"/>
  </bookViews>
  <sheets>
    <sheet name="Tabulación" sheetId="2" r:id="rId1"/>
  </sheets>
  <definedNames>
    <definedName name="_xlnm._FilterDatabase" localSheetId="0" hidden="1">Tabulación!$A$179:$E$184</definedName>
    <definedName name="_xlnm.Print_Area" localSheetId="0">Tabulación!$A$1:$H$186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2" l="1"/>
  <c r="E27" i="2" s="1"/>
  <c r="C28" i="2"/>
  <c r="C176" i="2"/>
  <c r="D175" i="2" s="1"/>
  <c r="C74" i="2"/>
  <c r="C146" i="2"/>
  <c r="D145" i="2" s="1"/>
  <c r="C115" i="2"/>
  <c r="C82" i="2"/>
  <c r="C52" i="2"/>
  <c r="C183" i="2"/>
  <c r="C42" i="2"/>
  <c r="D40" i="2" s="1"/>
  <c r="E40" i="2" s="1"/>
  <c r="D26" i="2" l="1"/>
  <c r="E26" i="2" s="1"/>
  <c r="D19" i="2"/>
  <c r="E19" i="2" s="1"/>
  <c r="D20" i="2"/>
  <c r="E20" i="2" s="1"/>
  <c r="D28" i="2"/>
  <c r="D42" i="2"/>
  <c r="E42" i="2" s="1"/>
  <c r="D41" i="2"/>
  <c r="E41" i="2" s="1"/>
  <c r="D39" i="2"/>
  <c r="E39" i="2" s="1"/>
  <c r="D18" i="2"/>
  <c r="E18" i="2" s="1"/>
  <c r="D17" i="2"/>
  <c r="E17" i="2" s="1"/>
  <c r="D24" i="2"/>
  <c r="E24" i="2" s="1"/>
  <c r="D23" i="2"/>
  <c r="E23" i="2" s="1"/>
  <c r="D22" i="2"/>
  <c r="E22" i="2" s="1"/>
  <c r="D21" i="2"/>
  <c r="E21" i="2" s="1"/>
  <c r="D25" i="2"/>
  <c r="E25" i="2" s="1"/>
  <c r="D123" i="2"/>
  <c r="D154" i="2"/>
  <c r="D176" i="2"/>
  <c r="D159" i="2"/>
  <c r="D174" i="2"/>
  <c r="D166" i="2"/>
  <c r="D158" i="2"/>
  <c r="D173" i="2"/>
  <c r="D165" i="2"/>
  <c r="D157" i="2"/>
  <c r="D169" i="2"/>
  <c r="D155" i="2"/>
  <c r="D161" i="2"/>
  <c r="D153" i="2"/>
  <c r="D151" i="2"/>
  <c r="E151" i="2" s="1"/>
  <c r="D168" i="2"/>
  <c r="D160" i="2"/>
  <c r="D152" i="2"/>
  <c r="D167" i="2"/>
  <c r="D172" i="2"/>
  <c r="D164" i="2"/>
  <c r="D156" i="2"/>
  <c r="D171" i="2"/>
  <c r="D163" i="2"/>
  <c r="D170" i="2"/>
  <c r="D162" i="2"/>
  <c r="D144" i="2"/>
  <c r="D136" i="2"/>
  <c r="D122" i="2"/>
  <c r="D143" i="2"/>
  <c r="D135" i="2"/>
  <c r="D141" i="2"/>
  <c r="D142" i="2"/>
  <c r="D134" i="2"/>
  <c r="D133" i="2"/>
  <c r="D140" i="2"/>
  <c r="D132" i="2"/>
  <c r="D139" i="2"/>
  <c r="D131" i="2"/>
  <c r="D121" i="2"/>
  <c r="E121" i="2" s="1"/>
  <c r="D138" i="2"/>
  <c r="D130" i="2"/>
  <c r="D146" i="2"/>
  <c r="D137" i="2"/>
  <c r="D128" i="2"/>
  <c r="D129" i="2"/>
  <c r="D127" i="2"/>
  <c r="D126" i="2"/>
  <c r="D125" i="2"/>
  <c r="D124"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E88" i="2" s="1"/>
  <c r="D82" i="2"/>
  <c r="D81" i="2"/>
  <c r="D80" i="2"/>
  <c r="E80" i="2" s="1"/>
  <c r="D74" i="2"/>
  <c r="D73" i="2"/>
  <c r="D72" i="2"/>
  <c r="D71" i="2"/>
  <c r="D70" i="2"/>
  <c r="D69" i="2"/>
  <c r="D68" i="2"/>
  <c r="D67" i="2"/>
  <c r="D66" i="2"/>
  <c r="D65" i="2"/>
  <c r="D64" i="2"/>
  <c r="D63" i="2"/>
  <c r="D62" i="2"/>
  <c r="D61" i="2"/>
  <c r="D60" i="2"/>
  <c r="D59" i="2"/>
  <c r="D58" i="2"/>
  <c r="E58" i="2" s="1"/>
  <c r="D38" i="2"/>
  <c r="E38" i="2" s="1"/>
  <c r="D16" i="2"/>
  <c r="E16" i="2" s="1"/>
  <c r="E122" i="2" l="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143" i="2" s="1"/>
  <c r="E144" i="2" s="1"/>
  <c r="E59" i="2"/>
  <c r="E60" i="2" s="1"/>
  <c r="E61" i="2" s="1"/>
  <c r="E62" i="2" s="1"/>
  <c r="E63" i="2" s="1"/>
  <c r="E64" i="2" s="1"/>
  <c r="E65" i="2" s="1"/>
  <c r="E66" i="2" s="1"/>
  <c r="E67" i="2" s="1"/>
  <c r="E68" i="2" s="1"/>
  <c r="E69" i="2" s="1"/>
  <c r="E70" i="2" s="1"/>
  <c r="E71" i="2" s="1"/>
  <c r="E72" i="2" s="1"/>
  <c r="E73" i="2" s="1"/>
  <c r="E152" i="2"/>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175" i="2" s="1"/>
  <c r="E81" i="2"/>
  <c r="E89" i="2"/>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E114" i="2" s="1"/>
  <c r="D181" i="2"/>
  <c r="E181" i="2" s="1"/>
  <c r="D183" i="2"/>
  <c r="D182" i="2"/>
  <c r="E182" i="2" l="1"/>
  <c r="D48" i="2"/>
  <c r="E48" i="2" s="1"/>
  <c r="D49" i="2"/>
  <c r="D51" i="2"/>
  <c r="D52" i="2"/>
  <c r="D50" i="2"/>
  <c r="E49" i="2" l="1"/>
  <c r="E50" i="2" s="1"/>
  <c r="E51" i="2" s="1"/>
</calcChain>
</file>

<file path=xl/sharedStrings.xml><?xml version="1.0" encoding="utf-8"?>
<sst xmlns="http://schemas.openxmlformats.org/spreadsheetml/2006/main" count="134" uniqueCount="94">
  <si>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</si>
  <si>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</si>
  <si>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</si>
  <si>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</si>
  <si>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</si>
  <si>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</si>
  <si>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</si>
  <si>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</si>
  <si>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</si>
  <si>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</si>
  <si>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</si>
  <si>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</si>
  <si>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</si>
  <si>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</si>
  <si>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</si>
  <si>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</si>
  <si>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</si>
  <si>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</si>
  <si>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</si>
  <si>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</si>
  <si>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</si>
  <si>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</si>
  <si>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</si>
  <si>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</si>
  <si>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</si>
  <si>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</si>
  <si>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</si>
  <si>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</si>
  <si>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</si>
  <si>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</si>
  <si>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</si>
  <si>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</si>
  <si>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</si>
  <si>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</si>
  <si>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</si>
  <si>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</si>
  <si>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</si>
  <si>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</si>
  <si>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</si>
  <si>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</si>
  <si>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</si>
  <si>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</si>
  <si>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</si>
  <si>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</si>
  <si>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</si>
  <si>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</si>
  <si>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</si>
  <si>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</si>
  <si>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</si>
  <si>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</si>
  <si>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</si>
  <si>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</si>
  <si>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</si>
  <si>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</si>
  <si>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</si>
  <si>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</si>
  <si>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</si>
  <si>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</si>
  <si>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</si>
  <si>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</si>
  <si>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</si>
  <si>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</si>
  <si>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</si>
  <si>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</si>
  <si>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</si>
  <si>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</si>
  <si>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</si>
  <si>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</si>
  <si>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</si>
  <si>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</si>
  <si>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</si>
  <si>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</si>
  <si>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</si>
  <si>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</si>
  <si>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</si>
  <si>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</si>
  <si>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</si>
  <si>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</si>
  <si>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</si>
  <si>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</si>
  <si>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</si>
  <si>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r>
      <t>Nota general</t>
    </r>
    <r>
      <rPr>
        <sz val="8"/>
        <color rgb="FF002060"/>
        <rFont val="Verdana"/>
        <family val="2"/>
      </rPr>
      <t xml:space="preserve">:Los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
    </r>
    <r>
      <rPr>
        <b/>
        <sz val="8"/>
        <color rgb="FF002060"/>
        <rFont val="Verdana"/>
        <family val="2"/>
      </rPr>
      <t>cinco casos</t>
    </r>
    <r>
      <rPr>
        <sz val="8"/>
        <color rgb="FF002060"/>
        <rFont val="Verdana"/>
        <family val="2"/>
      </rPr>
      <t xml:space="preserve">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</si>
  <si>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Al menos 11 veces</t>
  </si>
  <si>
    <t>Tabulación Base de Datos Asistencia Declarada Octubre Año 2025.</t>
  </si>
  <si>
    <t>1. Estudiantes duplicados, Octubre 2025.</t>
  </si>
  <si>
    <t>2. Asistencia mensual según Sexo de los estudiantes (GEN_ALU), Octubre 2025.</t>
  </si>
  <si>
    <t>3. Asistencia mensual según Dependencia Administrativa del Establecimiento Educacional (COD_DEPE2), Octubre 2025.</t>
  </si>
  <si>
    <t>4. Asistencia mensual según Región del Establecimiento Educacional (COD_REG_RBD), Octubre 2025.</t>
  </si>
  <si>
    <t>5. Asistencia mensual según Área Geográfica del Establecimiento (RURAL_RBD), Octubre 2025.</t>
  </si>
  <si>
    <t>6. Asistencia mensual según Código de Enseñanza (COD_ENSE), Octubre 2025.</t>
  </si>
  <si>
    <t>7. Registro de Asistencia por días asistidos (DIAS_ASISTIDOS), Octubre 2025.</t>
  </si>
  <si>
    <t>8. Registro de Asistencia por días trabajados (DIAS_TRABAJADOS), Octubre 2025.</t>
  </si>
  <si>
    <t>9. Registros que contaban con un identificador provisorio escolar antes de obtener su RUN definitivo, Octubre 2025.</t>
  </si>
  <si>
    <t>Al menos 12 veces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</si>
</sst>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7">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3" fontId="0" fillId="0" borderId="0" xfId="0" applyNumberFormat="1"/>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8" borderId="0" xfId="0" applyFont="1" applyFill="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xf numFmtId="10" fontId="6" fillId="7" borderId="4" xfId="2" applyNumberFormat="1" applyFont="1" applyFill="1" applyBorder="1" applyAlignment="1">
      <alignment horizontal="right" vertical="center" wrapText="1" inden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N185"/>
  <sheetViews>
    <sheetView showGridLines="0" tabSelected="1" view="pageBreakPreview" topLeftCell="A160" zoomScaleNormal="100" zoomScaleSheetLayoutView="100" workbookViewId="0">
      <selection activeCell="C183" sqref="C183"/>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8" t="s">
        <v>83</v>
      </c>
      <c r="B9" s="48"/>
      <c r="C9" s="48"/>
      <c r="D9" s="48"/>
      <c r="E9" s="48"/>
      <c r="F9" s="48"/>
    </row>
    <row r="10" spans="1:6" ht="23.25" x14ac:dyDescent="0.35">
      <c r="A10" s="33"/>
      <c r="B10" s="33"/>
      <c r="C10" s="33"/>
      <c r="D10" s="33"/>
      <c r="E10" s="33"/>
      <c r="F10" s="33"/>
    </row>
    <row r="11" spans="1:6" ht="63" customHeight="1" x14ac:dyDescent="0.25">
      <c r="A11" s="53" t="s">
        <v>81</v>
      </c>
      <c r="B11" s="53"/>
      <c r="C11" s="53"/>
      <c r="D11" s="53"/>
      <c r="E11" s="53"/>
      <c r="F11" s="53"/>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35" t="s">
        <v>84</v>
      </c>
      <c r="B14" s="35"/>
      <c r="C14" s="35"/>
      <c r="D14" s="35"/>
      <c r="E14" s="35"/>
      <c r="F14" s="3"/>
    </row>
    <row r="15" spans="1:6" x14ac:dyDescent="0.25">
      <c r="A15" s="36"/>
      <c r="B15" s="37"/>
      <c r="C15" s="9" t="s">
        <v>0</v>
      </c>
      <c r="D15" s="9" t="s">
        <v>1</v>
      </c>
      <c r="E15" s="9" t="s">
        <v>2</v>
      </c>
      <c r="F15" s="4"/>
    </row>
    <row r="16" spans="1:6" ht="15.75" thickBot="1" x14ac:dyDescent="0.3">
      <c r="A16" s="26"/>
      <c r="B16" s="10" t="s">
        <v>3</v>
      </c>
      <c r="C16" s="11">
        <v>3256756</v>
      </c>
      <c r="D16" s="21">
        <f>+C16/$C$28</f>
        <v>0.93020086075018027</v>
      </c>
      <c r="E16" s="21">
        <f>+D16</f>
        <v>0.93020086075018027</v>
      </c>
      <c r="F16" s="4"/>
    </row>
    <row r="17" spans="1:11" ht="15.75" thickBot="1" x14ac:dyDescent="0.3">
      <c r="A17" s="27"/>
      <c r="B17" s="10" t="s">
        <v>4</v>
      </c>
      <c r="C17" s="13">
        <v>219247</v>
      </c>
      <c r="D17" s="20">
        <f>+C17/$C$28</f>
        <v>6.2621746338041531E-2</v>
      </c>
      <c r="E17" s="20">
        <f t="shared" ref="E17:E26" si="0">+D17</f>
        <v>6.2621746338041531E-2</v>
      </c>
      <c r="F17" s="4"/>
    </row>
    <row r="18" spans="1:11" ht="15.75" thickBot="1" x14ac:dyDescent="0.3">
      <c r="A18" s="27"/>
      <c r="B18" s="10" t="s">
        <v>5</v>
      </c>
      <c r="C18" s="11">
        <v>22104</v>
      </c>
      <c r="D18" s="21">
        <f>+C18/$C$28</f>
        <v>6.3133866418061358E-3</v>
      </c>
      <c r="E18" s="21">
        <f t="shared" si="0"/>
        <v>6.3133866418061358E-3</v>
      </c>
      <c r="F18" s="4"/>
    </row>
    <row r="19" spans="1:11" ht="15.75" thickBot="1" x14ac:dyDescent="0.3">
      <c r="A19" s="27"/>
      <c r="B19" s="10" t="s">
        <v>6</v>
      </c>
      <c r="C19" s="13">
        <v>2527</v>
      </c>
      <c r="D19" s="20">
        <f>+C19/$C$28</f>
        <v>7.2176656007257077E-4</v>
      </c>
      <c r="E19" s="20">
        <f t="shared" si="0"/>
        <v>7.2176656007257077E-4</v>
      </c>
      <c r="F19" s="4"/>
      <c r="K19" s="34"/>
    </row>
    <row r="20" spans="1:11" ht="15.75" thickBot="1" x14ac:dyDescent="0.3">
      <c r="A20" s="27"/>
      <c r="B20" s="10" t="s">
        <v>7</v>
      </c>
      <c r="C20" s="11">
        <v>350</v>
      </c>
      <c r="D20" s="21">
        <f>+C20/$C$28</f>
        <v>9.996766760007906E-5</v>
      </c>
      <c r="E20" s="21">
        <f t="shared" si="0"/>
        <v>9.996766760007906E-5</v>
      </c>
      <c r="F20" s="4"/>
    </row>
    <row r="21" spans="1:11" ht="15.75" thickBot="1" x14ac:dyDescent="0.3">
      <c r="A21" s="27"/>
      <c r="B21" s="10" t="s">
        <v>8</v>
      </c>
      <c r="C21" s="13">
        <v>90</v>
      </c>
      <c r="D21" s="20">
        <f>+C21/$C$28</f>
        <v>2.5705971668591757E-5</v>
      </c>
      <c r="E21" s="20">
        <f t="shared" si="0"/>
        <v>2.5705971668591757E-5</v>
      </c>
      <c r="F21" s="4"/>
    </row>
    <row r="22" spans="1:11" ht="15.75" thickBot="1" x14ac:dyDescent="0.3">
      <c r="A22" s="27"/>
      <c r="B22" s="10" t="s">
        <v>9</v>
      </c>
      <c r="C22" s="11">
        <v>33</v>
      </c>
      <c r="D22" s="21">
        <f>+C22/$C$28</f>
        <v>9.4255229451503114E-6</v>
      </c>
      <c r="E22" s="21">
        <f t="shared" si="0"/>
        <v>9.4255229451503114E-6</v>
      </c>
      <c r="F22" s="4"/>
    </row>
    <row r="23" spans="1:11" ht="15.75" thickBot="1" x14ac:dyDescent="0.3">
      <c r="A23" s="27"/>
      <c r="B23" s="10" t="s">
        <v>10</v>
      </c>
      <c r="C23" s="13">
        <v>14</v>
      </c>
      <c r="D23" s="20">
        <f>+C23/$C$28</f>
        <v>3.9987067040031621E-6</v>
      </c>
      <c r="E23" s="20">
        <f t="shared" si="0"/>
        <v>3.9987067040031621E-6</v>
      </c>
      <c r="F23" s="4"/>
    </row>
    <row r="24" spans="1:11" ht="15.75" thickBot="1" x14ac:dyDescent="0.3">
      <c r="A24" s="27"/>
      <c r="B24" s="10" t="s">
        <v>11</v>
      </c>
      <c r="C24" s="11">
        <v>5</v>
      </c>
      <c r="D24" s="21">
        <f>+C24/$C$28</f>
        <v>1.4281095371439866E-6</v>
      </c>
      <c r="E24" s="21">
        <f t="shared" si="0"/>
        <v>1.4281095371439866E-6</v>
      </c>
      <c r="F24" s="4"/>
    </row>
    <row r="25" spans="1:11" ht="15.75" thickBot="1" x14ac:dyDescent="0.3">
      <c r="A25" s="27"/>
      <c r="B25" s="10" t="s">
        <v>12</v>
      </c>
      <c r="C25" s="13">
        <v>3</v>
      </c>
      <c r="D25" s="20">
        <f>+C25/$C$28</f>
        <v>8.5686572228639197E-7</v>
      </c>
      <c r="E25" s="20">
        <f t="shared" si="0"/>
        <v>8.5686572228639197E-7</v>
      </c>
      <c r="F25" s="4"/>
    </row>
    <row r="26" spans="1:11" ht="15.75" thickBot="1" x14ac:dyDescent="0.3">
      <c r="A26" s="27"/>
      <c r="B26" s="10" t="s">
        <v>82</v>
      </c>
      <c r="C26" s="11">
        <v>2</v>
      </c>
      <c r="D26" s="21">
        <f>+C26/$C$28</f>
        <v>5.7124381485759464E-7</v>
      </c>
      <c r="E26" s="21">
        <f t="shared" si="0"/>
        <v>5.7124381485759464E-7</v>
      </c>
      <c r="F26" s="4"/>
    </row>
    <row r="27" spans="1:11" ht="15.75" thickBot="1" x14ac:dyDescent="0.3">
      <c r="A27" s="27"/>
      <c r="B27" s="10" t="s">
        <v>93</v>
      </c>
      <c r="C27" s="13">
        <v>1</v>
      </c>
      <c r="D27" s="20">
        <f>+C27/$C$28</f>
        <v>2.8562190742879732E-7</v>
      </c>
      <c r="E27" s="20">
        <f t="shared" ref="E27" si="1">+D27</f>
        <v>2.8562190742879732E-7</v>
      </c>
      <c r="F27" s="4"/>
    </row>
    <row r="28" spans="1:11" ht="15.75" thickBot="1" x14ac:dyDescent="0.3">
      <c r="A28" s="28"/>
      <c r="B28" s="10" t="s">
        <v>13</v>
      </c>
      <c r="C28" s="15">
        <f>SUM(C16:C27)</f>
        <v>3501132</v>
      </c>
      <c r="D28" s="56">
        <f>+C28/$C$28</f>
        <v>1</v>
      </c>
      <c r="E28" s="56"/>
      <c r="F28" s="4"/>
    </row>
    <row r="29" spans="1:11" x14ac:dyDescent="0.25">
      <c r="A29" s="40" t="s">
        <v>14</v>
      </c>
      <c r="B29" s="40"/>
      <c r="C29" s="40"/>
      <c r="D29" s="40"/>
      <c r="E29" s="40"/>
      <c r="F29" s="18"/>
    </row>
    <row r="30" spans="1:11" ht="15" customHeight="1" x14ac:dyDescent="0.25">
      <c r="A30" s="54" t="s">
        <v>15</v>
      </c>
      <c r="B30" s="54"/>
      <c r="C30" s="54"/>
      <c r="D30" s="54"/>
      <c r="E30" s="54"/>
      <c r="F30" s="5"/>
    </row>
    <row r="31" spans="1:11" ht="15" customHeight="1" x14ac:dyDescent="0.25">
      <c r="A31" s="55" t="s">
        <v>16</v>
      </c>
      <c r="B31" s="55"/>
      <c r="C31" s="55"/>
      <c r="D31" s="55"/>
      <c r="E31" s="55"/>
      <c r="F31" s="5"/>
    </row>
    <row r="32" spans="1:11" ht="15" customHeight="1" x14ac:dyDescent="0.25">
      <c r="A32" s="55" t="s">
        <v>17</v>
      </c>
      <c r="B32" s="55"/>
      <c r="C32" s="55"/>
      <c r="D32" s="55"/>
      <c r="E32" s="55"/>
      <c r="F32" s="5"/>
    </row>
    <row r="33" spans="1:6" ht="15" customHeight="1" x14ac:dyDescent="0.25">
      <c r="A33" s="55" t="s">
        <v>18</v>
      </c>
      <c r="B33" s="55"/>
      <c r="C33" s="55"/>
      <c r="D33" s="55"/>
      <c r="E33" s="55"/>
      <c r="F33" s="5"/>
    </row>
    <row r="34" spans="1:6" ht="15" customHeight="1" x14ac:dyDescent="0.25">
      <c r="A34" s="8"/>
      <c r="B34" s="5"/>
      <c r="C34" s="5"/>
      <c r="D34" s="5"/>
      <c r="E34" s="5"/>
      <c r="F34" s="5"/>
    </row>
    <row r="35" spans="1:6" ht="15" customHeight="1" x14ac:dyDescent="0.25">
      <c r="A35" s="8"/>
      <c r="B35" s="5"/>
      <c r="C35" s="5"/>
      <c r="D35" s="5"/>
      <c r="E35" s="5"/>
      <c r="F35" s="5"/>
    </row>
    <row r="36" spans="1:6" ht="15" customHeight="1" x14ac:dyDescent="0.25">
      <c r="A36" s="35" t="s">
        <v>85</v>
      </c>
      <c r="B36" s="35"/>
      <c r="C36" s="35"/>
      <c r="D36" s="35"/>
      <c r="E36" s="35"/>
      <c r="F36" s="5"/>
    </row>
    <row r="37" spans="1:6" ht="15.75" customHeight="1" x14ac:dyDescent="0.25">
      <c r="A37" s="36"/>
      <c r="B37" s="37"/>
      <c r="C37" s="9" t="s">
        <v>0</v>
      </c>
      <c r="D37" s="9" t="s">
        <v>1</v>
      </c>
      <c r="E37" s="9" t="s">
        <v>2</v>
      </c>
      <c r="F37" s="7"/>
    </row>
    <row r="38" spans="1:6" ht="15.75" thickBot="1" x14ac:dyDescent="0.3">
      <c r="A38" s="49" t="s">
        <v>19</v>
      </c>
      <c r="B38" s="10" t="s">
        <v>20</v>
      </c>
      <c r="C38" s="11">
        <v>1806824</v>
      </c>
      <c r="D38" s="21">
        <f>+C38/$C$42</f>
        <v>0.5160685172681293</v>
      </c>
      <c r="E38" s="21">
        <f>+D38</f>
        <v>0.5160685172681293</v>
      </c>
      <c r="F38" s="7"/>
    </row>
    <row r="39" spans="1:6" ht="15.75" customHeight="1" thickBot="1" x14ac:dyDescent="0.3">
      <c r="A39" s="38"/>
      <c r="B39" s="10" t="s">
        <v>21</v>
      </c>
      <c r="C39" s="13">
        <v>1694283</v>
      </c>
      <c r="D39" s="20">
        <f t="shared" ref="D39:D42" si="2">+C39/$C$42</f>
        <v>0.48392434218418501</v>
      </c>
      <c r="E39" s="20">
        <f t="shared" ref="E39:E42" si="3">+D39</f>
        <v>0.48392434218418501</v>
      </c>
      <c r="F39"/>
    </row>
    <row r="40" spans="1:6" ht="15.75" customHeight="1" thickBot="1" x14ac:dyDescent="0.3">
      <c r="A40" s="38"/>
      <c r="B40" s="10" t="s">
        <v>22</v>
      </c>
      <c r="C40" s="11">
        <v>5</v>
      </c>
      <c r="D40" s="21">
        <f t="shared" si="2"/>
        <v>1.4281095371439866E-6</v>
      </c>
      <c r="E40" s="21">
        <f t="shared" si="3"/>
        <v>1.4281095371439866E-6</v>
      </c>
      <c r="F40"/>
    </row>
    <row r="41" spans="1:6" ht="15.75" thickBot="1" x14ac:dyDescent="0.3">
      <c r="A41" s="38"/>
      <c r="B41" s="10" t="s">
        <v>23</v>
      </c>
      <c r="C41" s="13">
        <v>20</v>
      </c>
      <c r="D41" s="20">
        <f t="shared" si="2"/>
        <v>5.7124381485759464E-6</v>
      </c>
      <c r="E41" s="20">
        <f t="shared" si="3"/>
        <v>5.7124381485759464E-6</v>
      </c>
      <c r="F41"/>
    </row>
    <row r="42" spans="1:6" ht="15.75" thickBot="1" x14ac:dyDescent="0.3">
      <c r="A42" s="39"/>
      <c r="B42" s="10" t="s">
        <v>13</v>
      </c>
      <c r="C42" s="15">
        <f>SUM(C38:C41)</f>
        <v>3501132</v>
      </c>
      <c r="D42" s="22">
        <f t="shared" si="2"/>
        <v>1</v>
      </c>
      <c r="E42" s="16">
        <f t="shared" si="3"/>
        <v>1</v>
      </c>
      <c r="F42"/>
    </row>
    <row r="43" spans="1:6" x14ac:dyDescent="0.25">
      <c r="A43" s="40" t="s">
        <v>14</v>
      </c>
      <c r="B43" s="40"/>
      <c r="C43" s="40"/>
      <c r="D43" s="40"/>
      <c r="E43" s="40"/>
      <c r="F43"/>
    </row>
    <row r="44" spans="1:6" x14ac:dyDescent="0.25">
      <c r="A44" s="8"/>
      <c r="B44" s="7"/>
      <c r="C44" s="7"/>
      <c r="D44" s="7"/>
      <c r="E44" s="7"/>
      <c r="F44"/>
    </row>
    <row r="45" spans="1:6" ht="15" customHeight="1" x14ac:dyDescent="0.25">
      <c r="A45" s="6"/>
      <c r="B45" s="5"/>
      <c r="C45" s="5"/>
      <c r="D45" s="5"/>
      <c r="E45" s="5"/>
      <c r="F45"/>
    </row>
    <row r="46" spans="1:6" ht="15" customHeight="1" x14ac:dyDescent="0.25">
      <c r="A46" s="35" t="s">
        <v>86</v>
      </c>
      <c r="B46" s="35"/>
      <c r="C46" s="35"/>
      <c r="D46" s="35"/>
      <c r="E46" s="35"/>
      <c r="F46" s="5"/>
    </row>
    <row r="47" spans="1:6" ht="15.75" customHeight="1" x14ac:dyDescent="0.25">
      <c r="A47" s="36"/>
      <c r="B47" s="37"/>
      <c r="C47" s="9" t="s">
        <v>0</v>
      </c>
      <c r="D47" s="9" t="s">
        <v>1</v>
      </c>
      <c r="E47" s="9" t="s">
        <v>2</v>
      </c>
      <c r="F47" s="7"/>
    </row>
    <row r="48" spans="1:6" ht="15.75" customHeight="1" thickBot="1" x14ac:dyDescent="0.3">
      <c r="A48" s="45" t="s">
        <v>24</v>
      </c>
      <c r="B48" s="10" t="s">
        <v>25</v>
      </c>
      <c r="C48" s="11">
        <v>872861</v>
      </c>
      <c r="D48" s="21">
        <f>+C48/$C$52</f>
        <v>0.24930822374020745</v>
      </c>
      <c r="E48" s="21">
        <f>+D48</f>
        <v>0.24930822374020745</v>
      </c>
      <c r="F48" s="1"/>
    </row>
    <row r="49" spans="1:14" ht="15.75" customHeight="1" thickBot="1" x14ac:dyDescent="0.3">
      <c r="A49" s="46"/>
      <c r="B49" s="10" t="s">
        <v>26</v>
      </c>
      <c r="C49" s="13">
        <v>2074604</v>
      </c>
      <c r="D49" s="20">
        <f t="shared" ref="D49:D52" si="4">+C49/$C$52</f>
        <v>0.59255235163941267</v>
      </c>
      <c r="E49" s="20">
        <f>+E48+D49</f>
        <v>0.84186057537962011</v>
      </c>
      <c r="F49" s="1"/>
    </row>
    <row r="50" spans="1:14" ht="15.75" thickBot="1" x14ac:dyDescent="0.3">
      <c r="A50" s="46"/>
      <c r="B50" s="10" t="s">
        <v>27</v>
      </c>
      <c r="C50" s="11">
        <v>49097</v>
      </c>
      <c r="D50" s="21">
        <f t="shared" si="4"/>
        <v>1.4023178789031662E-2</v>
      </c>
      <c r="E50" s="21">
        <f t="shared" ref="E50:E51" si="5">+E49+D50</f>
        <v>0.85588375416865181</v>
      </c>
      <c r="F50" s="1"/>
    </row>
    <row r="51" spans="1:14" ht="15.75" thickBot="1" x14ac:dyDescent="0.3">
      <c r="A51" s="46"/>
      <c r="B51" s="10" t="s">
        <v>28</v>
      </c>
      <c r="C51" s="13">
        <v>504570</v>
      </c>
      <c r="D51" s="20">
        <f t="shared" si="4"/>
        <v>0.14411624583134827</v>
      </c>
      <c r="E51" s="20">
        <f t="shared" si="5"/>
        <v>1</v>
      </c>
      <c r="F51" s="1"/>
    </row>
    <row r="52" spans="1:14" ht="15.75" thickBot="1" x14ac:dyDescent="0.3">
      <c r="A52" s="46"/>
      <c r="B52" s="10" t="s">
        <v>13</v>
      </c>
      <c r="C52" s="15">
        <f>SUM(C48:C51)</f>
        <v>3501132</v>
      </c>
      <c r="D52" s="22">
        <f t="shared" si="4"/>
        <v>1</v>
      </c>
      <c r="E52" s="16"/>
      <c r="F52" s="1"/>
    </row>
    <row r="53" spans="1:14" x14ac:dyDescent="0.25">
      <c r="A53" s="40" t="s">
        <v>14</v>
      </c>
      <c r="B53" s="40"/>
      <c r="C53" s="40"/>
      <c r="D53" s="40"/>
      <c r="E53" s="40"/>
      <c r="F53" s="1"/>
    </row>
    <row r="54" spans="1:14" ht="15" customHeight="1" x14ac:dyDescent="0.25">
      <c r="A54" s="8"/>
      <c r="B54" s="7"/>
      <c r="C54" s="7"/>
      <c r="D54" s="7"/>
      <c r="E54" s="7"/>
      <c r="F54" s="7"/>
    </row>
    <row r="55" spans="1:14" ht="15" customHeight="1" x14ac:dyDescent="0.25">
      <c r="A55" s="6"/>
      <c r="B55" s="5"/>
      <c r="C55" s="5"/>
      <c r="D55" s="5"/>
      <c r="E55" s="5"/>
      <c r="F55" s="7"/>
    </row>
    <row r="56" spans="1:14" ht="15.75" customHeight="1" x14ac:dyDescent="0.25">
      <c r="A56" s="35" t="s">
        <v>87</v>
      </c>
      <c r="B56" s="35"/>
      <c r="C56" s="35"/>
      <c r="D56" s="35"/>
      <c r="E56" s="35"/>
      <c r="F56" s="5"/>
    </row>
    <row r="57" spans="1:14" s="2" customFormat="1" x14ac:dyDescent="0.25">
      <c r="A57" s="36"/>
      <c r="B57" s="37"/>
      <c r="C57" s="9" t="s">
        <v>0</v>
      </c>
      <c r="D57" s="9" t="s">
        <v>1</v>
      </c>
      <c r="E57" s="9" t="s">
        <v>2</v>
      </c>
      <c r="F57" s="7"/>
      <c r="G57"/>
      <c r="K57"/>
      <c r="L57"/>
      <c r="M57"/>
      <c r="N57"/>
    </row>
    <row r="58" spans="1:14" ht="15.75" thickBot="1" x14ac:dyDescent="0.3">
      <c r="A58" s="50" t="s">
        <v>29</v>
      </c>
      <c r="B58" s="10" t="s">
        <v>30</v>
      </c>
      <c r="C58" s="11">
        <v>56973</v>
      </c>
      <c r="D58" s="24">
        <f>+C58/$C$74</f>
        <v>1.6272736931940868E-2</v>
      </c>
      <c r="E58" s="24">
        <f>+D58</f>
        <v>1.6272736931940868E-2</v>
      </c>
      <c r="F58"/>
    </row>
    <row r="59" spans="1:14" ht="15.75" customHeight="1" thickBot="1" x14ac:dyDescent="0.3">
      <c r="A59" s="51"/>
      <c r="B59" s="10" t="s">
        <v>31</v>
      </c>
      <c r="C59" s="13">
        <v>91960</v>
      </c>
      <c r="D59" s="23">
        <f t="shared" ref="D59:D74" si="6">+C59/$C$74</f>
        <v>2.6265790607152201E-2</v>
      </c>
      <c r="E59" s="23">
        <f>+E58+D59</f>
        <v>4.2538527539093068E-2</v>
      </c>
    </row>
    <row r="60" spans="1:14" ht="15.75" thickBot="1" x14ac:dyDescent="0.3">
      <c r="A60" s="51"/>
      <c r="B60" s="10" t="s">
        <v>32</v>
      </c>
      <c r="C60" s="11">
        <v>132651</v>
      </c>
      <c r="D60" s="24">
        <f t="shared" si="6"/>
        <v>3.7888031642337394E-2</v>
      </c>
      <c r="E60" s="24">
        <f t="shared" ref="E60:E73" si="7">+E59+D60</f>
        <v>8.0426559181430463E-2</v>
      </c>
      <c r="F60"/>
    </row>
    <row r="61" spans="1:14" ht="15.75" thickBot="1" x14ac:dyDescent="0.3">
      <c r="A61" s="51"/>
      <c r="B61" s="10" t="s">
        <v>33</v>
      </c>
      <c r="C61" s="13">
        <v>65247</v>
      </c>
      <c r="D61" s="23">
        <f t="shared" si="6"/>
        <v>1.8635972594006737E-2</v>
      </c>
      <c r="E61" s="23">
        <f t="shared" si="7"/>
        <v>9.9062531775437196E-2</v>
      </c>
      <c r="F61"/>
    </row>
    <row r="62" spans="1:14" ht="15.75" thickBot="1" x14ac:dyDescent="0.3">
      <c r="A62" s="51"/>
      <c r="B62" s="10" t="s">
        <v>34</v>
      </c>
      <c r="C62" s="11">
        <v>171413</v>
      </c>
      <c r="D62" s="24">
        <f t="shared" si="6"/>
        <v>4.8959308018092437E-2</v>
      </c>
      <c r="E62" s="24">
        <f t="shared" si="7"/>
        <v>0.14802183979352962</v>
      </c>
      <c r="F62"/>
    </row>
    <row r="63" spans="1:14" ht="15.75" thickBot="1" x14ac:dyDescent="0.3">
      <c r="A63" s="51"/>
      <c r="B63" s="10" t="s">
        <v>35</v>
      </c>
      <c r="C63" s="13">
        <v>356751</v>
      </c>
      <c r="D63" s="23">
        <f t="shared" si="6"/>
        <v>0.10189590109713087</v>
      </c>
      <c r="E63" s="23">
        <f t="shared" si="7"/>
        <v>0.24991774089066049</v>
      </c>
      <c r="F63"/>
    </row>
    <row r="64" spans="1:14" ht="15.75" thickBot="1" x14ac:dyDescent="0.3">
      <c r="A64" s="51"/>
      <c r="B64" s="10" t="s">
        <v>36</v>
      </c>
      <c r="C64" s="11">
        <v>1253285</v>
      </c>
      <c r="D64" s="24">
        <f t="shared" si="6"/>
        <v>0.35796565225190025</v>
      </c>
      <c r="E64" s="24">
        <f t="shared" si="7"/>
        <v>0.60788339314256068</v>
      </c>
      <c r="F64"/>
    </row>
    <row r="65" spans="1:7" ht="15.75" thickBot="1" x14ac:dyDescent="0.3">
      <c r="A65" s="51"/>
      <c r="B65" s="10" t="s">
        <v>37</v>
      </c>
      <c r="C65" s="13">
        <v>197988</v>
      </c>
      <c r="D65" s="23">
        <f t="shared" si="6"/>
        <v>5.6549710208012721E-2</v>
      </c>
      <c r="E65" s="23">
        <f t="shared" si="7"/>
        <v>0.66443310335057337</v>
      </c>
      <c r="F65"/>
    </row>
    <row r="66" spans="1:7" ht="15.75" thickBot="1" x14ac:dyDescent="0.3">
      <c r="A66" s="51"/>
      <c r="B66" s="10" t="s">
        <v>38</v>
      </c>
      <c r="C66" s="11">
        <v>232623</v>
      </c>
      <c r="D66" s="24">
        <f t="shared" si="6"/>
        <v>6.6442224971809113E-2</v>
      </c>
      <c r="E66" s="24">
        <f t="shared" si="7"/>
        <v>0.73087532832238244</v>
      </c>
      <c r="F66"/>
    </row>
    <row r="67" spans="1:7" ht="15.75" thickBot="1" x14ac:dyDescent="0.3">
      <c r="A67" s="51"/>
      <c r="B67" s="10" t="s">
        <v>39</v>
      </c>
      <c r="C67" s="13">
        <v>102743</v>
      </c>
      <c r="D67" s="23">
        <f t="shared" si="6"/>
        <v>2.9345651634956924E-2</v>
      </c>
      <c r="E67" s="23">
        <f t="shared" si="7"/>
        <v>0.76022097995733939</v>
      </c>
      <c r="F67"/>
    </row>
    <row r="68" spans="1:7" ht="15.75" thickBot="1" x14ac:dyDescent="0.3">
      <c r="A68" s="51"/>
      <c r="B68" s="10" t="s">
        <v>40</v>
      </c>
      <c r="C68" s="11">
        <v>308258</v>
      </c>
      <c r="D68" s="24">
        <f t="shared" si="6"/>
        <v>8.8045237940186205E-2</v>
      </c>
      <c r="E68" s="24">
        <f t="shared" si="7"/>
        <v>0.84826621789752554</v>
      </c>
      <c r="F68"/>
    </row>
    <row r="69" spans="1:7" ht="15.75" thickBot="1" x14ac:dyDescent="0.3">
      <c r="A69" s="51"/>
      <c r="B69" s="10" t="s">
        <v>41</v>
      </c>
      <c r="C69" s="13">
        <v>217076</v>
      </c>
      <c r="D69" s="23">
        <f t="shared" si="6"/>
        <v>6.2001661177013605E-2</v>
      </c>
      <c r="E69" s="23">
        <f t="shared" si="7"/>
        <v>0.9102678790745391</v>
      </c>
      <c r="F69"/>
    </row>
    <row r="70" spans="1:7" ht="15.75" thickBot="1" x14ac:dyDescent="0.3">
      <c r="A70" s="51"/>
      <c r="B70" s="10" t="s">
        <v>42</v>
      </c>
      <c r="C70" s="11">
        <v>81030</v>
      </c>
      <c r="D70" s="24">
        <f t="shared" si="6"/>
        <v>2.3143943158955446E-2</v>
      </c>
      <c r="E70" s="24">
        <f t="shared" si="7"/>
        <v>0.9334118222334945</v>
      </c>
      <c r="F70"/>
    </row>
    <row r="71" spans="1:7" ht="15.75" thickBot="1" x14ac:dyDescent="0.3">
      <c r="A71" s="51"/>
      <c r="B71" s="10" t="s">
        <v>43</v>
      </c>
      <c r="C71" s="13">
        <v>180959</v>
      </c>
      <c r="D71" s="23">
        <f t="shared" si="6"/>
        <v>5.1685854746407731E-2</v>
      </c>
      <c r="E71" s="23">
        <f t="shared" si="7"/>
        <v>0.98509767697990225</v>
      </c>
      <c r="F71"/>
    </row>
    <row r="72" spans="1:7" ht="15.75" thickBot="1" x14ac:dyDescent="0.3">
      <c r="A72" s="51"/>
      <c r="B72" s="10" t="s">
        <v>44</v>
      </c>
      <c r="C72" s="11">
        <v>23737</v>
      </c>
      <c r="D72" s="24">
        <f t="shared" si="6"/>
        <v>6.7798072166373622E-3</v>
      </c>
      <c r="E72" s="24">
        <f t="shared" si="7"/>
        <v>0.99187748419653965</v>
      </c>
      <c r="F72"/>
    </row>
    <row r="73" spans="1:7" ht="15.75" thickBot="1" x14ac:dyDescent="0.3">
      <c r="A73" s="51"/>
      <c r="B73" s="10" t="s">
        <v>45</v>
      </c>
      <c r="C73" s="13">
        <v>28438</v>
      </c>
      <c r="D73" s="23">
        <f t="shared" si="6"/>
        <v>8.1225158034601373E-3</v>
      </c>
      <c r="E73" s="23">
        <f t="shared" si="7"/>
        <v>0.99999999999999978</v>
      </c>
      <c r="F73"/>
    </row>
    <row r="74" spans="1:7" ht="15.75" thickBot="1" x14ac:dyDescent="0.3">
      <c r="A74" s="52"/>
      <c r="B74" s="10" t="s">
        <v>13</v>
      </c>
      <c r="C74" s="15">
        <f>SUM(C58:C73)</f>
        <v>3501132</v>
      </c>
      <c r="D74" s="25">
        <f t="shared" si="6"/>
        <v>1</v>
      </c>
      <c r="E74" s="16"/>
      <c r="F74"/>
    </row>
    <row r="75" spans="1:7" x14ac:dyDescent="0.25">
      <c r="A75" s="40" t="s">
        <v>14</v>
      </c>
      <c r="B75" s="40"/>
      <c r="C75" s="40"/>
      <c r="D75" s="40"/>
      <c r="E75" s="40"/>
      <c r="F75"/>
      <c r="G75" s="2"/>
    </row>
    <row r="76" spans="1:7" x14ac:dyDescent="0.25">
      <c r="A76" s="8"/>
      <c r="B76" s="7"/>
      <c r="C76" s="7"/>
      <c r="D76" s="7"/>
      <c r="E76" s="7"/>
      <c r="F76"/>
    </row>
    <row r="77" spans="1:7" ht="15" customHeight="1" x14ac:dyDescent="0.25">
      <c r="A77" s="6"/>
      <c r="B77" s="7"/>
      <c r="C77" s="7"/>
      <c r="D77" s="7"/>
      <c r="E77" s="7"/>
      <c r="F77" s="7"/>
    </row>
    <row r="78" spans="1:7" ht="15.75" customHeight="1" x14ac:dyDescent="0.25">
      <c r="A78" s="35" t="s">
        <v>88</v>
      </c>
      <c r="B78" s="35"/>
      <c r="C78" s="35"/>
      <c r="D78" s="35"/>
      <c r="E78" s="35"/>
      <c r="F78" s="7"/>
    </row>
    <row r="79" spans="1:7" x14ac:dyDescent="0.25">
      <c r="A79" s="36"/>
      <c r="B79" s="37"/>
      <c r="C79" s="9" t="s">
        <v>0</v>
      </c>
      <c r="D79" s="9" t="s">
        <v>1</v>
      </c>
      <c r="E79" s="9" t="s">
        <v>2</v>
      </c>
      <c r="F79" s="7"/>
    </row>
    <row r="80" spans="1:7" ht="15.75" customHeight="1" thickBot="1" x14ac:dyDescent="0.3">
      <c r="A80" s="49" t="s">
        <v>46</v>
      </c>
      <c r="B80" s="10" t="s">
        <v>47</v>
      </c>
      <c r="C80" s="11">
        <v>3207617</v>
      </c>
      <c r="D80" s="24">
        <f>+C80/$C$82</f>
        <v>0.91616568584103653</v>
      </c>
      <c r="E80" s="24">
        <f>+D80</f>
        <v>0.91616568584103653</v>
      </c>
      <c r="F80" s="7"/>
    </row>
    <row r="81" spans="1:7" ht="15.75" thickBot="1" x14ac:dyDescent="0.3">
      <c r="A81" s="38"/>
      <c r="B81" s="10" t="s">
        <v>48</v>
      </c>
      <c r="C81" s="13">
        <v>293515</v>
      </c>
      <c r="D81" s="23">
        <f t="shared" ref="D81:D82" si="8">+C81/$C$82</f>
        <v>8.3834314158963447E-2</v>
      </c>
      <c r="E81" s="23">
        <f>+E80+D81</f>
        <v>1</v>
      </c>
      <c r="F81"/>
    </row>
    <row r="82" spans="1:7" ht="15.75" thickBot="1" x14ac:dyDescent="0.3">
      <c r="A82" s="39"/>
      <c r="B82" s="10" t="s">
        <v>13</v>
      </c>
      <c r="C82" s="15">
        <f>SUM(C80:C81)</f>
        <v>3501132</v>
      </c>
      <c r="D82" s="22">
        <f t="shared" si="8"/>
        <v>1</v>
      </c>
      <c r="E82" s="16"/>
      <c r="F82"/>
    </row>
    <row r="83" spans="1:7" ht="15" customHeight="1" x14ac:dyDescent="0.25">
      <c r="A83" s="40" t="s">
        <v>14</v>
      </c>
      <c r="B83" s="40"/>
      <c r="C83" s="40"/>
      <c r="D83" s="40"/>
      <c r="E83" s="40"/>
      <c r="F83"/>
    </row>
    <row r="84" spans="1:7" x14ac:dyDescent="0.25">
      <c r="A84" s="6"/>
      <c r="B84" s="7"/>
      <c r="C84" s="7"/>
      <c r="D84" s="7"/>
      <c r="E84" s="7"/>
      <c r="F84"/>
    </row>
    <row r="85" spans="1:7" x14ac:dyDescent="0.25">
      <c r="A85" s="6"/>
      <c r="B85" s="7"/>
      <c r="C85" s="7"/>
      <c r="D85" s="7"/>
      <c r="E85" s="7"/>
      <c r="F85" s="7"/>
    </row>
    <row r="86" spans="1:7" ht="15.75" customHeight="1" x14ac:dyDescent="0.25">
      <c r="A86" s="35" t="s">
        <v>89</v>
      </c>
      <c r="B86" s="35"/>
      <c r="C86" s="35"/>
      <c r="D86" s="35"/>
      <c r="E86" s="35"/>
      <c r="F86" s="7"/>
    </row>
    <row r="87" spans="1:7" x14ac:dyDescent="0.25">
      <c r="A87" s="36"/>
      <c r="B87" s="37"/>
      <c r="C87" s="9" t="s">
        <v>0</v>
      </c>
      <c r="D87" s="9" t="s">
        <v>1</v>
      </c>
      <c r="E87" s="9" t="s">
        <v>2</v>
      </c>
      <c r="F87" s="7"/>
    </row>
    <row r="88" spans="1:7" ht="15.75" customHeight="1" thickBot="1" x14ac:dyDescent="0.3">
      <c r="A88" s="17">
        <v>10</v>
      </c>
      <c r="B88" s="10" t="s">
        <v>49</v>
      </c>
      <c r="C88" s="13">
        <v>284611</v>
      </c>
      <c r="D88" s="23">
        <f t="shared" ref="D88:D113" si="9">+C88/$C$115</f>
        <v>8.1291136695217439E-2</v>
      </c>
      <c r="E88" s="23">
        <f>+D88</f>
        <v>8.1291136695217439E-2</v>
      </c>
      <c r="F88" s="7"/>
    </row>
    <row r="89" spans="1:7" s="2" customFormat="1" ht="15.75" thickBot="1" x14ac:dyDescent="0.3">
      <c r="A89" s="17">
        <v>110</v>
      </c>
      <c r="B89" s="10" t="s">
        <v>50</v>
      </c>
      <c r="C89" s="11">
        <v>1894087</v>
      </c>
      <c r="D89" s="24">
        <f t="shared" si="9"/>
        <v>0.54099274177608847</v>
      </c>
      <c r="E89" s="24">
        <f>+E88+D89</f>
        <v>0.62228387847130595</v>
      </c>
      <c r="F89"/>
      <c r="G89"/>
    </row>
    <row r="90" spans="1:7" s="2" customFormat="1" ht="15.75" thickBot="1" x14ac:dyDescent="0.3">
      <c r="A90" s="17">
        <v>165</v>
      </c>
      <c r="B90" s="10" t="s">
        <v>51</v>
      </c>
      <c r="C90" s="13">
        <v>17530</v>
      </c>
      <c r="D90" s="23">
        <f t="shared" si="9"/>
        <v>5.0069520372268165E-3</v>
      </c>
      <c r="E90" s="23">
        <f t="shared" ref="E90:E114" si="10">+E89+D90</f>
        <v>0.62729083050853274</v>
      </c>
      <c r="G90"/>
    </row>
    <row r="91" spans="1:7" s="2" customFormat="1" ht="15.75" thickBot="1" x14ac:dyDescent="0.3">
      <c r="A91" s="17">
        <v>167</v>
      </c>
      <c r="B91" s="10" t="s">
        <v>52</v>
      </c>
      <c r="C91" s="11">
        <v>5539</v>
      </c>
      <c r="D91" s="24">
        <f t="shared" si="9"/>
        <v>1.5820597452481083E-3</v>
      </c>
      <c r="E91" s="24">
        <f t="shared" si="10"/>
        <v>0.62887289025378079</v>
      </c>
      <c r="G91"/>
    </row>
    <row r="92" spans="1:7" s="2" customFormat="1" ht="15.75" thickBot="1" x14ac:dyDescent="0.3">
      <c r="A92" s="17">
        <v>211</v>
      </c>
      <c r="B92" s="10" t="s">
        <v>53</v>
      </c>
      <c r="C92" s="13">
        <v>314</v>
      </c>
      <c r="D92" s="23">
        <f t="shared" si="9"/>
        <v>8.9685278932642357E-5</v>
      </c>
      <c r="E92" s="23">
        <f t="shared" si="10"/>
        <v>0.6289625755327134</v>
      </c>
      <c r="G92"/>
    </row>
    <row r="93" spans="1:7" s="2" customFormat="1" ht="15.75" thickBot="1" x14ac:dyDescent="0.3">
      <c r="A93" s="17">
        <v>212</v>
      </c>
      <c r="B93" s="10" t="s">
        <v>54</v>
      </c>
      <c r="C93" s="11">
        <v>39821</v>
      </c>
      <c r="D93" s="24">
        <f t="shared" si="9"/>
        <v>1.1373749975722137E-2</v>
      </c>
      <c r="E93" s="24">
        <f t="shared" si="10"/>
        <v>0.64033632550843556</v>
      </c>
      <c r="G93"/>
    </row>
    <row r="94" spans="1:7" s="2" customFormat="1" ht="15.75" thickBot="1" x14ac:dyDescent="0.3">
      <c r="A94" s="17">
        <v>213</v>
      </c>
      <c r="B94" s="10" t="s">
        <v>55</v>
      </c>
      <c r="C94" s="13">
        <v>293</v>
      </c>
      <c r="D94" s="23">
        <f t="shared" si="9"/>
        <v>8.3687218876637613E-5</v>
      </c>
      <c r="E94" s="23">
        <f t="shared" si="10"/>
        <v>0.64042001272731219</v>
      </c>
      <c r="G94"/>
    </row>
    <row r="95" spans="1:7" s="2" customFormat="1" ht="15.75" thickBot="1" x14ac:dyDescent="0.3">
      <c r="A95" s="17">
        <v>214</v>
      </c>
      <c r="B95" s="10" t="s">
        <v>56</v>
      </c>
      <c r="C95" s="11">
        <v>139730</v>
      </c>
      <c r="D95" s="24">
        <f t="shared" si="9"/>
        <v>3.9909949125025851E-2</v>
      </c>
      <c r="E95" s="24">
        <f t="shared" si="10"/>
        <v>0.68032996185233807</v>
      </c>
      <c r="G95"/>
    </row>
    <row r="96" spans="1:7" s="2" customFormat="1" ht="15.75" thickBot="1" x14ac:dyDescent="0.3">
      <c r="A96" s="17">
        <v>215</v>
      </c>
      <c r="B96" s="10" t="s">
        <v>57</v>
      </c>
      <c r="C96" s="13">
        <v>323</v>
      </c>
      <c r="D96" s="23">
        <f t="shared" si="9"/>
        <v>9.2255876099501529E-5</v>
      </c>
      <c r="E96" s="23">
        <f t="shared" si="10"/>
        <v>0.68042221772843758</v>
      </c>
      <c r="G96"/>
    </row>
    <row r="97" spans="1:7" s="2" customFormat="1" ht="15.75" thickBot="1" x14ac:dyDescent="0.3">
      <c r="A97" s="17">
        <v>216</v>
      </c>
      <c r="B97" s="10" t="s">
        <v>58</v>
      </c>
      <c r="C97" s="11">
        <v>2884</v>
      </c>
      <c r="D97" s="24">
        <f t="shared" si="9"/>
        <v>8.2373358102465146E-4</v>
      </c>
      <c r="E97" s="24">
        <f t="shared" si="10"/>
        <v>0.68124595130946219</v>
      </c>
      <c r="G97"/>
    </row>
    <row r="98" spans="1:7" s="2" customFormat="1" ht="21.75" thickBot="1" x14ac:dyDescent="0.3">
      <c r="A98" s="17">
        <v>217</v>
      </c>
      <c r="B98" s="30" t="s">
        <v>59</v>
      </c>
      <c r="C98" s="13">
        <v>1715</v>
      </c>
      <c r="D98" s="23">
        <f t="shared" si="9"/>
        <v>4.8984157124038743E-4</v>
      </c>
      <c r="E98" s="23">
        <f t="shared" si="10"/>
        <v>0.68173579288070263</v>
      </c>
      <c r="G98"/>
    </row>
    <row r="99" spans="1:7" s="2" customFormat="1" ht="15.75" thickBot="1" x14ac:dyDescent="0.3">
      <c r="A99" s="17">
        <v>218</v>
      </c>
      <c r="B99" s="30" t="s">
        <v>60</v>
      </c>
      <c r="C99" s="11">
        <v>1682</v>
      </c>
      <c r="D99" s="24">
        <f t="shared" si="9"/>
        <v>4.8041604829523706E-4</v>
      </c>
      <c r="E99" s="24">
        <f t="shared" si="10"/>
        <v>0.68221620892899781</v>
      </c>
      <c r="G99"/>
    </row>
    <row r="100" spans="1:7" s="2" customFormat="1" ht="15.75" thickBot="1" x14ac:dyDescent="0.3">
      <c r="A100" s="17">
        <v>219</v>
      </c>
      <c r="B100" s="30" t="s">
        <v>61</v>
      </c>
      <c r="C100" s="13">
        <v>7</v>
      </c>
      <c r="D100" s="23">
        <f t="shared" si="9"/>
        <v>1.999353352001581E-6</v>
      </c>
      <c r="E100" s="23">
        <f t="shared" si="10"/>
        <v>0.6822182082823498</v>
      </c>
      <c r="G100"/>
    </row>
    <row r="101" spans="1:7" s="2" customFormat="1" ht="15.75" thickBot="1" x14ac:dyDescent="0.3">
      <c r="A101" s="17">
        <v>299</v>
      </c>
      <c r="B101" s="10" t="s">
        <v>62</v>
      </c>
      <c r="C101" s="11">
        <v>2101</v>
      </c>
      <c r="D101" s="24">
        <f t="shared" si="9"/>
        <v>6.0009162750790314E-4</v>
      </c>
      <c r="E101" s="24">
        <f t="shared" si="10"/>
        <v>0.68281829990985765</v>
      </c>
      <c r="G101"/>
    </row>
    <row r="102" spans="1:7" s="2" customFormat="1" ht="15.75" thickBot="1" x14ac:dyDescent="0.3">
      <c r="A102" s="17">
        <v>310</v>
      </c>
      <c r="B102" s="10" t="s">
        <v>63</v>
      </c>
      <c r="C102" s="13">
        <v>728783</v>
      </c>
      <c r="D102" s="23">
        <f t="shared" si="9"/>
        <v>0.2081563905616812</v>
      </c>
      <c r="E102" s="23">
        <f t="shared" si="10"/>
        <v>0.89097469047153888</v>
      </c>
      <c r="G102"/>
    </row>
    <row r="103" spans="1:7" s="2" customFormat="1" ht="15.75" thickBot="1" x14ac:dyDescent="0.3">
      <c r="A103" s="17">
        <v>363</v>
      </c>
      <c r="B103" s="10" t="s">
        <v>64</v>
      </c>
      <c r="C103" s="11">
        <v>104532</v>
      </c>
      <c r="D103" s="24">
        <f t="shared" si="9"/>
        <v>2.985662922734704E-2</v>
      </c>
      <c r="E103" s="24">
        <f t="shared" si="10"/>
        <v>0.92083131969888588</v>
      </c>
      <c r="G103"/>
    </row>
    <row r="104" spans="1:7" s="2" customFormat="1" ht="15.75" thickBot="1" x14ac:dyDescent="0.3">
      <c r="A104" s="17">
        <v>410</v>
      </c>
      <c r="B104" s="10" t="s">
        <v>65</v>
      </c>
      <c r="C104" s="13">
        <v>74398</v>
      </c>
      <c r="D104" s="23">
        <f t="shared" si="9"/>
        <v>2.1249698668887661E-2</v>
      </c>
      <c r="E104" s="23">
        <f t="shared" si="10"/>
        <v>0.94208101836777358</v>
      </c>
      <c r="G104"/>
    </row>
    <row r="105" spans="1:7" s="2" customFormat="1" ht="15.75" thickBot="1" x14ac:dyDescent="0.3">
      <c r="A105" s="17">
        <v>463</v>
      </c>
      <c r="B105" s="10" t="s">
        <v>66</v>
      </c>
      <c r="C105" s="11">
        <v>1488</v>
      </c>
      <c r="D105" s="24">
        <f t="shared" si="9"/>
        <v>4.250053982540504E-4</v>
      </c>
      <c r="E105" s="24">
        <f t="shared" si="10"/>
        <v>0.94250602376602766</v>
      </c>
      <c r="G105"/>
    </row>
    <row r="106" spans="1:7" s="2" customFormat="1" ht="15.75" thickBot="1" x14ac:dyDescent="0.3">
      <c r="A106" s="17">
        <v>510</v>
      </c>
      <c r="B106" s="10" t="s">
        <v>67</v>
      </c>
      <c r="C106" s="13">
        <v>108265</v>
      </c>
      <c r="D106" s="23">
        <f t="shared" si="9"/>
        <v>3.0922855807778742E-2</v>
      </c>
      <c r="E106" s="23">
        <f t="shared" si="10"/>
        <v>0.97342887957380642</v>
      </c>
      <c r="G106"/>
    </row>
    <row r="107" spans="1:7" s="2" customFormat="1" ht="15.75" thickBot="1" x14ac:dyDescent="0.3">
      <c r="A107" s="17">
        <v>563</v>
      </c>
      <c r="B107" s="10" t="s">
        <v>68</v>
      </c>
      <c r="C107" s="11">
        <v>4555</v>
      </c>
      <c r="D107" s="24">
        <f t="shared" si="9"/>
        <v>1.3010077883381717E-3</v>
      </c>
      <c r="E107" s="24">
        <f t="shared" si="10"/>
        <v>0.97472988736214461</v>
      </c>
    </row>
    <row r="108" spans="1:7" s="2" customFormat="1" ht="15.75" thickBot="1" x14ac:dyDescent="0.3">
      <c r="A108" s="17">
        <v>610</v>
      </c>
      <c r="B108" s="10" t="s">
        <v>69</v>
      </c>
      <c r="C108" s="13">
        <v>59736</v>
      </c>
      <c r="D108" s="23">
        <f t="shared" si="9"/>
        <v>1.7061910262166635E-2</v>
      </c>
      <c r="E108" s="23">
        <f t="shared" si="10"/>
        <v>0.99179179762431124</v>
      </c>
    </row>
    <row r="109" spans="1:7" s="2" customFormat="1" ht="15.75" thickBot="1" x14ac:dyDescent="0.3">
      <c r="A109" s="17">
        <v>663</v>
      </c>
      <c r="B109" s="10" t="s">
        <v>70</v>
      </c>
      <c r="C109" s="11">
        <v>2992</v>
      </c>
      <c r="D109" s="24">
        <f t="shared" si="9"/>
        <v>8.5458074702696152E-4</v>
      </c>
      <c r="E109" s="24">
        <f t="shared" si="10"/>
        <v>0.99264637837133818</v>
      </c>
    </row>
    <row r="110" spans="1:7" s="2" customFormat="1" ht="15.75" thickBot="1" x14ac:dyDescent="0.3">
      <c r="A110" s="17">
        <v>710</v>
      </c>
      <c r="B110" s="10" t="s">
        <v>71</v>
      </c>
      <c r="C110" s="13">
        <v>20513</v>
      </c>
      <c r="D110" s="23">
        <f t="shared" si="9"/>
        <v>5.8589621870869194E-3</v>
      </c>
      <c r="E110" s="23">
        <f t="shared" si="10"/>
        <v>0.9985053405584251</v>
      </c>
    </row>
    <row r="111" spans="1:7" s="2" customFormat="1" ht="15.75" thickBot="1" x14ac:dyDescent="0.3">
      <c r="A111" s="17">
        <v>763</v>
      </c>
      <c r="B111" s="10" t="s">
        <v>72</v>
      </c>
      <c r="C111" s="11">
        <v>598</v>
      </c>
      <c r="D111" s="24">
        <f t="shared" si="9"/>
        <v>1.708019006424208E-4</v>
      </c>
      <c r="E111" s="24">
        <f t="shared" si="10"/>
        <v>0.99867614245906755</v>
      </c>
    </row>
    <row r="112" spans="1:7" s="2" customFormat="1" ht="15.75" thickBot="1" x14ac:dyDescent="0.3">
      <c r="A112" s="17">
        <v>810</v>
      </c>
      <c r="B112" s="10" t="s">
        <v>73</v>
      </c>
      <c r="C112" s="13">
        <v>4127</v>
      </c>
      <c r="D112" s="23">
        <f t="shared" si="9"/>
        <v>1.1787616119586465E-3</v>
      </c>
      <c r="E112" s="23">
        <f t="shared" si="10"/>
        <v>0.99985490407102617</v>
      </c>
    </row>
    <row r="113" spans="1:7" s="2" customFormat="1" ht="15.75" thickBot="1" x14ac:dyDescent="0.3">
      <c r="A113" s="17">
        <v>863</v>
      </c>
      <c r="B113" s="10" t="s">
        <v>74</v>
      </c>
      <c r="C113" s="11">
        <v>0</v>
      </c>
      <c r="D113" s="24">
        <f t="shared" si="9"/>
        <v>0</v>
      </c>
      <c r="E113" s="24">
        <f t="shared" si="10"/>
        <v>0.99985490407102617</v>
      </c>
    </row>
    <row r="114" spans="1:7" s="2" customFormat="1" ht="15.75" thickBot="1" x14ac:dyDescent="0.3">
      <c r="A114" s="17">
        <v>910</v>
      </c>
      <c r="B114" s="10" t="s">
        <v>75</v>
      </c>
      <c r="C114" s="13">
        <v>508</v>
      </c>
      <c r="D114" s="23">
        <f t="shared" ref="D114:D115" si="11">+C114/$C$115</f>
        <v>1.4509592897382905E-4</v>
      </c>
      <c r="E114" s="23">
        <f t="shared" si="10"/>
        <v>1</v>
      </c>
    </row>
    <row r="115" spans="1:7" s="2" customFormat="1" ht="15.75" thickBot="1" x14ac:dyDescent="0.3">
      <c r="A115" s="43" t="s">
        <v>13</v>
      </c>
      <c r="B115" s="44"/>
      <c r="C115" s="15">
        <f>SUM(C88:C114)</f>
        <v>3501132</v>
      </c>
      <c r="D115" s="29">
        <f t="shared" si="11"/>
        <v>1</v>
      </c>
      <c r="E115" s="24"/>
    </row>
    <row r="116" spans="1:7" x14ac:dyDescent="0.25">
      <c r="A116" s="40" t="s">
        <v>14</v>
      </c>
      <c r="B116" s="40"/>
      <c r="C116" s="40"/>
      <c r="D116" s="40"/>
      <c r="E116" s="40"/>
      <c r="G116" s="2"/>
    </row>
    <row r="117" spans="1:7" x14ac:dyDescent="0.25">
      <c r="A117" s="8"/>
      <c r="B117" s="7"/>
      <c r="C117" s="7"/>
      <c r="D117" s="7"/>
      <c r="E117" s="7"/>
      <c r="F117"/>
      <c r="G117" s="2"/>
    </row>
    <row r="118" spans="1:7" ht="15.75" customHeight="1" x14ac:dyDescent="0.25">
      <c r="A118" s="8"/>
      <c r="B118" s="7"/>
      <c r="C118" s="7"/>
      <c r="D118" s="7"/>
      <c r="E118" s="7"/>
      <c r="F118" s="7"/>
      <c r="G118" s="2"/>
    </row>
    <row r="119" spans="1:7" ht="15.75" customHeight="1" x14ac:dyDescent="0.25">
      <c r="A119" s="35" t="s">
        <v>90</v>
      </c>
      <c r="B119" s="35"/>
      <c r="C119" s="35"/>
      <c r="D119" s="35"/>
      <c r="E119" s="35"/>
      <c r="F119" s="7"/>
      <c r="G119" s="2"/>
    </row>
    <row r="120" spans="1:7" ht="15.75" customHeight="1" x14ac:dyDescent="0.25">
      <c r="A120" s="36"/>
      <c r="B120" s="37"/>
      <c r="C120" s="9" t="s">
        <v>0</v>
      </c>
      <c r="D120" s="9" t="s">
        <v>1</v>
      </c>
      <c r="E120" s="9" t="s">
        <v>2</v>
      </c>
      <c r="F120" s="7"/>
      <c r="G120" s="2"/>
    </row>
    <row r="121" spans="1:7" ht="15.75" customHeight="1" thickBot="1" x14ac:dyDescent="0.3">
      <c r="A121" s="41" t="s">
        <v>76</v>
      </c>
      <c r="B121" s="17">
        <v>0</v>
      </c>
      <c r="C121" s="13">
        <v>327118</v>
      </c>
      <c r="D121" s="14">
        <f t="shared" ref="D121:D146" si="12">C121/$C$146</f>
        <v>9.3432067114293318E-2</v>
      </c>
      <c r="E121" s="14">
        <f>D121</f>
        <v>9.3432067114293318E-2</v>
      </c>
      <c r="G121" s="2"/>
    </row>
    <row r="122" spans="1:7" ht="15.75" customHeight="1" thickBot="1" x14ac:dyDescent="0.3">
      <c r="A122" s="42"/>
      <c r="B122" s="17">
        <v>1</v>
      </c>
      <c r="C122" s="11">
        <v>8853</v>
      </c>
      <c r="D122" s="12">
        <f t="shared" si="12"/>
        <v>2.5286107464671426E-3</v>
      </c>
      <c r="E122" s="12">
        <f>D122+E121</f>
        <v>9.5960677860760457E-2</v>
      </c>
      <c r="G122" s="2"/>
    </row>
    <row r="123" spans="1:7" ht="15.75" customHeight="1" thickBot="1" x14ac:dyDescent="0.3">
      <c r="A123" s="42"/>
      <c r="B123" s="17">
        <v>2</v>
      </c>
      <c r="C123" s="13">
        <v>6774</v>
      </c>
      <c r="D123" s="14">
        <f t="shared" si="12"/>
        <v>1.934802800922673E-3</v>
      </c>
      <c r="E123" s="14">
        <f t="shared" ref="E123:E144" si="13">D123+E122</f>
        <v>9.7895480661683132E-2</v>
      </c>
      <c r="G123" s="2"/>
    </row>
    <row r="124" spans="1:7" ht="15.75" thickBot="1" x14ac:dyDescent="0.3">
      <c r="A124" s="42"/>
      <c r="B124" s="17">
        <v>3</v>
      </c>
      <c r="C124" s="11">
        <v>7016</v>
      </c>
      <c r="D124" s="12">
        <f t="shared" si="12"/>
        <v>2.0039233025204418E-3</v>
      </c>
      <c r="E124" s="12">
        <f t="shared" si="13"/>
        <v>9.9899403964203576E-2</v>
      </c>
      <c r="G124" s="2"/>
    </row>
    <row r="125" spans="1:7" ht="15.75" thickBot="1" x14ac:dyDescent="0.3">
      <c r="A125" s="42"/>
      <c r="B125" s="17">
        <v>4</v>
      </c>
      <c r="C125" s="13">
        <v>6859</v>
      </c>
      <c r="D125" s="14">
        <f t="shared" si="12"/>
        <v>1.9590806630541209E-3</v>
      </c>
      <c r="E125" s="14">
        <f t="shared" si="13"/>
        <v>0.1018584846272577</v>
      </c>
      <c r="G125" s="2"/>
    </row>
    <row r="126" spans="1:7" ht="15.75" thickBot="1" x14ac:dyDescent="0.3">
      <c r="A126" s="42"/>
      <c r="B126" s="17">
        <v>5</v>
      </c>
      <c r="C126" s="11">
        <v>6524</v>
      </c>
      <c r="D126" s="12">
        <f t="shared" si="12"/>
        <v>1.8633973240654736E-3</v>
      </c>
      <c r="E126" s="12">
        <f t="shared" si="13"/>
        <v>0.10372188195132317</v>
      </c>
      <c r="G126" s="2"/>
    </row>
    <row r="127" spans="1:7" ht="15.75" thickBot="1" x14ac:dyDescent="0.3">
      <c r="A127" s="42"/>
      <c r="B127" s="17">
        <v>6</v>
      </c>
      <c r="C127" s="13">
        <v>7490</v>
      </c>
      <c r="D127" s="14">
        <f t="shared" si="12"/>
        <v>2.139308086641692E-3</v>
      </c>
      <c r="E127" s="14">
        <f t="shared" si="13"/>
        <v>0.10586119003796486</v>
      </c>
      <c r="G127" s="2"/>
    </row>
    <row r="128" spans="1:7" ht="15.75" thickBot="1" x14ac:dyDescent="0.3">
      <c r="A128" s="42"/>
      <c r="B128" s="17">
        <v>7</v>
      </c>
      <c r="C128" s="11">
        <v>9139</v>
      </c>
      <c r="D128" s="12">
        <f t="shared" si="12"/>
        <v>2.6102986119917785E-3</v>
      </c>
      <c r="E128" s="12">
        <f t="shared" si="13"/>
        <v>0.10847148864995663</v>
      </c>
      <c r="G128" s="2"/>
    </row>
    <row r="129" spans="1:7" ht="15.75" thickBot="1" x14ac:dyDescent="0.3">
      <c r="A129" s="42"/>
      <c r="B129" s="17">
        <v>8</v>
      </c>
      <c r="C129" s="13">
        <v>11878</v>
      </c>
      <c r="D129" s="14">
        <f t="shared" si="12"/>
        <v>3.3926170164392546E-3</v>
      </c>
      <c r="E129" s="14">
        <f t="shared" si="13"/>
        <v>0.11186410566639589</v>
      </c>
      <c r="G129" s="2"/>
    </row>
    <row r="130" spans="1:7" ht="15.75" thickBot="1" x14ac:dyDescent="0.3">
      <c r="A130" s="42"/>
      <c r="B130" s="17">
        <v>9</v>
      </c>
      <c r="C130" s="11">
        <v>14506</v>
      </c>
      <c r="D130" s="12">
        <f t="shared" si="12"/>
        <v>4.1432313891621338E-3</v>
      </c>
      <c r="E130" s="12">
        <f t="shared" si="13"/>
        <v>0.11600733705555802</v>
      </c>
      <c r="G130" s="2"/>
    </row>
    <row r="131" spans="1:7" ht="15.75" thickBot="1" x14ac:dyDescent="0.3">
      <c r="A131" s="42"/>
      <c r="B131" s="17">
        <v>10</v>
      </c>
      <c r="C131" s="13">
        <v>18287</v>
      </c>
      <c r="D131" s="14">
        <f t="shared" si="12"/>
        <v>5.2231678211504167E-3</v>
      </c>
      <c r="E131" s="14">
        <f t="shared" si="13"/>
        <v>0.12123050487670843</v>
      </c>
      <c r="G131" s="2"/>
    </row>
    <row r="132" spans="1:7" ht="15.75" thickBot="1" x14ac:dyDescent="0.3">
      <c r="A132" s="42"/>
      <c r="B132" s="17">
        <v>11</v>
      </c>
      <c r="C132" s="11">
        <v>23903</v>
      </c>
      <c r="D132" s="12">
        <f t="shared" si="12"/>
        <v>6.8272204532705419E-3</v>
      </c>
      <c r="E132" s="12">
        <f t="shared" si="13"/>
        <v>0.12805772532997897</v>
      </c>
      <c r="G132" s="2"/>
    </row>
    <row r="133" spans="1:7" ht="15.75" thickBot="1" x14ac:dyDescent="0.3">
      <c r="A133" s="42"/>
      <c r="B133" s="17">
        <v>12</v>
      </c>
      <c r="C133" s="13">
        <v>33536</v>
      </c>
      <c r="D133" s="14">
        <f t="shared" si="12"/>
        <v>9.5786162875321473E-3</v>
      </c>
      <c r="E133" s="14">
        <f t="shared" si="13"/>
        <v>0.13763634161751112</v>
      </c>
      <c r="G133" s="2"/>
    </row>
    <row r="134" spans="1:7" ht="15.75" thickBot="1" x14ac:dyDescent="0.3">
      <c r="A134" s="42"/>
      <c r="B134" s="17">
        <v>13</v>
      </c>
      <c r="C134" s="11">
        <v>45769</v>
      </c>
      <c r="D134" s="12">
        <f t="shared" si="12"/>
        <v>1.3072629081108624E-2</v>
      </c>
      <c r="E134" s="12">
        <f t="shared" si="13"/>
        <v>0.15070897069861974</v>
      </c>
      <c r="G134" s="2"/>
    </row>
    <row r="135" spans="1:7" ht="15.75" thickBot="1" x14ac:dyDescent="0.3">
      <c r="A135" s="42"/>
      <c r="B135" s="17">
        <v>14</v>
      </c>
      <c r="C135" s="13">
        <v>61984</v>
      </c>
      <c r="D135" s="14">
        <f t="shared" si="12"/>
        <v>1.7703988310066573E-2</v>
      </c>
      <c r="E135" s="14">
        <f t="shared" si="13"/>
        <v>0.1684129590086863</v>
      </c>
      <c r="G135" s="2"/>
    </row>
    <row r="136" spans="1:7" ht="15.75" thickBot="1" x14ac:dyDescent="0.3">
      <c r="A136" s="42"/>
      <c r="B136" s="17">
        <v>15</v>
      </c>
      <c r="C136" s="11">
        <v>86840</v>
      </c>
      <c r="D136" s="12">
        <f t="shared" si="12"/>
        <v>2.4803406441116758E-2</v>
      </c>
      <c r="E136" s="12">
        <f t="shared" si="13"/>
        <v>0.19321636544980306</v>
      </c>
      <c r="G136" s="2"/>
    </row>
    <row r="137" spans="1:7" ht="15.75" thickBot="1" x14ac:dyDescent="0.3">
      <c r="A137" s="42"/>
      <c r="B137" s="17">
        <v>16</v>
      </c>
      <c r="C137" s="13">
        <v>127438</v>
      </c>
      <c r="D137" s="14">
        <f t="shared" si="12"/>
        <v>3.6399084638911075E-2</v>
      </c>
      <c r="E137" s="14">
        <f t="shared" si="13"/>
        <v>0.22961545008871415</v>
      </c>
      <c r="G137" s="2"/>
    </row>
    <row r="138" spans="1:7" ht="15.75" thickBot="1" x14ac:dyDescent="0.3">
      <c r="A138" s="42"/>
      <c r="B138" s="17">
        <v>17</v>
      </c>
      <c r="C138" s="11">
        <v>182575</v>
      </c>
      <c r="D138" s="12">
        <f t="shared" si="12"/>
        <v>5.2147419748812672E-2</v>
      </c>
      <c r="E138" s="12">
        <f t="shared" si="13"/>
        <v>0.2817628698375268</v>
      </c>
      <c r="G138" s="2"/>
    </row>
    <row r="139" spans="1:7" ht="15.75" thickBot="1" x14ac:dyDescent="0.3">
      <c r="A139" s="42"/>
      <c r="B139" s="17">
        <v>18</v>
      </c>
      <c r="C139" s="13">
        <v>257582</v>
      </c>
      <c r="D139" s="14">
        <f t="shared" si="12"/>
        <v>7.3571062159324477E-2</v>
      </c>
      <c r="E139" s="14">
        <f t="shared" si="13"/>
        <v>0.35533393199685126</v>
      </c>
      <c r="G139" s="2"/>
    </row>
    <row r="140" spans="1:7" ht="15.75" thickBot="1" x14ac:dyDescent="0.3">
      <c r="A140" s="42"/>
      <c r="B140" s="17">
        <v>19</v>
      </c>
      <c r="C140" s="11">
        <v>353068</v>
      </c>
      <c r="D140" s="12">
        <f t="shared" si="12"/>
        <v>0.10084395561207062</v>
      </c>
      <c r="E140" s="12">
        <f t="shared" si="13"/>
        <v>0.45617788760892186</v>
      </c>
      <c r="G140" s="2"/>
    </row>
    <row r="141" spans="1:7" ht="15.75" thickBot="1" x14ac:dyDescent="0.3">
      <c r="A141" s="42"/>
      <c r="B141" s="17">
        <v>20</v>
      </c>
      <c r="C141" s="13">
        <v>506894</v>
      </c>
      <c r="D141" s="14">
        <f t="shared" si="12"/>
        <v>0.14478003114421278</v>
      </c>
      <c r="E141" s="14">
        <f t="shared" si="13"/>
        <v>0.60095791875313465</v>
      </c>
      <c r="G141" s="2"/>
    </row>
    <row r="142" spans="1:7" ht="15.75" thickBot="1" x14ac:dyDescent="0.3">
      <c r="A142" s="42"/>
      <c r="B142" s="17">
        <v>21</v>
      </c>
      <c r="C142" s="11">
        <v>819202</v>
      </c>
      <c r="D142" s="12">
        <f t="shared" si="12"/>
        <v>0.23398203780948562</v>
      </c>
      <c r="E142" s="12">
        <f t="shared" si="13"/>
        <v>0.83493995656262032</v>
      </c>
      <c r="G142" s="2"/>
    </row>
    <row r="143" spans="1:7" ht="15.75" thickBot="1" x14ac:dyDescent="0.3">
      <c r="A143" s="42"/>
      <c r="B143" s="17">
        <v>22</v>
      </c>
      <c r="C143" s="13">
        <v>577084</v>
      </c>
      <c r="D143" s="14">
        <f t="shared" si="12"/>
        <v>0.16482783282664007</v>
      </c>
      <c r="E143" s="14">
        <f t="shared" si="13"/>
        <v>0.99976778938926036</v>
      </c>
      <c r="G143" s="2"/>
    </row>
    <row r="144" spans="1:7" ht="15.75" thickBot="1" x14ac:dyDescent="0.3">
      <c r="A144" s="42"/>
      <c r="B144" s="17">
        <v>23</v>
      </c>
      <c r="C144" s="11">
        <v>274</v>
      </c>
      <c r="D144" s="12">
        <f t="shared" si="12"/>
        <v>7.8260402635490459E-5</v>
      </c>
      <c r="E144" s="12">
        <f t="shared" si="13"/>
        <v>0.99984604979189584</v>
      </c>
      <c r="G144" s="2"/>
    </row>
    <row r="145" spans="1:9" ht="15.75" thickBot="1" x14ac:dyDescent="0.3">
      <c r="A145" s="42"/>
      <c r="B145" s="17">
        <v>24</v>
      </c>
      <c r="C145" s="13">
        <v>539</v>
      </c>
      <c r="D145" s="14">
        <f t="shared" si="12"/>
        <v>1.5395020810412175E-4</v>
      </c>
      <c r="E145" s="14"/>
      <c r="G145" s="2"/>
    </row>
    <row r="146" spans="1:9" ht="15.75" customHeight="1" thickBot="1" x14ac:dyDescent="0.3">
      <c r="A146" s="42"/>
      <c r="B146" s="17" t="s">
        <v>13</v>
      </c>
      <c r="C146" s="15">
        <f>SUM(C121:C145)</f>
        <v>3501132</v>
      </c>
      <c r="D146" s="16">
        <f t="shared" si="12"/>
        <v>1</v>
      </c>
      <c r="E146" s="12"/>
    </row>
    <row r="147" spans="1:9" x14ac:dyDescent="0.25">
      <c r="A147" s="40" t="s">
        <v>14</v>
      </c>
      <c r="B147" s="40"/>
      <c r="C147" s="40"/>
      <c r="D147" s="40"/>
      <c r="E147" s="40"/>
    </row>
    <row r="149" spans="1:9" ht="15" customHeight="1" x14ac:dyDescent="0.25">
      <c r="A149" s="35" t="s">
        <v>91</v>
      </c>
      <c r="B149" s="35"/>
      <c r="C149" s="35"/>
      <c r="D149" s="35"/>
      <c r="E149" s="35"/>
    </row>
    <row r="150" spans="1:9" x14ac:dyDescent="0.25">
      <c r="A150" s="36"/>
      <c r="B150" s="37"/>
      <c r="C150" s="9" t="s">
        <v>0</v>
      </c>
      <c r="D150" s="9" t="s">
        <v>1</v>
      </c>
      <c r="E150" s="9" t="s">
        <v>2</v>
      </c>
      <c r="I150" s="32"/>
    </row>
    <row r="151" spans="1:9" ht="15.75" thickBot="1" x14ac:dyDescent="0.3">
      <c r="A151" s="45" t="s">
        <v>77</v>
      </c>
      <c r="B151" s="17">
        <v>0</v>
      </c>
      <c r="C151" s="13">
        <v>0</v>
      </c>
      <c r="D151" s="14">
        <f t="shared" ref="D151:D175" si="14">C151/$C$176</f>
        <v>0</v>
      </c>
      <c r="E151" s="14">
        <f>+D151</f>
        <v>0</v>
      </c>
      <c r="I151" s="32"/>
    </row>
    <row r="152" spans="1:9" ht="15.75" thickBot="1" x14ac:dyDescent="0.3">
      <c r="A152" s="46"/>
      <c r="B152" s="17">
        <v>1</v>
      </c>
      <c r="C152" s="11">
        <v>0</v>
      </c>
      <c r="D152" s="12">
        <f t="shared" si="14"/>
        <v>0</v>
      </c>
      <c r="E152" s="12">
        <f>+E151+D152</f>
        <v>0</v>
      </c>
      <c r="I152" s="32"/>
    </row>
    <row r="153" spans="1:9" ht="15.75" thickBot="1" x14ac:dyDescent="0.3">
      <c r="A153" s="46"/>
      <c r="B153" s="17">
        <v>2</v>
      </c>
      <c r="C153" s="13">
        <v>0</v>
      </c>
      <c r="D153" s="14">
        <f t="shared" si="14"/>
        <v>0</v>
      </c>
      <c r="E153" s="14">
        <f t="shared" ref="E153:E174" si="15">+E152+D153</f>
        <v>0</v>
      </c>
      <c r="I153" s="32"/>
    </row>
    <row r="154" spans="1:9" ht="15.75" thickBot="1" x14ac:dyDescent="0.3">
      <c r="A154" s="46"/>
      <c r="B154" s="17">
        <v>3</v>
      </c>
      <c r="C154" s="11">
        <v>0</v>
      </c>
      <c r="D154" s="12">
        <f t="shared" si="14"/>
        <v>0</v>
      </c>
      <c r="E154" s="12">
        <f t="shared" si="15"/>
        <v>0</v>
      </c>
      <c r="I154" s="32"/>
    </row>
    <row r="155" spans="1:9" ht="15.75" thickBot="1" x14ac:dyDescent="0.3">
      <c r="A155" s="46"/>
      <c r="B155" s="17">
        <v>4</v>
      </c>
      <c r="C155" s="13">
        <v>0</v>
      </c>
      <c r="D155" s="14">
        <f t="shared" si="14"/>
        <v>0</v>
      </c>
      <c r="E155" s="14">
        <f t="shared" si="15"/>
        <v>0</v>
      </c>
      <c r="I155" s="32"/>
    </row>
    <row r="156" spans="1:9" ht="15.75" thickBot="1" x14ac:dyDescent="0.3">
      <c r="A156" s="46"/>
      <c r="B156" s="17">
        <v>5</v>
      </c>
      <c r="C156" s="11">
        <v>0</v>
      </c>
      <c r="D156" s="12">
        <f t="shared" si="14"/>
        <v>0</v>
      </c>
      <c r="E156" s="12">
        <f t="shared" si="15"/>
        <v>0</v>
      </c>
      <c r="I156" s="32"/>
    </row>
    <row r="157" spans="1:9" ht="15.75" thickBot="1" x14ac:dyDescent="0.3">
      <c r="A157" s="46"/>
      <c r="B157" s="17">
        <v>6</v>
      </c>
      <c r="C157" s="13">
        <v>39</v>
      </c>
      <c r="D157" s="14">
        <f t="shared" si="14"/>
        <v>1.1139254389723096E-5</v>
      </c>
      <c r="E157" s="14">
        <f t="shared" si="15"/>
        <v>1.1139254389723096E-5</v>
      </c>
      <c r="I157" s="32"/>
    </row>
    <row r="158" spans="1:9" ht="15.75" thickBot="1" x14ac:dyDescent="0.3">
      <c r="A158" s="46"/>
      <c r="B158" s="17">
        <v>7</v>
      </c>
      <c r="C158" s="11">
        <v>68</v>
      </c>
      <c r="D158" s="12">
        <f t="shared" si="14"/>
        <v>1.9422289705158217E-5</v>
      </c>
      <c r="E158" s="12">
        <f t="shared" si="15"/>
        <v>3.0561544094881313E-5</v>
      </c>
      <c r="I158" s="32"/>
    </row>
    <row r="159" spans="1:9" ht="15.75" thickBot="1" x14ac:dyDescent="0.3">
      <c r="A159" s="46"/>
      <c r="B159" s="17">
        <v>8</v>
      </c>
      <c r="C159" s="13">
        <v>274</v>
      </c>
      <c r="D159" s="14">
        <f t="shared" si="14"/>
        <v>7.8260402635490459E-5</v>
      </c>
      <c r="E159" s="14">
        <f t="shared" si="15"/>
        <v>1.0882194673037177E-4</v>
      </c>
      <c r="I159" s="32"/>
    </row>
    <row r="160" spans="1:9" ht="15.75" thickBot="1" x14ac:dyDescent="0.3">
      <c r="A160" s="46"/>
      <c r="B160" s="17">
        <v>9</v>
      </c>
      <c r="C160" s="11">
        <v>116</v>
      </c>
      <c r="D160" s="12">
        <f t="shared" si="14"/>
        <v>3.3132141261740485E-5</v>
      </c>
      <c r="E160" s="12">
        <f t="shared" si="15"/>
        <v>1.4195408799211226E-4</v>
      </c>
      <c r="I160" s="32"/>
    </row>
    <row r="161" spans="1:9" ht="15.75" thickBot="1" x14ac:dyDescent="0.3">
      <c r="A161" s="46"/>
      <c r="B161" s="17">
        <v>10</v>
      </c>
      <c r="C161" s="13">
        <v>54</v>
      </c>
      <c r="D161" s="14">
        <f t="shared" si="14"/>
        <v>1.5423583001155054E-5</v>
      </c>
      <c r="E161" s="14">
        <f t="shared" si="15"/>
        <v>1.5737767099326732E-4</v>
      </c>
      <c r="I161" s="32"/>
    </row>
    <row r="162" spans="1:9" ht="15.75" thickBot="1" x14ac:dyDescent="0.3">
      <c r="A162" s="46"/>
      <c r="B162" s="17">
        <v>11</v>
      </c>
      <c r="C162" s="11">
        <v>102</v>
      </c>
      <c r="D162" s="12">
        <f t="shared" si="14"/>
        <v>2.9133434557737326E-5</v>
      </c>
      <c r="E162" s="12">
        <f t="shared" si="15"/>
        <v>1.8651110555100464E-4</v>
      </c>
      <c r="I162" s="32"/>
    </row>
    <row r="163" spans="1:9" ht="15.75" thickBot="1" x14ac:dyDescent="0.3">
      <c r="A163" s="46"/>
      <c r="B163" s="17">
        <v>12</v>
      </c>
      <c r="C163" s="13">
        <v>1299</v>
      </c>
      <c r="D163" s="14">
        <f t="shared" si="14"/>
        <v>3.7102285775000773E-4</v>
      </c>
      <c r="E163" s="14">
        <f t="shared" si="15"/>
        <v>5.5753396330101234E-4</v>
      </c>
      <c r="I163" s="32"/>
    </row>
    <row r="164" spans="1:9" ht="15.75" thickBot="1" x14ac:dyDescent="0.3">
      <c r="A164" s="46"/>
      <c r="B164" s="17">
        <v>13</v>
      </c>
      <c r="C164" s="11">
        <v>1709</v>
      </c>
      <c r="D164" s="12">
        <f t="shared" si="14"/>
        <v>4.8812783979581463E-4</v>
      </c>
      <c r="E164" s="12">
        <f t="shared" si="15"/>
        <v>1.0456618030968269E-3</v>
      </c>
      <c r="I164" s="32"/>
    </row>
    <row r="165" spans="1:9" ht="15.75" thickBot="1" x14ac:dyDescent="0.3">
      <c r="A165" s="46"/>
      <c r="B165" s="17">
        <v>14</v>
      </c>
      <c r="C165" s="13">
        <v>619</v>
      </c>
      <c r="D165" s="14">
        <f t="shared" si="14"/>
        <v>1.7679996069842554E-4</v>
      </c>
      <c r="E165" s="14">
        <f t="shared" si="15"/>
        <v>1.2224617637952525E-3</v>
      </c>
      <c r="I165" s="32"/>
    </row>
    <row r="166" spans="1:9" ht="15.75" thickBot="1" x14ac:dyDescent="0.3">
      <c r="A166" s="46"/>
      <c r="B166" s="17">
        <v>15</v>
      </c>
      <c r="C166" s="11">
        <v>1334</v>
      </c>
      <c r="D166" s="12">
        <f t="shared" si="14"/>
        <v>3.8101962451001561E-4</v>
      </c>
      <c r="E166" s="12">
        <f t="shared" si="15"/>
        <v>1.6034813883052681E-3</v>
      </c>
      <c r="I166" s="32"/>
    </row>
    <row r="167" spans="1:9" ht="15.75" thickBot="1" x14ac:dyDescent="0.3">
      <c r="A167" s="46"/>
      <c r="B167" s="17">
        <v>16</v>
      </c>
      <c r="C167" s="13">
        <v>1720</v>
      </c>
      <c r="D167" s="14">
        <f t="shared" si="14"/>
        <v>4.9126968077753137E-4</v>
      </c>
      <c r="E167" s="14">
        <f t="shared" si="15"/>
        <v>2.0947510690827995E-3</v>
      </c>
      <c r="I167" s="32"/>
    </row>
    <row r="168" spans="1:9" ht="15.75" thickBot="1" x14ac:dyDescent="0.3">
      <c r="A168" s="46"/>
      <c r="B168" s="17">
        <v>17</v>
      </c>
      <c r="C168" s="11">
        <v>5156</v>
      </c>
      <c r="D168" s="12">
        <f t="shared" si="14"/>
        <v>1.472666554702879E-3</v>
      </c>
      <c r="E168" s="12">
        <f t="shared" si="15"/>
        <v>3.5674176237856783E-3</v>
      </c>
      <c r="I168" s="32"/>
    </row>
    <row r="169" spans="1:9" ht="15.75" thickBot="1" x14ac:dyDescent="0.3">
      <c r="A169" s="46"/>
      <c r="B169" s="17">
        <v>18</v>
      </c>
      <c r="C169" s="13">
        <v>19564</v>
      </c>
      <c r="D169" s="14">
        <f t="shared" si="14"/>
        <v>5.5879069969369905E-3</v>
      </c>
      <c r="E169" s="14">
        <f t="shared" si="15"/>
        <v>9.1553246207226689E-3</v>
      </c>
      <c r="I169" s="32"/>
    </row>
    <row r="170" spans="1:9" ht="15" customHeight="1" thickBot="1" x14ac:dyDescent="0.3">
      <c r="A170" s="46"/>
      <c r="B170" s="17">
        <v>19</v>
      </c>
      <c r="C170" s="11">
        <v>25436</v>
      </c>
      <c r="D170" s="12">
        <f t="shared" si="14"/>
        <v>7.2650788373588883E-3</v>
      </c>
      <c r="E170" s="12">
        <f t="shared" si="15"/>
        <v>1.6420403458081559E-2</v>
      </c>
      <c r="I170" s="32"/>
    </row>
    <row r="171" spans="1:9" ht="15" customHeight="1" thickBot="1" x14ac:dyDescent="0.3">
      <c r="A171" s="46"/>
      <c r="B171" s="17">
        <v>20</v>
      </c>
      <c r="C171" s="13">
        <v>177870</v>
      </c>
      <c r="D171" s="14">
        <f t="shared" si="14"/>
        <v>5.0803568674360179E-2</v>
      </c>
      <c r="E171" s="14">
        <f t="shared" si="15"/>
        <v>6.7223972132441745E-2</v>
      </c>
      <c r="I171" s="32"/>
    </row>
    <row r="172" spans="1:9" ht="15" customHeight="1" thickBot="1" x14ac:dyDescent="0.3">
      <c r="A172" s="46"/>
      <c r="B172" s="17">
        <v>21</v>
      </c>
      <c r="C172" s="11">
        <v>1661230</v>
      </c>
      <c r="D172" s="12">
        <f t="shared" si="14"/>
        <v>0.47448368127794094</v>
      </c>
      <c r="E172" s="12">
        <f t="shared" si="15"/>
        <v>0.54170765341038263</v>
      </c>
      <c r="I172" s="32"/>
    </row>
    <row r="173" spans="1:9" ht="15" customHeight="1" thickBot="1" x14ac:dyDescent="0.3">
      <c r="A173" s="46"/>
      <c r="B173" s="17">
        <v>22</v>
      </c>
      <c r="C173" s="13">
        <v>1603254</v>
      </c>
      <c r="D173" s="14">
        <f t="shared" si="14"/>
        <v>0.45792446557284899</v>
      </c>
      <c r="E173" s="14">
        <f t="shared" si="15"/>
        <v>0.99963211898323157</v>
      </c>
      <c r="I173" s="32"/>
    </row>
    <row r="174" spans="1:9" ht="15" customHeight="1" thickBot="1" x14ac:dyDescent="0.3">
      <c r="A174" s="46"/>
      <c r="B174" s="17">
        <v>23</v>
      </c>
      <c r="C174" s="11">
        <v>88</v>
      </c>
      <c r="D174" s="12">
        <f t="shared" si="14"/>
        <v>2.5134727853734163E-5</v>
      </c>
      <c r="E174" s="12">
        <f t="shared" si="15"/>
        <v>0.99965725371108527</v>
      </c>
      <c r="I174" s="32"/>
    </row>
    <row r="175" spans="1:9" ht="15" customHeight="1" thickBot="1" x14ac:dyDescent="0.3">
      <c r="A175" s="46"/>
      <c r="B175" s="17">
        <v>24</v>
      </c>
      <c r="C175" s="13">
        <v>1200</v>
      </c>
      <c r="D175" s="14">
        <f t="shared" si="14"/>
        <v>3.4274628891455678E-4</v>
      </c>
      <c r="E175" s="14">
        <f t="shared" ref="E175" si="16">+E174+D175</f>
        <v>0.99999999999999978</v>
      </c>
    </row>
    <row r="176" spans="1:9" ht="15.75" thickBot="1" x14ac:dyDescent="0.3">
      <c r="A176" s="47"/>
      <c r="B176" s="17" t="s">
        <v>13</v>
      </c>
      <c r="C176" s="15">
        <f>SUM(C151:C175)</f>
        <v>3501132</v>
      </c>
      <c r="D176" s="16">
        <f>C176/$C$176</f>
        <v>1</v>
      </c>
      <c r="E176" s="16"/>
    </row>
    <row r="177" spans="1:5" x14ac:dyDescent="0.25">
      <c r="A177" s="40" t="s">
        <v>14</v>
      </c>
      <c r="B177" s="40"/>
      <c r="C177" s="40"/>
      <c r="D177" s="40"/>
      <c r="E177" s="40"/>
    </row>
    <row r="179" spans="1:5" ht="15" customHeight="1" x14ac:dyDescent="0.25">
      <c r="A179" s="35" t="s">
        <v>92</v>
      </c>
      <c r="B179" s="35"/>
      <c r="C179" s="35"/>
      <c r="D179" s="35"/>
      <c r="E179" s="35"/>
    </row>
    <row r="180" spans="1:5" ht="15" customHeight="1" x14ac:dyDescent="0.25">
      <c r="A180" s="36"/>
      <c r="B180" s="37"/>
      <c r="C180" s="9" t="s">
        <v>0</v>
      </c>
      <c r="D180" s="9" t="s">
        <v>1</v>
      </c>
      <c r="E180" s="9" t="s">
        <v>2</v>
      </c>
    </row>
    <row r="181" spans="1:5" ht="15.75" thickBot="1" x14ac:dyDescent="0.3">
      <c r="A181" s="38" t="s">
        <v>78</v>
      </c>
      <c r="B181" s="10" t="s">
        <v>79</v>
      </c>
      <c r="C181" s="11">
        <v>3394453</v>
      </c>
      <c r="D181" s="24">
        <f>+C181/$C$183</f>
        <v>0.96953014053740338</v>
      </c>
      <c r="E181" s="12">
        <f>+D181</f>
        <v>0.96953014053740338</v>
      </c>
    </row>
    <row r="182" spans="1:5" ht="15.75" thickBot="1" x14ac:dyDescent="0.3">
      <c r="A182" s="38"/>
      <c r="B182" s="10" t="s">
        <v>80</v>
      </c>
      <c r="C182" s="13">
        <v>106679</v>
      </c>
      <c r="D182" s="23">
        <f t="shared" ref="D182:D183" si="17">+C182/$C$183</f>
        <v>3.0469859462596668E-2</v>
      </c>
      <c r="E182" s="14">
        <f>+E181+D182</f>
        <v>1</v>
      </c>
    </row>
    <row r="183" spans="1:5" ht="15.75" thickBot="1" x14ac:dyDescent="0.3">
      <c r="A183" s="39"/>
      <c r="B183" s="10" t="s">
        <v>13</v>
      </c>
      <c r="C183" s="15">
        <f>SUM(C181:C182)</f>
        <v>3501132</v>
      </c>
      <c r="D183" s="22">
        <f t="shared" si="17"/>
        <v>1</v>
      </c>
      <c r="E183" s="16"/>
    </row>
    <row r="184" spans="1:5" x14ac:dyDescent="0.25">
      <c r="A184" s="40" t="s">
        <v>14</v>
      </c>
      <c r="B184" s="40"/>
      <c r="C184" s="40"/>
      <c r="D184" s="40"/>
      <c r="E184" s="40"/>
    </row>
    <row r="185" spans="1:5" ht="15.75" thickBot="1" x14ac:dyDescent="0.3">
      <c r="C185" s="13"/>
      <c r="E185" s="31"/>
    </row>
  </sheetData>
  <autoFilter ref="A179:E184" xr:uid="{00000000-0001-0000-0000-000000000000}">
    <filterColumn colId="0" showButton="0"/>
    <filterColumn colId="1" showButton="0"/>
    <filterColumn colId="2" showButton="0"/>
    <filterColumn colId="3" showButton="0"/>
  </autoFilter>
  <mergeCells count="41">
    <mergeCell ref="A11:F11"/>
    <mergeCell ref="A29:E29"/>
    <mergeCell ref="A43:E43"/>
    <mergeCell ref="A53:E53"/>
    <mergeCell ref="A75:E75"/>
    <mergeCell ref="A30:E30"/>
    <mergeCell ref="A31:E31"/>
    <mergeCell ref="A33:E33"/>
    <mergeCell ref="A32:E32"/>
    <mergeCell ref="A48:A52"/>
    <mergeCell ref="A9:F9"/>
    <mergeCell ref="A47:B47"/>
    <mergeCell ref="A87:B87"/>
    <mergeCell ref="A37:B37"/>
    <mergeCell ref="A79:B79"/>
    <mergeCell ref="A80:A82"/>
    <mergeCell ref="A38:A42"/>
    <mergeCell ref="A58:A74"/>
    <mergeCell ref="A14:E14"/>
    <mergeCell ref="A86:E86"/>
    <mergeCell ref="A15:B15"/>
    <mergeCell ref="A57:B57"/>
    <mergeCell ref="A36:E36"/>
    <mergeCell ref="A46:E46"/>
    <mergeCell ref="A56:E56"/>
    <mergeCell ref="A78:E78"/>
    <mergeCell ref="A179:E179"/>
    <mergeCell ref="A180:B180"/>
    <mergeCell ref="A181:A183"/>
    <mergeCell ref="A184:E184"/>
    <mergeCell ref="A83:E83"/>
    <mergeCell ref="A121:A146"/>
    <mergeCell ref="A150:B150"/>
    <mergeCell ref="A115:B115"/>
    <mergeCell ref="A177:E177"/>
    <mergeCell ref="A119:E119"/>
    <mergeCell ref="A149:E149"/>
    <mergeCell ref="A116:E116"/>
    <mergeCell ref="A147:E147"/>
    <mergeCell ref="A120:B120"/>
    <mergeCell ref="A151:A176"/>
  </mergeCells>
  <pageMargins left="0.7" right="0.7" top="0.75" bottom="0.75" header="0.3" footer="0.3"/>
  <pageSetup scale="26" orientation="landscape" r:id="rId1"/>
  <rowBreaks count="1" manualBreakCount="1">
    <brk id="77"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dcb79ac862d4d6506c96c9b87e425424">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00f782227a9f8c94eaa1282f0450bd0c"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49ACB4-3669-4BC4-934C-E9734CD004A6}"/>
</file>

<file path=customXml/itemProps2.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FBDF9DCF-7CD8-4DF8-9304-AAAC7885FE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2025-11-12T18:27:11Z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