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SEPTIEMBRE/"/>
    </mc:Choice>
  </mc:AlternateContent>
  <xr:revisionPtr revIDLastSave="116" documentId="14_{5E629EB2-1FCA-43D8-A7CB-EDA01877CDC7}" xr6:coauthVersionLast="47" xr6:coauthVersionMax="47" xr10:uidLastSave="{B8DC8547-43A0-45F5-9495-2EBDF86EEA3C}"/>
  <bookViews>
    <workbookView xWindow="-120" yWindow="-120" windowWidth="29040" windowHeight="15720" xr2:uid="{00000000-000D-0000-FFFF-FFFF00000000}"/>
  </bookViews>
  <sheets>
    <sheet name="Tabulación" sheetId="2" r:id="rId1"/>
  </sheets>
  <definedNames>
    <definedName name="_xlnm._FilterDatabase" localSheetId="0" hidden="1">Tabulación!$A$178:$E$183</definedName>
    <definedName name="_xlnm.Print_Area" localSheetId="0">Tabulación!$A$1:$H$185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5" i="2" l="1"/>
  <c r="D174" i="2" s="1"/>
  <c r="C27" i="2"/>
  <c r="C73" i="2"/>
  <c r="C145" i="2"/>
  <c r="D144" i="2" s="1"/>
  <c r="C114" i="2"/>
  <c r="C81" i="2"/>
  <c r="C51" i="2"/>
  <c r="C182" i="2"/>
  <c r="C41" i="2"/>
  <c r="D39" i="2" s="1"/>
  <c r="E39" i="2" s="1"/>
  <c r="D26" i="2" l="1"/>
  <c r="E26" i="2" s="1"/>
  <c r="D19" i="2"/>
  <c r="E19" i="2" s="1"/>
  <c r="D20" i="2"/>
  <c r="E20" i="2" s="1"/>
  <c r="D27" i="2"/>
  <c r="D41" i="2"/>
  <c r="E41" i="2" s="1"/>
  <c r="D40" i="2"/>
  <c r="E40" i="2" s="1"/>
  <c r="D38" i="2"/>
  <c r="E38" i="2" s="1"/>
  <c r="D18" i="2"/>
  <c r="E18" i="2" s="1"/>
  <c r="D17" i="2"/>
  <c r="E17" i="2" s="1"/>
  <c r="D24" i="2"/>
  <c r="E24" i="2" s="1"/>
  <c r="D23" i="2"/>
  <c r="E23" i="2" s="1"/>
  <c r="D22" i="2"/>
  <c r="E22" i="2" s="1"/>
  <c r="D21" i="2"/>
  <c r="E21" i="2" s="1"/>
  <c r="D25" i="2"/>
  <c r="E25" i="2" s="1"/>
  <c r="D122" i="2"/>
  <c r="D153" i="2"/>
  <c r="D175" i="2"/>
  <c r="D158" i="2"/>
  <c r="D173" i="2"/>
  <c r="D165" i="2"/>
  <c r="D157" i="2"/>
  <c r="D172" i="2"/>
  <c r="D164" i="2"/>
  <c r="D156" i="2"/>
  <c r="D168" i="2"/>
  <c r="D154" i="2"/>
  <c r="D160" i="2"/>
  <c r="D152" i="2"/>
  <c r="D150" i="2"/>
  <c r="E150" i="2" s="1"/>
  <c r="D167" i="2"/>
  <c r="D159" i="2"/>
  <c r="D151" i="2"/>
  <c r="D166" i="2"/>
  <c r="D171" i="2"/>
  <c r="D163" i="2"/>
  <c r="D155" i="2"/>
  <c r="D170" i="2"/>
  <c r="D162" i="2"/>
  <c r="D169" i="2"/>
  <c r="D161" i="2"/>
  <c r="D143" i="2"/>
  <c r="D135" i="2"/>
  <c r="D121" i="2"/>
  <c r="D142" i="2"/>
  <c r="D134" i="2"/>
  <c r="D140" i="2"/>
  <c r="D141" i="2"/>
  <c r="D133" i="2"/>
  <c r="D132" i="2"/>
  <c r="D139" i="2"/>
  <c r="D131" i="2"/>
  <c r="D138" i="2"/>
  <c r="D130" i="2"/>
  <c r="D120" i="2"/>
  <c r="E120" i="2" s="1"/>
  <c r="D137" i="2"/>
  <c r="D129" i="2"/>
  <c r="D145" i="2"/>
  <c r="D136" i="2"/>
  <c r="D127" i="2"/>
  <c r="D128" i="2"/>
  <c r="D126" i="2"/>
  <c r="D125" i="2"/>
  <c r="D124" i="2"/>
  <c r="D123"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7" i="2" s="1"/>
  <c r="D81" i="2"/>
  <c r="D80" i="2"/>
  <c r="D79" i="2"/>
  <c r="E79" i="2" s="1"/>
  <c r="D73" i="2"/>
  <c r="D72" i="2"/>
  <c r="D71" i="2"/>
  <c r="D70" i="2"/>
  <c r="D69" i="2"/>
  <c r="D68" i="2"/>
  <c r="D67" i="2"/>
  <c r="D66" i="2"/>
  <c r="D65" i="2"/>
  <c r="D64" i="2"/>
  <c r="D63" i="2"/>
  <c r="D62" i="2"/>
  <c r="D61" i="2"/>
  <c r="D60" i="2"/>
  <c r="D59" i="2"/>
  <c r="D58" i="2"/>
  <c r="D57" i="2"/>
  <c r="E57" i="2" s="1"/>
  <c r="D37" i="2"/>
  <c r="E37" i="2" s="1"/>
  <c r="D16" i="2"/>
  <c r="E16" i="2" s="1"/>
  <c r="E121" i="2" l="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143" i="2" s="1"/>
  <c r="E58" i="2"/>
  <c r="E59" i="2" s="1"/>
  <c r="E60" i="2" s="1"/>
  <c r="E61" i="2" s="1"/>
  <c r="E62" i="2" s="1"/>
  <c r="E63" i="2" s="1"/>
  <c r="E64" i="2" s="1"/>
  <c r="E65" i="2" s="1"/>
  <c r="E66" i="2" s="1"/>
  <c r="E67" i="2" s="1"/>
  <c r="E68" i="2" s="1"/>
  <c r="E69" i="2" s="1"/>
  <c r="E70" i="2" s="1"/>
  <c r="E71" i="2" s="1"/>
  <c r="E72" i="2" s="1"/>
  <c r="E151" i="2"/>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80" i="2"/>
  <c r="E88" i="2"/>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D180" i="2"/>
  <c r="E180" i="2" s="1"/>
  <c r="D182" i="2"/>
  <c r="D181" i="2"/>
  <c r="E181" i="2" l="1"/>
  <c r="D47" i="2"/>
  <c r="E47" i="2" s="1"/>
  <c r="D48" i="2"/>
  <c r="D50" i="2"/>
  <c r="D51" i="2"/>
  <c r="D49" i="2"/>
  <c r="E48" i="2" l="1"/>
  <c r="E49" i="2" s="1"/>
  <c r="E50" i="2" s="1"/>
</calcChain>
</file>

<file path=xl/sharedStrings.xml><?xml version="1.0" encoding="utf-8"?>
<sst xmlns="http://schemas.openxmlformats.org/spreadsheetml/2006/main" count="133" uniqueCount="93">
  <si>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</si>
  <si>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</si>
  <si>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</si>
  <si>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</si>
  <si>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</si>
  <si>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</si>
  <si>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</si>
  <si>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</si>
  <si>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</si>
  <si>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</si>
  <si>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</si>
  <si>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</si>
  <si>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</si>
  <si>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</si>
  <si>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</si>
  <si>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</si>
  <si>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</si>
  <si>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</si>
  <si>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</si>
  <si>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</si>
  <si>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</si>
  <si>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</si>
  <si>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</si>
  <si>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</si>
  <si>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</si>
  <si>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</si>
  <si>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</si>
  <si>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</si>
  <si>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</si>
  <si>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</si>
  <si>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</si>
  <si>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</si>
  <si>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</si>
  <si>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</si>
  <si>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</si>
  <si>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</si>
  <si>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</si>
  <si>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</si>
  <si>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</si>
  <si>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</si>
  <si>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</si>
  <si>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</si>
  <si>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</si>
  <si>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</si>
  <si>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</si>
  <si>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</si>
  <si>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</si>
  <si>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</si>
  <si>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</si>
  <si>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</si>
  <si>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</si>
  <si>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</si>
  <si>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</si>
  <si>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</si>
  <si>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</si>
  <si>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</si>
  <si>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</si>
  <si>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</si>
  <si>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</si>
  <si>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</si>
  <si>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</si>
  <si>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</si>
  <si>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</si>
  <si>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</si>
  <si>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</si>
  <si>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</si>
  <si>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</si>
  <si>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</si>
  <si>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</si>
  <si>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</si>
  <si>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</si>
  <si>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</si>
  <si>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</si>
  <si>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</si>
  <si>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</si>
  <si>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</si>
  <si>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</si>
  <si>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</si>
  <si>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</si>
  <si>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</si>
  <si>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</si>
  <si>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r>
      <t>Nota general</t>
    </r>
    <r>
      <rPr>
        <sz val="8"/>
        <color rgb="FF002060"/>
        <rFont val="Verdana"/>
        <family val="2"/>
      </rPr>
      <t xml:space="preserve">:Los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
    </r>
    <r>
      <rPr>
        <b/>
        <sz val="8"/>
        <color rgb="FF002060"/>
        <rFont val="Verdana"/>
        <family val="2"/>
      </rPr>
      <t>cinco casos</t>
    </r>
    <r>
      <rPr>
        <sz val="8"/>
        <color rgb="FF002060"/>
        <rFont val="Verdana"/>
        <family val="2"/>
      </rPr>
      <t xml:space="preserve">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</si>
  <si>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Al menos 11 veces</t>
  </si>
  <si>
    <t>Tabulación Base de Datos Asistencia Declarada Septiembre Año 2025.</t>
  </si>
  <si>
    <t>1. Estudiantes duplicados, Septiembre 2025.</t>
  </si>
  <si>
    <t>2. Asistencia mensual según Sexo de los estudiantes (GEN_ALU), Septiembre 2025.</t>
  </si>
  <si>
    <t>3. Asistencia mensual según Dependencia Administrativa del Establecimiento Educacional (COD_DEPE2), Septiembre 2025.</t>
  </si>
  <si>
    <t>4. Asistencia mensual según Región del Establecimiento Educacional (COD_REG_RBD), Septiembre 2025.</t>
  </si>
  <si>
    <t>5. Asistencia mensual según Área Geográfica del Establecimiento (RURAL_RBD), Septiembre 2025.</t>
  </si>
  <si>
    <t>6. Asistencia mensual según Código de Enseñanza (COD_ENSE), Septiembre 2025.</t>
  </si>
  <si>
    <t>7. Registro de Asistencia por días asistidos (DIAS_ASISTIDOS), Septiembre 2025.</t>
  </si>
  <si>
    <t>8. Registro de Asistencia por días trabajados (DIAS_TRABAJADOS), Septiembre 2025.</t>
  </si>
  <si>
    <t>9. Registros que contaban con un identificador provisorio escolar antes de obtener su RUN definitivo, Septiembre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</si>
</sst>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6">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8"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xf numFmtId="3" fontId="0" fillId="0" borderId="0" xfId="0" applyNumberFormat="1"/>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N184"/>
  <sheetViews>
    <sheetView showGridLines="0" tabSelected="1" view="pageBreakPreview" topLeftCell="A12" zoomScaleNormal="100" zoomScaleSheetLayoutView="100" workbookViewId="0">
      <selection activeCell="K19" sqref="K19"/>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0" t="s">
        <v>83</v>
      </c>
      <c r="B9" s="40"/>
      <c r="C9" s="40"/>
      <c r="D9" s="40"/>
      <c r="E9" s="40"/>
      <c r="F9" s="40"/>
    </row>
    <row r="10" spans="1:6" ht="23.25" x14ac:dyDescent="0.35">
      <c r="A10" s="33"/>
      <c r="B10" s="33"/>
      <c r="C10" s="33"/>
      <c r="D10" s="33"/>
      <c r="E10" s="33"/>
      <c r="F10" s="33"/>
    </row>
    <row r="11" spans="1:6" ht="63" customHeight="1" x14ac:dyDescent="0.25">
      <c r="A11" s="34" t="s">
        <v>81</v>
      </c>
      <c r="B11" s="34"/>
      <c r="C11" s="34"/>
      <c r="D11" s="34"/>
      <c r="E11" s="34"/>
      <c r="F11" s="34"/>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49" t="s">
        <v>84</v>
      </c>
      <c r="B14" s="49"/>
      <c r="C14" s="49"/>
      <c r="D14" s="49"/>
      <c r="E14" s="49"/>
      <c r="F14" s="3"/>
    </row>
    <row r="15" spans="1:6" x14ac:dyDescent="0.25">
      <c r="A15" s="41"/>
      <c r="B15" s="42"/>
      <c r="C15" s="9" t="s">
        <v>0</v>
      </c>
      <c r="D15" s="9" t="s">
        <v>1</v>
      </c>
      <c r="E15" s="9" t="s">
        <v>2</v>
      </c>
      <c r="F15" s="4"/>
    </row>
    <row r="16" spans="1:6" ht="15.75" thickBot="1" x14ac:dyDescent="0.3">
      <c r="A16" s="26"/>
      <c r="B16" s="10" t="s">
        <v>3</v>
      </c>
      <c r="C16" s="13">
        <v>3254813</v>
      </c>
      <c r="D16" s="20">
        <f t="shared" ref="D16:D27" si="0">+C16/$C$27</f>
        <v>0.93389025656916924</v>
      </c>
      <c r="E16" s="20">
        <f>+D16</f>
        <v>0.93389025656916924</v>
      </c>
      <c r="F16" s="4"/>
    </row>
    <row r="17" spans="1:11" ht="15.75" thickBot="1" x14ac:dyDescent="0.3">
      <c r="A17" s="27"/>
      <c r="B17" s="10" t="s">
        <v>4</v>
      </c>
      <c r="C17" s="11">
        <v>207916</v>
      </c>
      <c r="D17" s="21">
        <f t="shared" si="0"/>
        <v>5.9656492273084623E-2</v>
      </c>
      <c r="E17" s="21">
        <f t="shared" ref="E17:E26" si="1">+D17</f>
        <v>5.9656492273084623E-2</v>
      </c>
      <c r="F17" s="4"/>
    </row>
    <row r="18" spans="1:11" ht="15.75" thickBot="1" x14ac:dyDescent="0.3">
      <c r="A18" s="27"/>
      <c r="B18" s="10" t="s">
        <v>5</v>
      </c>
      <c r="C18" s="13">
        <v>19967</v>
      </c>
      <c r="D18" s="20">
        <f t="shared" si="0"/>
        <v>5.7290501030064101E-3</v>
      </c>
      <c r="E18" s="20">
        <f t="shared" si="1"/>
        <v>5.7290501030064101E-3</v>
      </c>
      <c r="F18" s="4"/>
    </row>
    <row r="19" spans="1:11" ht="15.75" thickBot="1" x14ac:dyDescent="0.3">
      <c r="A19" s="27"/>
      <c r="B19" s="10" t="s">
        <v>6</v>
      </c>
      <c r="C19" s="11">
        <v>2147</v>
      </c>
      <c r="D19" s="21">
        <f t="shared" si="0"/>
        <v>6.1602997802147352E-4</v>
      </c>
      <c r="E19" s="21">
        <f t="shared" si="1"/>
        <v>6.1602997802147352E-4</v>
      </c>
      <c r="F19" s="4"/>
      <c r="K19" s="55"/>
    </row>
    <row r="20" spans="1:11" ht="15.75" thickBot="1" x14ac:dyDescent="0.3">
      <c r="A20" s="27"/>
      <c r="B20" s="10" t="s">
        <v>7</v>
      </c>
      <c r="C20" s="13">
        <v>277</v>
      </c>
      <c r="D20" s="20">
        <f t="shared" si="0"/>
        <v>7.9478483424288854E-5</v>
      </c>
      <c r="E20" s="20">
        <f t="shared" si="1"/>
        <v>7.9478483424288854E-5</v>
      </c>
      <c r="F20" s="4"/>
    </row>
    <row r="21" spans="1:11" ht="15.75" thickBot="1" x14ac:dyDescent="0.3">
      <c r="A21" s="27"/>
      <c r="B21" s="10" t="s">
        <v>8</v>
      </c>
      <c r="C21" s="11">
        <v>66</v>
      </c>
      <c r="D21" s="21">
        <f t="shared" si="0"/>
        <v>1.8937111574018283E-5</v>
      </c>
      <c r="E21" s="21">
        <f t="shared" si="1"/>
        <v>1.8937111574018283E-5</v>
      </c>
      <c r="F21" s="4"/>
    </row>
    <row r="22" spans="1:11" ht="15.75" thickBot="1" x14ac:dyDescent="0.3">
      <c r="A22" s="27"/>
      <c r="B22" s="10" t="s">
        <v>9</v>
      </c>
      <c r="C22" s="13">
        <v>23</v>
      </c>
      <c r="D22" s="20">
        <f t="shared" si="0"/>
        <v>6.5992964576124317E-6</v>
      </c>
      <c r="E22" s="20">
        <f t="shared" si="1"/>
        <v>6.5992964576124317E-6</v>
      </c>
      <c r="F22" s="4"/>
    </row>
    <row r="23" spans="1:11" ht="15.75" thickBot="1" x14ac:dyDescent="0.3">
      <c r="A23" s="27"/>
      <c r="B23" s="10" t="s">
        <v>10</v>
      </c>
      <c r="C23" s="11">
        <v>6</v>
      </c>
      <c r="D23" s="21">
        <f t="shared" si="0"/>
        <v>1.7215555976380258E-6</v>
      </c>
      <c r="E23" s="21">
        <f t="shared" si="1"/>
        <v>1.7215555976380258E-6</v>
      </c>
      <c r="F23" s="4"/>
    </row>
    <row r="24" spans="1:11" ht="15.75" thickBot="1" x14ac:dyDescent="0.3">
      <c r="A24" s="27"/>
      <c r="B24" s="10" t="s">
        <v>11</v>
      </c>
      <c r="C24" s="13">
        <v>3</v>
      </c>
      <c r="D24" s="20">
        <f t="shared" si="0"/>
        <v>8.607777988190129E-7</v>
      </c>
      <c r="E24" s="20">
        <f t="shared" si="1"/>
        <v>8.607777988190129E-7</v>
      </c>
      <c r="F24" s="4"/>
    </row>
    <row r="25" spans="1:11" ht="15.75" thickBot="1" x14ac:dyDescent="0.3">
      <c r="A25" s="27"/>
      <c r="B25" s="10" t="s">
        <v>12</v>
      </c>
      <c r="C25" s="11">
        <v>1</v>
      </c>
      <c r="D25" s="21">
        <f t="shared" si="0"/>
        <v>2.8692593293967093E-7</v>
      </c>
      <c r="E25" s="21">
        <f t="shared" si="1"/>
        <v>2.8692593293967093E-7</v>
      </c>
      <c r="F25" s="4"/>
    </row>
    <row r="26" spans="1:11" ht="15.75" thickBot="1" x14ac:dyDescent="0.3">
      <c r="A26" s="27"/>
      <c r="B26" s="10" t="s">
        <v>82</v>
      </c>
      <c r="C26" s="13">
        <v>1</v>
      </c>
      <c r="D26" s="20">
        <f t="shared" si="0"/>
        <v>2.8692593293967093E-7</v>
      </c>
      <c r="E26" s="20">
        <f t="shared" si="1"/>
        <v>2.8692593293967093E-7</v>
      </c>
      <c r="F26" s="4"/>
    </row>
    <row r="27" spans="1:11" ht="15.75" thickBot="1" x14ac:dyDescent="0.3">
      <c r="A27" s="28"/>
      <c r="B27" s="10" t="s">
        <v>13</v>
      </c>
      <c r="C27" s="15">
        <f>SUM(C16:C26)</f>
        <v>3485220</v>
      </c>
      <c r="D27" s="21">
        <f t="shared" si="0"/>
        <v>1</v>
      </c>
      <c r="E27" s="21"/>
      <c r="F27" s="4"/>
    </row>
    <row r="28" spans="1:11" x14ac:dyDescent="0.25">
      <c r="A28" s="35" t="s">
        <v>14</v>
      </c>
      <c r="B28" s="35"/>
      <c r="C28" s="35"/>
      <c r="D28" s="35"/>
      <c r="E28" s="35"/>
      <c r="F28" s="18"/>
    </row>
    <row r="29" spans="1:11" ht="15" customHeight="1" x14ac:dyDescent="0.25">
      <c r="A29" s="36" t="s">
        <v>15</v>
      </c>
      <c r="B29" s="36"/>
      <c r="C29" s="36"/>
      <c r="D29" s="36"/>
      <c r="E29" s="36"/>
      <c r="F29" s="5"/>
    </row>
    <row r="30" spans="1:11" ht="15" customHeight="1" x14ac:dyDescent="0.25">
      <c r="A30" s="37" t="s">
        <v>16</v>
      </c>
      <c r="B30" s="37"/>
      <c r="C30" s="37"/>
      <c r="D30" s="37"/>
      <c r="E30" s="37"/>
      <c r="F30" s="5"/>
    </row>
    <row r="31" spans="1:11" ht="15" customHeight="1" x14ac:dyDescent="0.25">
      <c r="A31" s="37" t="s">
        <v>17</v>
      </c>
      <c r="B31" s="37"/>
      <c r="C31" s="37"/>
      <c r="D31" s="37"/>
      <c r="E31" s="37"/>
      <c r="F31" s="5"/>
    </row>
    <row r="32" spans="1:11" ht="15" customHeight="1" x14ac:dyDescent="0.25">
      <c r="A32" s="37" t="s">
        <v>18</v>
      </c>
      <c r="B32" s="37"/>
      <c r="C32" s="37"/>
      <c r="D32" s="37"/>
      <c r="E32" s="37"/>
      <c r="F32" s="5"/>
    </row>
    <row r="33" spans="1:6" ht="15" customHeight="1" x14ac:dyDescent="0.25">
      <c r="A33" s="8"/>
      <c r="B33" s="5"/>
      <c r="C33" s="5"/>
      <c r="D33" s="5"/>
      <c r="E33" s="5"/>
      <c r="F33" s="5"/>
    </row>
    <row r="34" spans="1:6" ht="15" customHeight="1" x14ac:dyDescent="0.25">
      <c r="A34" s="8"/>
      <c r="B34" s="5"/>
      <c r="C34" s="5"/>
      <c r="D34" s="5"/>
      <c r="E34" s="5"/>
      <c r="F34" s="5"/>
    </row>
    <row r="35" spans="1:6" ht="15" customHeight="1" x14ac:dyDescent="0.25">
      <c r="A35" s="49" t="s">
        <v>85</v>
      </c>
      <c r="B35" s="49"/>
      <c r="C35" s="49"/>
      <c r="D35" s="49"/>
      <c r="E35" s="49"/>
      <c r="F35" s="5"/>
    </row>
    <row r="36" spans="1:6" ht="15.75" customHeight="1" x14ac:dyDescent="0.25">
      <c r="A36" s="41"/>
      <c r="B36" s="42"/>
      <c r="C36" s="9" t="s">
        <v>0</v>
      </c>
      <c r="D36" s="9" t="s">
        <v>1</v>
      </c>
      <c r="E36" s="9" t="s">
        <v>2</v>
      </c>
      <c r="F36" s="7"/>
    </row>
    <row r="37" spans="1:6" ht="15.75" thickBot="1" x14ac:dyDescent="0.3">
      <c r="A37" s="43" t="s">
        <v>19</v>
      </c>
      <c r="B37" s="10" t="s">
        <v>20</v>
      </c>
      <c r="C37" s="11">
        <v>1798836</v>
      </c>
      <c r="D37" s="21">
        <f>+C37/$C$41</f>
        <v>0.51613269750546598</v>
      </c>
      <c r="E37" s="21">
        <f>+D37</f>
        <v>0.51613269750546598</v>
      </c>
      <c r="F37" s="7"/>
    </row>
    <row r="38" spans="1:6" ht="15.75" customHeight="1" thickBot="1" x14ac:dyDescent="0.3">
      <c r="A38" s="44"/>
      <c r="B38" s="10" t="s">
        <v>21</v>
      </c>
      <c r="C38" s="13">
        <v>1686359</v>
      </c>
      <c r="D38" s="20">
        <f t="shared" ref="D38:D41" si="2">+C38/$C$41</f>
        <v>0.48386012934621059</v>
      </c>
      <c r="E38" s="20">
        <f t="shared" ref="E38:E41" si="3">+D38</f>
        <v>0.48386012934621059</v>
      </c>
      <c r="F38"/>
    </row>
    <row r="39" spans="1:6" ht="15.75" customHeight="1" thickBot="1" x14ac:dyDescent="0.3">
      <c r="A39" s="44"/>
      <c r="B39" s="10" t="s">
        <v>22</v>
      </c>
      <c r="C39" s="11">
        <v>5</v>
      </c>
      <c r="D39" s="21">
        <f t="shared" si="2"/>
        <v>1.4346296646983548E-6</v>
      </c>
      <c r="E39" s="21">
        <f t="shared" si="3"/>
        <v>1.4346296646983548E-6</v>
      </c>
      <c r="F39"/>
    </row>
    <row r="40" spans="1:6" ht="15.75" thickBot="1" x14ac:dyDescent="0.3">
      <c r="A40" s="44"/>
      <c r="B40" s="10" t="s">
        <v>23</v>
      </c>
      <c r="C40" s="13">
        <v>20</v>
      </c>
      <c r="D40" s="20">
        <f t="shared" si="2"/>
        <v>5.7385186587934191E-6</v>
      </c>
      <c r="E40" s="20">
        <f t="shared" si="3"/>
        <v>5.7385186587934191E-6</v>
      </c>
      <c r="F40"/>
    </row>
    <row r="41" spans="1:6" ht="15.75" thickBot="1" x14ac:dyDescent="0.3">
      <c r="A41" s="45"/>
      <c r="B41" s="10" t="s">
        <v>13</v>
      </c>
      <c r="C41" s="15">
        <f>SUM(C37:C40)</f>
        <v>3485220</v>
      </c>
      <c r="D41" s="22">
        <f t="shared" si="2"/>
        <v>1</v>
      </c>
      <c r="E41" s="16">
        <f t="shared" si="3"/>
        <v>1</v>
      </c>
      <c r="F41"/>
    </row>
    <row r="42" spans="1:6" x14ac:dyDescent="0.25">
      <c r="A42" s="35" t="s">
        <v>14</v>
      </c>
      <c r="B42" s="35"/>
      <c r="C42" s="35"/>
      <c r="D42" s="35"/>
      <c r="E42" s="35"/>
      <c r="F42"/>
    </row>
    <row r="43" spans="1:6" x14ac:dyDescent="0.25">
      <c r="A43" s="8"/>
      <c r="B43" s="7"/>
      <c r="C43" s="7"/>
      <c r="D43" s="7"/>
      <c r="E43" s="7"/>
      <c r="F43"/>
    </row>
    <row r="44" spans="1:6" ht="15" customHeight="1" x14ac:dyDescent="0.25">
      <c r="A44" s="6"/>
      <c r="B44" s="5"/>
      <c r="C44" s="5"/>
      <c r="D44" s="5"/>
      <c r="E44" s="5"/>
      <c r="F44"/>
    </row>
    <row r="45" spans="1:6" ht="15" customHeight="1" x14ac:dyDescent="0.25">
      <c r="A45" s="49" t="s">
        <v>86</v>
      </c>
      <c r="B45" s="49"/>
      <c r="C45" s="49"/>
      <c r="D45" s="49"/>
      <c r="E45" s="49"/>
      <c r="F45" s="5"/>
    </row>
    <row r="46" spans="1:6" ht="15.75" customHeight="1" x14ac:dyDescent="0.25">
      <c r="A46" s="41"/>
      <c r="B46" s="42"/>
      <c r="C46" s="9" t="s">
        <v>0</v>
      </c>
      <c r="D46" s="9" t="s">
        <v>1</v>
      </c>
      <c r="E46" s="9" t="s">
        <v>2</v>
      </c>
      <c r="F46" s="7"/>
    </row>
    <row r="47" spans="1:6" ht="15.75" customHeight="1" thickBot="1" x14ac:dyDescent="0.3">
      <c r="A47" s="38" t="s">
        <v>24</v>
      </c>
      <c r="B47" s="10" t="s">
        <v>25</v>
      </c>
      <c r="C47" s="11">
        <v>868509</v>
      </c>
      <c r="D47" s="21">
        <f>+C47/$C$51</f>
        <v>0.24919775509150069</v>
      </c>
      <c r="E47" s="21">
        <f>+D47</f>
        <v>0.24919775509150069</v>
      </c>
      <c r="F47" s="1"/>
    </row>
    <row r="48" spans="1:6" ht="15.75" customHeight="1" thickBot="1" x14ac:dyDescent="0.3">
      <c r="A48" s="39"/>
      <c r="B48" s="10" t="s">
        <v>26</v>
      </c>
      <c r="C48" s="13">
        <v>2065926</v>
      </c>
      <c r="D48" s="20">
        <f t="shared" ref="D48:D51" si="4">+C48/$C$51</f>
        <v>0.5927677449343226</v>
      </c>
      <c r="E48" s="20">
        <f>+E47+D48</f>
        <v>0.84196550002582327</v>
      </c>
      <c r="F48" s="1"/>
    </row>
    <row r="49" spans="1:14" ht="15.75" thickBot="1" x14ac:dyDescent="0.3">
      <c r="A49" s="39"/>
      <c r="B49" s="10" t="s">
        <v>27</v>
      </c>
      <c r="C49" s="11">
        <v>48936</v>
      </c>
      <c r="D49" s="21">
        <f t="shared" si="4"/>
        <v>1.4041007454335739E-2</v>
      </c>
      <c r="E49" s="21">
        <f t="shared" ref="E49:E50" si="5">+E48+D49</f>
        <v>0.85600650748015905</v>
      </c>
      <c r="F49" s="1"/>
    </row>
    <row r="50" spans="1:14" ht="15.75" thickBot="1" x14ac:dyDescent="0.3">
      <c r="A50" s="39"/>
      <c r="B50" s="10" t="s">
        <v>28</v>
      </c>
      <c r="C50" s="13">
        <v>501849</v>
      </c>
      <c r="D50" s="20">
        <f t="shared" si="4"/>
        <v>0.14399349251984092</v>
      </c>
      <c r="E50" s="20">
        <f t="shared" si="5"/>
        <v>1</v>
      </c>
      <c r="F50" s="1"/>
    </row>
    <row r="51" spans="1:14" ht="15.75" thickBot="1" x14ac:dyDescent="0.3">
      <c r="A51" s="39"/>
      <c r="B51" s="10" t="s">
        <v>13</v>
      </c>
      <c r="C51" s="15">
        <f>SUM(C47:C50)</f>
        <v>3485220</v>
      </c>
      <c r="D51" s="22">
        <f t="shared" si="4"/>
        <v>1</v>
      </c>
      <c r="E51" s="16"/>
      <c r="F51" s="1"/>
    </row>
    <row r="52" spans="1:14" x14ac:dyDescent="0.25">
      <c r="A52" s="35" t="s">
        <v>14</v>
      </c>
      <c r="B52" s="35"/>
      <c r="C52" s="35"/>
      <c r="D52" s="35"/>
      <c r="E52" s="35"/>
      <c r="F52" s="1"/>
    </row>
    <row r="53" spans="1:14" ht="15" customHeight="1" x14ac:dyDescent="0.25">
      <c r="A53" s="8"/>
      <c r="B53" s="7"/>
      <c r="C53" s="7"/>
      <c r="D53" s="7"/>
      <c r="E53" s="7"/>
      <c r="F53" s="7"/>
    </row>
    <row r="54" spans="1:14" ht="15" customHeight="1" x14ac:dyDescent="0.25">
      <c r="A54" s="6"/>
      <c r="B54" s="5"/>
      <c r="C54" s="5"/>
      <c r="D54" s="5"/>
      <c r="E54" s="5"/>
      <c r="F54" s="7"/>
    </row>
    <row r="55" spans="1:14" ht="15.75" customHeight="1" x14ac:dyDescent="0.25">
      <c r="A55" s="49" t="s">
        <v>87</v>
      </c>
      <c r="B55" s="49"/>
      <c r="C55" s="49"/>
      <c r="D55" s="49"/>
      <c r="E55" s="49"/>
      <c r="F55" s="5"/>
    </row>
    <row r="56" spans="1:14" s="2" customFormat="1" x14ac:dyDescent="0.25">
      <c r="A56" s="41"/>
      <c r="B56" s="42"/>
      <c r="C56" s="9" t="s">
        <v>0</v>
      </c>
      <c r="D56" s="9" t="s">
        <v>1</v>
      </c>
      <c r="E56" s="9" t="s">
        <v>2</v>
      </c>
      <c r="F56" s="7"/>
      <c r="G56"/>
      <c r="K56"/>
      <c r="L56"/>
      <c r="M56"/>
      <c r="N56"/>
    </row>
    <row r="57" spans="1:14" ht="15.75" thickBot="1" x14ac:dyDescent="0.3">
      <c r="A57" s="46" t="s">
        <v>29</v>
      </c>
      <c r="B57" s="10" t="s">
        <v>30</v>
      </c>
      <c r="C57" s="11">
        <v>56657</v>
      </c>
      <c r="D57" s="24">
        <f>+C57/$C$73</f>
        <v>1.6256362582562939E-2</v>
      </c>
      <c r="E57" s="24">
        <f>+D57</f>
        <v>1.6256362582562939E-2</v>
      </c>
      <c r="F57"/>
    </row>
    <row r="58" spans="1:14" ht="15.75" customHeight="1" thickBot="1" x14ac:dyDescent="0.3">
      <c r="A58" s="47"/>
      <c r="B58" s="10" t="s">
        <v>31</v>
      </c>
      <c r="C58" s="13">
        <v>91639</v>
      </c>
      <c r="D58" s="23">
        <f t="shared" ref="D58:D73" si="6">+C58/$C$73</f>
        <v>2.6293605568658507E-2</v>
      </c>
      <c r="E58" s="23">
        <f>+E57+D58</f>
        <v>4.2549968151221446E-2</v>
      </c>
    </row>
    <row r="59" spans="1:14" ht="15.75" thickBot="1" x14ac:dyDescent="0.3">
      <c r="A59" s="47"/>
      <c r="B59" s="10" t="s">
        <v>32</v>
      </c>
      <c r="C59" s="11">
        <v>132255</v>
      </c>
      <c r="D59" s="24">
        <f t="shared" si="6"/>
        <v>3.794738926093618E-2</v>
      </c>
      <c r="E59" s="24">
        <f t="shared" ref="E59:E72" si="7">+E58+D59</f>
        <v>8.0497357412157633E-2</v>
      </c>
      <c r="F59"/>
    </row>
    <row r="60" spans="1:14" ht="15.75" thickBot="1" x14ac:dyDescent="0.3">
      <c r="A60" s="47"/>
      <c r="B60" s="10" t="s">
        <v>33</v>
      </c>
      <c r="C60" s="13">
        <v>65076</v>
      </c>
      <c r="D60" s="23">
        <f t="shared" si="6"/>
        <v>1.8671992011982028E-2</v>
      </c>
      <c r="E60" s="23">
        <f t="shared" si="7"/>
        <v>9.9169349424139658E-2</v>
      </c>
      <c r="F60"/>
    </row>
    <row r="61" spans="1:14" ht="15.75" thickBot="1" x14ac:dyDescent="0.3">
      <c r="A61" s="47"/>
      <c r="B61" s="10" t="s">
        <v>34</v>
      </c>
      <c r="C61" s="11">
        <v>170663</v>
      </c>
      <c r="D61" s="24">
        <f t="shared" si="6"/>
        <v>4.8967640493283067E-2</v>
      </c>
      <c r="E61" s="24">
        <f t="shared" si="7"/>
        <v>0.14813698991742272</v>
      </c>
      <c r="F61"/>
    </row>
    <row r="62" spans="1:14" ht="15.75" thickBot="1" x14ac:dyDescent="0.3">
      <c r="A62" s="47"/>
      <c r="B62" s="10" t="s">
        <v>35</v>
      </c>
      <c r="C62" s="13">
        <v>354655</v>
      </c>
      <c r="D62" s="23">
        <f t="shared" si="6"/>
        <v>0.10175971674671901</v>
      </c>
      <c r="E62" s="23">
        <f t="shared" si="7"/>
        <v>0.24989670666414171</v>
      </c>
      <c r="F62"/>
    </row>
    <row r="63" spans="1:14" ht="15.75" thickBot="1" x14ac:dyDescent="0.3">
      <c r="A63" s="47"/>
      <c r="B63" s="10" t="s">
        <v>36</v>
      </c>
      <c r="C63" s="11">
        <v>1247946</v>
      </c>
      <c r="D63" s="24">
        <f t="shared" si="6"/>
        <v>0.3580680703083306</v>
      </c>
      <c r="E63" s="24">
        <f t="shared" si="7"/>
        <v>0.60796477697247231</v>
      </c>
      <c r="F63"/>
    </row>
    <row r="64" spans="1:14" ht="15.75" thickBot="1" x14ac:dyDescent="0.3">
      <c r="A64" s="47"/>
      <c r="B64" s="10" t="s">
        <v>37</v>
      </c>
      <c r="C64" s="13">
        <v>197196</v>
      </c>
      <c r="D64" s="23">
        <f t="shared" si="6"/>
        <v>5.6580646271971353E-2</v>
      </c>
      <c r="E64" s="23">
        <f t="shared" si="7"/>
        <v>0.66454542324444366</v>
      </c>
      <c r="F64"/>
    </row>
    <row r="65" spans="1:7" ht="15.75" thickBot="1" x14ac:dyDescent="0.3">
      <c r="A65" s="47"/>
      <c r="B65" s="10" t="s">
        <v>38</v>
      </c>
      <c r="C65" s="11">
        <v>231465</v>
      </c>
      <c r="D65" s="24">
        <f t="shared" si="6"/>
        <v>6.641331106788094E-2</v>
      </c>
      <c r="E65" s="24">
        <f t="shared" si="7"/>
        <v>0.73095873431232461</v>
      </c>
      <c r="F65"/>
    </row>
    <row r="66" spans="1:7" ht="15.75" thickBot="1" x14ac:dyDescent="0.3">
      <c r="A66" s="47"/>
      <c r="B66" s="10" t="s">
        <v>39</v>
      </c>
      <c r="C66" s="13">
        <v>102282</v>
      </c>
      <c r="D66" s="23">
        <f t="shared" si="6"/>
        <v>2.9347358272935425E-2</v>
      </c>
      <c r="E66" s="23">
        <f t="shared" si="7"/>
        <v>0.76030609258526005</v>
      </c>
      <c r="F66"/>
    </row>
    <row r="67" spans="1:7" ht="15.75" thickBot="1" x14ac:dyDescent="0.3">
      <c r="A67" s="47"/>
      <c r="B67" s="10" t="s">
        <v>40</v>
      </c>
      <c r="C67" s="11">
        <v>307120</v>
      </c>
      <c r="D67" s="24">
        <f t="shared" si="6"/>
        <v>8.8120692524431748E-2</v>
      </c>
      <c r="E67" s="24">
        <f t="shared" si="7"/>
        <v>0.84842678510969183</v>
      </c>
      <c r="F67"/>
    </row>
    <row r="68" spans="1:7" ht="15.75" thickBot="1" x14ac:dyDescent="0.3">
      <c r="A68" s="47"/>
      <c r="B68" s="10" t="s">
        <v>41</v>
      </c>
      <c r="C68" s="13">
        <v>215869</v>
      </c>
      <c r="D68" s="23">
        <f t="shared" si="6"/>
        <v>6.1938414217753826E-2</v>
      </c>
      <c r="E68" s="23">
        <f t="shared" si="7"/>
        <v>0.91036519932744564</v>
      </c>
      <c r="F68"/>
    </row>
    <row r="69" spans="1:7" ht="15.75" thickBot="1" x14ac:dyDescent="0.3">
      <c r="A69" s="47"/>
      <c r="B69" s="10" t="s">
        <v>42</v>
      </c>
      <c r="C69" s="11">
        <v>80621</v>
      </c>
      <c r="D69" s="24">
        <f t="shared" si="6"/>
        <v>2.3132255639529212E-2</v>
      </c>
      <c r="E69" s="24">
        <f t="shared" si="7"/>
        <v>0.93349745496697489</v>
      </c>
      <c r="F69"/>
    </row>
    <row r="70" spans="1:7" ht="15.75" thickBot="1" x14ac:dyDescent="0.3">
      <c r="A70" s="47"/>
      <c r="B70" s="10" t="s">
        <v>43</v>
      </c>
      <c r="C70" s="13">
        <v>179828</v>
      </c>
      <c r="D70" s="23">
        <f t="shared" si="6"/>
        <v>5.1597316668675147E-2</v>
      </c>
      <c r="E70" s="23">
        <f t="shared" si="7"/>
        <v>0.98509477163565007</v>
      </c>
      <c r="F70"/>
    </row>
    <row r="71" spans="1:7" ht="15.75" thickBot="1" x14ac:dyDescent="0.3">
      <c r="A71" s="47"/>
      <c r="B71" s="10" t="s">
        <v>44</v>
      </c>
      <c r="C71" s="11">
        <v>23625</v>
      </c>
      <c r="D71" s="24">
        <f t="shared" si="6"/>
        <v>6.7786251656997264E-3</v>
      </c>
      <c r="E71" s="24">
        <f t="shared" si="7"/>
        <v>0.99187339680134978</v>
      </c>
      <c r="F71"/>
    </row>
    <row r="72" spans="1:7" ht="15.75" thickBot="1" x14ac:dyDescent="0.3">
      <c r="A72" s="47"/>
      <c r="B72" s="10" t="s">
        <v>45</v>
      </c>
      <c r="C72" s="13">
        <v>28323</v>
      </c>
      <c r="D72" s="23">
        <f t="shared" si="6"/>
        <v>8.1266031986503007E-3</v>
      </c>
      <c r="E72" s="23">
        <f t="shared" si="7"/>
        <v>1</v>
      </c>
      <c r="F72"/>
    </row>
    <row r="73" spans="1:7" ht="15.75" thickBot="1" x14ac:dyDescent="0.3">
      <c r="A73" s="48"/>
      <c r="B73" s="10" t="s">
        <v>13</v>
      </c>
      <c r="C73" s="15">
        <f>SUM(C57:C72)</f>
        <v>3485220</v>
      </c>
      <c r="D73" s="25">
        <f t="shared" si="6"/>
        <v>1</v>
      </c>
      <c r="E73" s="16"/>
      <c r="F73"/>
    </row>
    <row r="74" spans="1:7" x14ac:dyDescent="0.25">
      <c r="A74" s="35" t="s">
        <v>14</v>
      </c>
      <c r="B74" s="35"/>
      <c r="C74" s="35"/>
      <c r="D74" s="35"/>
      <c r="E74" s="35"/>
      <c r="F74"/>
      <c r="G74" s="2"/>
    </row>
    <row r="75" spans="1:7" x14ac:dyDescent="0.25">
      <c r="A75" s="8"/>
      <c r="B75" s="7"/>
      <c r="C75" s="7"/>
      <c r="D75" s="7"/>
      <c r="E75" s="7"/>
      <c r="F75"/>
    </row>
    <row r="76" spans="1:7" ht="15" customHeight="1" x14ac:dyDescent="0.25">
      <c r="A76" s="6"/>
      <c r="B76" s="7"/>
      <c r="C76" s="7"/>
      <c r="D76" s="7"/>
      <c r="E76" s="7"/>
      <c r="F76" s="7"/>
    </row>
    <row r="77" spans="1:7" ht="15.75" customHeight="1" x14ac:dyDescent="0.25">
      <c r="A77" s="49" t="s">
        <v>88</v>
      </c>
      <c r="B77" s="49"/>
      <c r="C77" s="49"/>
      <c r="D77" s="49"/>
      <c r="E77" s="49"/>
      <c r="F77" s="7"/>
    </row>
    <row r="78" spans="1:7" x14ac:dyDescent="0.25">
      <c r="A78" s="41"/>
      <c r="B78" s="42"/>
      <c r="C78" s="9" t="s">
        <v>0</v>
      </c>
      <c r="D78" s="9" t="s">
        <v>1</v>
      </c>
      <c r="E78" s="9" t="s">
        <v>2</v>
      </c>
      <c r="F78" s="7"/>
    </row>
    <row r="79" spans="1:7" ht="15.75" customHeight="1" thickBot="1" x14ac:dyDescent="0.3">
      <c r="A79" s="43" t="s">
        <v>46</v>
      </c>
      <c r="B79" s="10" t="s">
        <v>47</v>
      </c>
      <c r="C79" s="11">
        <v>3193200</v>
      </c>
      <c r="D79" s="24">
        <f>+C79/$C$81</f>
        <v>0.91621188906295725</v>
      </c>
      <c r="E79" s="24">
        <f>+D79</f>
        <v>0.91621188906295725</v>
      </c>
      <c r="F79" s="7"/>
    </row>
    <row r="80" spans="1:7" ht="15.75" thickBot="1" x14ac:dyDescent="0.3">
      <c r="A80" s="44"/>
      <c r="B80" s="10" t="s">
        <v>48</v>
      </c>
      <c r="C80" s="13">
        <v>292020</v>
      </c>
      <c r="D80" s="23">
        <f t="shared" ref="D80:D81" si="8">+C80/$C$81</f>
        <v>8.3788110937042706E-2</v>
      </c>
      <c r="E80" s="23">
        <f>+E79+D80</f>
        <v>1</v>
      </c>
      <c r="F80"/>
    </row>
    <row r="81" spans="1:7" ht="15.75" thickBot="1" x14ac:dyDescent="0.3">
      <c r="A81" s="45"/>
      <c r="B81" s="10" t="s">
        <v>13</v>
      </c>
      <c r="C81" s="15">
        <f>SUM(C79:C80)</f>
        <v>3485220</v>
      </c>
      <c r="D81" s="22">
        <f t="shared" si="8"/>
        <v>1</v>
      </c>
      <c r="E81" s="16"/>
      <c r="F81"/>
    </row>
    <row r="82" spans="1:7" ht="15" customHeight="1" x14ac:dyDescent="0.25">
      <c r="A82" s="35" t="s">
        <v>14</v>
      </c>
      <c r="B82" s="35"/>
      <c r="C82" s="35"/>
      <c r="D82" s="35"/>
      <c r="E82" s="35"/>
      <c r="F82"/>
    </row>
    <row r="83" spans="1:7" x14ac:dyDescent="0.25">
      <c r="A83" s="6"/>
      <c r="B83" s="7"/>
      <c r="C83" s="7"/>
      <c r="D83" s="7"/>
      <c r="E83" s="7"/>
      <c r="F83"/>
    </row>
    <row r="84" spans="1:7" x14ac:dyDescent="0.25">
      <c r="A84" s="6"/>
      <c r="B84" s="7"/>
      <c r="C84" s="7"/>
      <c r="D84" s="7"/>
      <c r="E84" s="7"/>
      <c r="F84" s="7"/>
    </row>
    <row r="85" spans="1:7" ht="15.75" customHeight="1" x14ac:dyDescent="0.25">
      <c r="A85" s="49" t="s">
        <v>89</v>
      </c>
      <c r="B85" s="49"/>
      <c r="C85" s="49"/>
      <c r="D85" s="49"/>
      <c r="E85" s="49"/>
      <c r="F85" s="7"/>
    </row>
    <row r="86" spans="1:7" x14ac:dyDescent="0.25">
      <c r="A86" s="41"/>
      <c r="B86" s="42"/>
      <c r="C86" s="9" t="s">
        <v>0</v>
      </c>
      <c r="D86" s="9" t="s">
        <v>1</v>
      </c>
      <c r="E86" s="9" t="s">
        <v>2</v>
      </c>
      <c r="F86" s="7"/>
    </row>
    <row r="87" spans="1:7" ht="15.75" customHeight="1" thickBot="1" x14ac:dyDescent="0.3">
      <c r="A87" s="17">
        <v>10</v>
      </c>
      <c r="B87" s="10" t="s">
        <v>49</v>
      </c>
      <c r="C87" s="13">
        <v>282712</v>
      </c>
      <c r="D87" s="23">
        <f t="shared" ref="D87:D112" si="9">+C87/$C$114</f>
        <v>8.1117404353240261E-2</v>
      </c>
      <c r="E87" s="23">
        <f>+D87</f>
        <v>8.1117404353240261E-2</v>
      </c>
      <c r="F87" s="7"/>
    </row>
    <row r="88" spans="1:7" s="2" customFormat="1" ht="15.75" thickBot="1" x14ac:dyDescent="0.3">
      <c r="A88" s="17">
        <v>110</v>
      </c>
      <c r="B88" s="10" t="s">
        <v>50</v>
      </c>
      <c r="C88" s="11">
        <v>1885600</v>
      </c>
      <c r="D88" s="24">
        <f t="shared" si="9"/>
        <v>0.54102753915104351</v>
      </c>
      <c r="E88" s="24">
        <f>+E87+D88</f>
        <v>0.62214494350428373</v>
      </c>
      <c r="F88"/>
      <c r="G88"/>
    </row>
    <row r="89" spans="1:7" s="2" customFormat="1" ht="15.75" thickBot="1" x14ac:dyDescent="0.3">
      <c r="A89" s="17">
        <v>165</v>
      </c>
      <c r="B89" s="10" t="s">
        <v>51</v>
      </c>
      <c r="C89" s="13">
        <v>17329</v>
      </c>
      <c r="D89" s="23">
        <f t="shared" si="9"/>
        <v>4.9721394919115579E-3</v>
      </c>
      <c r="E89" s="23">
        <f t="shared" ref="E89:E113" si="10">+E88+D89</f>
        <v>0.62711708299619529</v>
      </c>
      <c r="G89"/>
    </row>
    <row r="90" spans="1:7" s="2" customFormat="1" ht="15.75" thickBot="1" x14ac:dyDescent="0.3">
      <c r="A90" s="17">
        <v>167</v>
      </c>
      <c r="B90" s="10" t="s">
        <v>52</v>
      </c>
      <c r="C90" s="11">
        <v>5477</v>
      </c>
      <c r="D90" s="24">
        <f t="shared" si="9"/>
        <v>1.5714933347105778E-3</v>
      </c>
      <c r="E90" s="24">
        <f t="shared" si="10"/>
        <v>0.62868857633090591</v>
      </c>
      <c r="G90"/>
    </row>
    <row r="91" spans="1:7" s="2" customFormat="1" ht="15.75" thickBot="1" x14ac:dyDescent="0.3">
      <c r="A91" s="17">
        <v>211</v>
      </c>
      <c r="B91" s="10" t="s">
        <v>53</v>
      </c>
      <c r="C91" s="13">
        <v>312</v>
      </c>
      <c r="D91" s="23">
        <f t="shared" si="9"/>
        <v>8.9520891077177333E-5</v>
      </c>
      <c r="E91" s="23">
        <f t="shared" si="10"/>
        <v>0.62877809722198308</v>
      </c>
      <c r="G91"/>
    </row>
    <row r="92" spans="1:7" s="2" customFormat="1" ht="15.75" thickBot="1" x14ac:dyDescent="0.3">
      <c r="A92" s="17">
        <v>212</v>
      </c>
      <c r="B92" s="10" t="s">
        <v>54</v>
      </c>
      <c r="C92" s="11">
        <v>39548</v>
      </c>
      <c r="D92" s="24">
        <f t="shared" si="9"/>
        <v>1.1347346795898107E-2</v>
      </c>
      <c r="E92" s="24">
        <f t="shared" si="10"/>
        <v>0.64012544401788118</v>
      </c>
      <c r="G92"/>
    </row>
    <row r="93" spans="1:7" s="2" customFormat="1" ht="15.75" thickBot="1" x14ac:dyDescent="0.3">
      <c r="A93" s="17">
        <v>213</v>
      </c>
      <c r="B93" s="10" t="s">
        <v>55</v>
      </c>
      <c r="C93" s="13">
        <v>289</v>
      </c>
      <c r="D93" s="23">
        <f t="shared" si="9"/>
        <v>8.2921594619564905E-5</v>
      </c>
      <c r="E93" s="23">
        <f t="shared" si="10"/>
        <v>0.64020836561250072</v>
      </c>
      <c r="G93"/>
    </row>
    <row r="94" spans="1:7" s="2" customFormat="1" ht="15.75" thickBot="1" x14ac:dyDescent="0.3">
      <c r="A94" s="17">
        <v>214</v>
      </c>
      <c r="B94" s="10" t="s">
        <v>56</v>
      </c>
      <c r="C94" s="11">
        <v>139140</v>
      </c>
      <c r="D94" s="24">
        <f t="shared" si="9"/>
        <v>3.9922874309225816E-2</v>
      </c>
      <c r="E94" s="24">
        <f t="shared" si="10"/>
        <v>0.68013123992172653</v>
      </c>
      <c r="G94"/>
    </row>
    <row r="95" spans="1:7" s="2" customFormat="1" ht="15.75" thickBot="1" x14ac:dyDescent="0.3">
      <c r="A95" s="17">
        <v>215</v>
      </c>
      <c r="B95" s="10" t="s">
        <v>57</v>
      </c>
      <c r="C95" s="13">
        <v>315</v>
      </c>
      <c r="D95" s="23">
        <f t="shared" si="9"/>
        <v>9.0381668875996353E-5</v>
      </c>
      <c r="E95" s="23">
        <f t="shared" si="10"/>
        <v>0.68022162159060251</v>
      </c>
      <c r="G95"/>
    </row>
    <row r="96" spans="1:7" s="2" customFormat="1" ht="15.75" thickBot="1" x14ac:dyDescent="0.3">
      <c r="A96" s="17">
        <v>216</v>
      </c>
      <c r="B96" s="10" t="s">
        <v>58</v>
      </c>
      <c r="C96" s="11">
        <v>2881</v>
      </c>
      <c r="D96" s="24">
        <f t="shared" si="9"/>
        <v>8.2663361279919204E-4</v>
      </c>
      <c r="E96" s="24">
        <f t="shared" si="10"/>
        <v>0.68104825520340173</v>
      </c>
      <c r="G96"/>
    </row>
    <row r="97" spans="1:7" s="2" customFormat="1" ht="21.75" thickBot="1" x14ac:dyDescent="0.3">
      <c r="A97" s="17">
        <v>217</v>
      </c>
      <c r="B97" s="30" t="s">
        <v>59</v>
      </c>
      <c r="C97" s="13">
        <v>1712</v>
      </c>
      <c r="D97" s="23">
        <f t="shared" si="9"/>
        <v>4.9121719719271665E-4</v>
      </c>
      <c r="E97" s="23">
        <f t="shared" si="10"/>
        <v>0.68153947240059443</v>
      </c>
      <c r="G97"/>
    </row>
    <row r="98" spans="1:7" s="2" customFormat="1" ht="15.75" thickBot="1" x14ac:dyDescent="0.3">
      <c r="A98" s="17">
        <v>218</v>
      </c>
      <c r="B98" s="30" t="s">
        <v>60</v>
      </c>
      <c r="C98" s="11">
        <v>1672</v>
      </c>
      <c r="D98" s="24">
        <f t="shared" si="9"/>
        <v>4.7974015987512983E-4</v>
      </c>
      <c r="E98" s="24">
        <f t="shared" si="10"/>
        <v>0.6820192125604696</v>
      </c>
      <c r="G98"/>
    </row>
    <row r="99" spans="1:7" s="2" customFormat="1" ht="15.75" thickBot="1" x14ac:dyDescent="0.3">
      <c r="A99" s="17">
        <v>219</v>
      </c>
      <c r="B99" s="30" t="s">
        <v>61</v>
      </c>
      <c r="C99" s="13">
        <v>7</v>
      </c>
      <c r="D99" s="23">
        <f t="shared" si="9"/>
        <v>2.0084815305776968E-6</v>
      </c>
      <c r="E99" s="23">
        <f t="shared" si="10"/>
        <v>0.68202122104200014</v>
      </c>
      <c r="G99"/>
    </row>
    <row r="100" spans="1:7" s="2" customFormat="1" ht="15.75" thickBot="1" x14ac:dyDescent="0.3">
      <c r="A100" s="17">
        <v>299</v>
      </c>
      <c r="B100" s="10" t="s">
        <v>62</v>
      </c>
      <c r="C100" s="11">
        <v>2087</v>
      </c>
      <c r="D100" s="24">
        <f t="shared" si="9"/>
        <v>5.9881442204509324E-4</v>
      </c>
      <c r="E100" s="24">
        <f t="shared" si="10"/>
        <v>0.68262003546404526</v>
      </c>
      <c r="G100"/>
    </row>
    <row r="101" spans="1:7" s="2" customFormat="1" ht="15.75" thickBot="1" x14ac:dyDescent="0.3">
      <c r="A101" s="17">
        <v>310</v>
      </c>
      <c r="B101" s="10" t="s">
        <v>63</v>
      </c>
      <c r="C101" s="13">
        <v>726036</v>
      </c>
      <c r="D101" s="23">
        <f t="shared" si="9"/>
        <v>0.20831855664778695</v>
      </c>
      <c r="E101" s="23">
        <f t="shared" si="10"/>
        <v>0.89093859211183224</v>
      </c>
      <c r="G101"/>
    </row>
    <row r="102" spans="1:7" s="2" customFormat="1" ht="15.75" thickBot="1" x14ac:dyDescent="0.3">
      <c r="A102" s="17">
        <v>363</v>
      </c>
      <c r="B102" s="10" t="s">
        <v>64</v>
      </c>
      <c r="C102" s="11">
        <v>103647</v>
      </c>
      <c r="D102" s="24">
        <f t="shared" si="9"/>
        <v>2.9739012171398075E-2</v>
      </c>
      <c r="E102" s="24">
        <f t="shared" si="10"/>
        <v>0.92067760428323031</v>
      </c>
      <c r="G102"/>
    </row>
    <row r="103" spans="1:7" s="2" customFormat="1" ht="15.75" thickBot="1" x14ac:dyDescent="0.3">
      <c r="A103" s="17">
        <v>410</v>
      </c>
      <c r="B103" s="10" t="s">
        <v>65</v>
      </c>
      <c r="C103" s="13">
        <v>74191</v>
      </c>
      <c r="D103" s="23">
        <f t="shared" si="9"/>
        <v>2.1287321890727129E-2</v>
      </c>
      <c r="E103" s="23">
        <f t="shared" si="10"/>
        <v>0.94196492617395744</v>
      </c>
      <c r="G103"/>
    </row>
    <row r="104" spans="1:7" s="2" customFormat="1" ht="15.75" thickBot="1" x14ac:dyDescent="0.3">
      <c r="A104" s="17">
        <v>463</v>
      </c>
      <c r="B104" s="10" t="s">
        <v>66</v>
      </c>
      <c r="C104" s="11">
        <v>1479</v>
      </c>
      <c r="D104" s="24">
        <f t="shared" si="9"/>
        <v>4.2436345481777332E-4</v>
      </c>
      <c r="E104" s="24">
        <f t="shared" si="10"/>
        <v>0.94238928962877522</v>
      </c>
      <c r="G104"/>
    </row>
    <row r="105" spans="1:7" s="2" customFormat="1" ht="15.75" thickBot="1" x14ac:dyDescent="0.3">
      <c r="A105" s="17">
        <v>510</v>
      </c>
      <c r="B105" s="10" t="s">
        <v>67</v>
      </c>
      <c r="C105" s="13">
        <v>108017</v>
      </c>
      <c r="D105" s="23">
        <f t="shared" si="9"/>
        <v>3.0992878498344437E-2</v>
      </c>
      <c r="E105" s="23">
        <f t="shared" si="10"/>
        <v>0.97338216812711964</v>
      </c>
      <c r="G105"/>
    </row>
    <row r="106" spans="1:7" s="2" customFormat="1" ht="15.75" thickBot="1" x14ac:dyDescent="0.3">
      <c r="A106" s="17">
        <v>563</v>
      </c>
      <c r="B106" s="10" t="s">
        <v>68</v>
      </c>
      <c r="C106" s="11">
        <v>4524</v>
      </c>
      <c r="D106" s="24">
        <f t="shared" si="9"/>
        <v>1.2980529206190715E-3</v>
      </c>
      <c r="E106" s="24">
        <f t="shared" si="10"/>
        <v>0.97468022104773866</v>
      </c>
    </row>
    <row r="107" spans="1:7" s="2" customFormat="1" ht="15.75" thickBot="1" x14ac:dyDescent="0.3">
      <c r="A107" s="17">
        <v>610</v>
      </c>
      <c r="B107" s="10" t="s">
        <v>69</v>
      </c>
      <c r="C107" s="13">
        <v>59588</v>
      </c>
      <c r="D107" s="23">
        <f t="shared" si="9"/>
        <v>1.7097342492009112E-2</v>
      </c>
      <c r="E107" s="23">
        <f t="shared" si="10"/>
        <v>0.99177756353974778</v>
      </c>
    </row>
    <row r="108" spans="1:7" s="2" customFormat="1" ht="15.75" thickBot="1" x14ac:dyDescent="0.3">
      <c r="A108" s="17">
        <v>663</v>
      </c>
      <c r="B108" s="10" t="s">
        <v>70</v>
      </c>
      <c r="C108" s="11">
        <v>2980</v>
      </c>
      <c r="D108" s="24">
        <f t="shared" si="9"/>
        <v>8.5503928016021939E-4</v>
      </c>
      <c r="E108" s="24">
        <f t="shared" si="10"/>
        <v>0.99263260281990795</v>
      </c>
    </row>
    <row r="109" spans="1:7" s="2" customFormat="1" ht="15.75" thickBot="1" x14ac:dyDescent="0.3">
      <c r="A109" s="17">
        <v>710</v>
      </c>
      <c r="B109" s="10" t="s">
        <v>71</v>
      </c>
      <c r="C109" s="13">
        <v>20455</v>
      </c>
      <c r="D109" s="23">
        <f t="shared" si="9"/>
        <v>5.8690699582809695E-3</v>
      </c>
      <c r="E109" s="23">
        <f t="shared" si="10"/>
        <v>0.99850167277818891</v>
      </c>
    </row>
    <row r="110" spans="1:7" s="2" customFormat="1" ht="15.75" thickBot="1" x14ac:dyDescent="0.3">
      <c r="A110" s="17">
        <v>763</v>
      </c>
      <c r="B110" s="10" t="s">
        <v>72</v>
      </c>
      <c r="C110" s="11">
        <v>598</v>
      </c>
      <c r="D110" s="24">
        <f t="shared" si="9"/>
        <v>1.7158170789792322E-4</v>
      </c>
      <c r="E110" s="24">
        <f t="shared" si="10"/>
        <v>0.99867325448608679</v>
      </c>
    </row>
    <row r="111" spans="1:7" s="2" customFormat="1" ht="15.75" thickBot="1" x14ac:dyDescent="0.3">
      <c r="A111" s="17">
        <v>810</v>
      </c>
      <c r="B111" s="10" t="s">
        <v>73</v>
      </c>
      <c r="C111" s="13">
        <v>4117</v>
      </c>
      <c r="D111" s="23">
        <f t="shared" si="9"/>
        <v>1.1812740659126254E-3</v>
      </c>
      <c r="E111" s="23">
        <f t="shared" si="10"/>
        <v>0.99985452855199941</v>
      </c>
    </row>
    <row r="112" spans="1:7" s="2" customFormat="1" ht="15.75" thickBot="1" x14ac:dyDescent="0.3">
      <c r="A112" s="17">
        <v>863</v>
      </c>
      <c r="B112" s="10" t="s">
        <v>74</v>
      </c>
      <c r="C112" s="11">
        <v>0</v>
      </c>
      <c r="D112" s="24">
        <f t="shared" si="9"/>
        <v>0</v>
      </c>
      <c r="E112" s="24">
        <f t="shared" si="10"/>
        <v>0.99985452855199941</v>
      </c>
    </row>
    <row r="113" spans="1:7" s="2" customFormat="1" ht="15.75" thickBot="1" x14ac:dyDescent="0.3">
      <c r="A113" s="17">
        <v>910</v>
      </c>
      <c r="B113" s="10" t="s">
        <v>75</v>
      </c>
      <c r="C113" s="13">
        <v>507</v>
      </c>
      <c r="D113" s="23">
        <f t="shared" ref="D113:D114" si="11">+C113/$C$114</f>
        <v>1.4547144800041318E-4</v>
      </c>
      <c r="E113" s="23">
        <f t="shared" si="10"/>
        <v>0.99999999999999978</v>
      </c>
    </row>
    <row r="114" spans="1:7" s="2" customFormat="1" ht="15.75" thickBot="1" x14ac:dyDescent="0.3">
      <c r="A114" s="52" t="s">
        <v>13</v>
      </c>
      <c r="B114" s="53"/>
      <c r="C114" s="15">
        <f>SUM(C87:C113)</f>
        <v>3485220</v>
      </c>
      <c r="D114" s="29">
        <f t="shared" si="11"/>
        <v>1</v>
      </c>
      <c r="E114" s="24"/>
    </row>
    <row r="115" spans="1:7" x14ac:dyDescent="0.25">
      <c r="A115" s="35" t="s">
        <v>14</v>
      </c>
      <c r="B115" s="35"/>
      <c r="C115" s="35"/>
      <c r="D115" s="35"/>
      <c r="E115" s="35"/>
      <c r="G115" s="2"/>
    </row>
    <row r="116" spans="1:7" x14ac:dyDescent="0.25">
      <c r="A116" s="8"/>
      <c r="B116" s="7"/>
      <c r="C116" s="7"/>
      <c r="D116" s="7"/>
      <c r="E116" s="7"/>
      <c r="F116"/>
      <c r="G116" s="2"/>
    </row>
    <row r="117" spans="1:7" ht="15.75" customHeight="1" x14ac:dyDescent="0.25">
      <c r="A117" s="8"/>
      <c r="B117" s="7"/>
      <c r="C117" s="7"/>
      <c r="D117" s="7"/>
      <c r="E117" s="7"/>
      <c r="F117" s="7"/>
      <c r="G117" s="2"/>
    </row>
    <row r="118" spans="1:7" ht="15.75" customHeight="1" x14ac:dyDescent="0.25">
      <c r="A118" s="49" t="s">
        <v>90</v>
      </c>
      <c r="B118" s="49"/>
      <c r="C118" s="49"/>
      <c r="D118" s="49"/>
      <c r="E118" s="49"/>
      <c r="F118" s="7"/>
      <c r="G118" s="2"/>
    </row>
    <row r="119" spans="1:7" ht="15.75" customHeight="1" x14ac:dyDescent="0.25">
      <c r="A119" s="41"/>
      <c r="B119" s="42"/>
      <c r="C119" s="9" t="s">
        <v>0</v>
      </c>
      <c r="D119" s="9" t="s">
        <v>1</v>
      </c>
      <c r="E119" s="9" t="s">
        <v>2</v>
      </c>
      <c r="F119" s="7"/>
      <c r="G119" s="2"/>
    </row>
    <row r="120" spans="1:7" ht="15.75" customHeight="1" thickBot="1" x14ac:dyDescent="0.3">
      <c r="A120" s="50" t="s">
        <v>76</v>
      </c>
      <c r="B120" s="17">
        <v>0</v>
      </c>
      <c r="C120" s="13">
        <v>303508</v>
      </c>
      <c r="D120" s="14">
        <f t="shared" ref="D120:D145" si="12">C120/$C$145</f>
        <v>8.7084316054653652E-2</v>
      </c>
      <c r="E120" s="14">
        <f>D120</f>
        <v>8.7084316054653652E-2</v>
      </c>
      <c r="G120" s="2"/>
    </row>
    <row r="121" spans="1:7" ht="15.75" customHeight="1" thickBot="1" x14ac:dyDescent="0.3">
      <c r="A121" s="51"/>
      <c r="B121" s="17">
        <v>1</v>
      </c>
      <c r="C121" s="11">
        <v>9041</v>
      </c>
      <c r="D121" s="12">
        <f t="shared" si="12"/>
        <v>2.594097359707565E-3</v>
      </c>
      <c r="E121" s="12">
        <f>D121+E120</f>
        <v>8.967841341436121E-2</v>
      </c>
      <c r="G121" s="2"/>
    </row>
    <row r="122" spans="1:7" ht="15.75" customHeight="1" thickBot="1" x14ac:dyDescent="0.3">
      <c r="A122" s="51"/>
      <c r="B122" s="17">
        <v>2</v>
      </c>
      <c r="C122" s="13">
        <v>8347</v>
      </c>
      <c r="D122" s="14">
        <f t="shared" si="12"/>
        <v>2.3949707622474333E-3</v>
      </c>
      <c r="E122" s="14">
        <f t="shared" ref="E122:E143" si="13">D122+E121</f>
        <v>9.2073384176608639E-2</v>
      </c>
      <c r="G122" s="2"/>
    </row>
    <row r="123" spans="1:7" ht="15.75" thickBot="1" x14ac:dyDescent="0.3">
      <c r="A123" s="51"/>
      <c r="B123" s="17">
        <v>3</v>
      </c>
      <c r="C123" s="11">
        <v>7095</v>
      </c>
      <c r="D123" s="12">
        <f t="shared" si="12"/>
        <v>2.0357394942069652E-3</v>
      </c>
      <c r="E123" s="12">
        <f t="shared" si="13"/>
        <v>9.41091236708156E-2</v>
      </c>
      <c r="G123" s="2"/>
    </row>
    <row r="124" spans="1:7" ht="15.75" thickBot="1" x14ac:dyDescent="0.3">
      <c r="A124" s="51"/>
      <c r="B124" s="17">
        <v>4</v>
      </c>
      <c r="C124" s="13">
        <v>8271</v>
      </c>
      <c r="D124" s="14">
        <f t="shared" si="12"/>
        <v>2.3731643913440185E-3</v>
      </c>
      <c r="E124" s="14">
        <f t="shared" si="13"/>
        <v>9.6482288062159624E-2</v>
      </c>
      <c r="G124" s="2"/>
    </row>
    <row r="125" spans="1:7" ht="15.75" thickBot="1" x14ac:dyDescent="0.3">
      <c r="A125" s="51"/>
      <c r="B125" s="17">
        <v>5</v>
      </c>
      <c r="C125" s="11">
        <v>10538</v>
      </c>
      <c r="D125" s="12">
        <f t="shared" si="12"/>
        <v>3.0236254813182525E-3</v>
      </c>
      <c r="E125" s="12">
        <f t="shared" si="13"/>
        <v>9.9505913543477875E-2</v>
      </c>
      <c r="G125" s="2"/>
    </row>
    <row r="126" spans="1:7" ht="15.75" thickBot="1" x14ac:dyDescent="0.3">
      <c r="A126" s="51"/>
      <c r="B126" s="17">
        <v>6</v>
      </c>
      <c r="C126" s="13">
        <v>13105</v>
      </c>
      <c r="D126" s="14">
        <f t="shared" si="12"/>
        <v>3.760164351174388E-3</v>
      </c>
      <c r="E126" s="14">
        <f t="shared" si="13"/>
        <v>0.10326607789465227</v>
      </c>
      <c r="G126" s="2"/>
    </row>
    <row r="127" spans="1:7" ht="15.75" thickBot="1" x14ac:dyDescent="0.3">
      <c r="A127" s="51"/>
      <c r="B127" s="17">
        <v>7</v>
      </c>
      <c r="C127" s="11">
        <v>17799</v>
      </c>
      <c r="D127" s="12">
        <f t="shared" si="12"/>
        <v>5.1069946803932037E-3</v>
      </c>
      <c r="E127" s="12">
        <f t="shared" si="13"/>
        <v>0.10837307257504547</v>
      </c>
      <c r="G127" s="2"/>
    </row>
    <row r="128" spans="1:7" ht="15.75" thickBot="1" x14ac:dyDescent="0.3">
      <c r="A128" s="51"/>
      <c r="B128" s="17">
        <v>8</v>
      </c>
      <c r="C128" s="13">
        <v>21491</v>
      </c>
      <c r="D128" s="14">
        <f t="shared" si="12"/>
        <v>6.1663252248064689E-3</v>
      </c>
      <c r="E128" s="14">
        <f t="shared" si="13"/>
        <v>0.11453939779985194</v>
      </c>
      <c r="G128" s="2"/>
    </row>
    <row r="129" spans="1:7" ht="15.75" thickBot="1" x14ac:dyDescent="0.3">
      <c r="A129" s="51"/>
      <c r="B129" s="17">
        <v>9</v>
      </c>
      <c r="C129" s="11">
        <v>31064</v>
      </c>
      <c r="D129" s="12">
        <f t="shared" si="12"/>
        <v>8.9130671808379386E-3</v>
      </c>
      <c r="E129" s="12">
        <f t="shared" si="13"/>
        <v>0.12345246498068987</v>
      </c>
      <c r="G129" s="2"/>
    </row>
    <row r="130" spans="1:7" ht="15.75" thickBot="1" x14ac:dyDescent="0.3">
      <c r="A130" s="51"/>
      <c r="B130" s="17">
        <v>10</v>
      </c>
      <c r="C130" s="13">
        <v>47893</v>
      </c>
      <c r="D130" s="14">
        <f t="shared" si="12"/>
        <v>1.374174370627966E-2</v>
      </c>
      <c r="E130" s="14">
        <f t="shared" si="13"/>
        <v>0.13719420868696952</v>
      </c>
      <c r="G130" s="2"/>
    </row>
    <row r="131" spans="1:7" ht="15.75" thickBot="1" x14ac:dyDescent="0.3">
      <c r="A131" s="51"/>
      <c r="B131" s="17">
        <v>11</v>
      </c>
      <c r="C131" s="11">
        <v>69052</v>
      </c>
      <c r="D131" s="12">
        <f t="shared" si="12"/>
        <v>1.9812809521350158E-2</v>
      </c>
      <c r="E131" s="12">
        <f t="shared" si="13"/>
        <v>0.15700701820831969</v>
      </c>
      <c r="G131" s="2"/>
    </row>
    <row r="132" spans="1:7" ht="15.75" thickBot="1" x14ac:dyDescent="0.3">
      <c r="A132" s="51"/>
      <c r="B132" s="17">
        <v>12</v>
      </c>
      <c r="C132" s="13">
        <v>107413</v>
      </c>
      <c r="D132" s="14">
        <f t="shared" si="12"/>
        <v>3.0819575234848875E-2</v>
      </c>
      <c r="E132" s="14">
        <f t="shared" si="13"/>
        <v>0.18782659344316857</v>
      </c>
      <c r="G132" s="2"/>
    </row>
    <row r="133" spans="1:7" ht="15.75" thickBot="1" x14ac:dyDescent="0.3">
      <c r="A133" s="51"/>
      <c r="B133" s="17">
        <v>13</v>
      </c>
      <c r="C133" s="11">
        <v>149332</v>
      </c>
      <c r="D133" s="12">
        <f t="shared" si="12"/>
        <v>4.2847223417746945E-2</v>
      </c>
      <c r="E133" s="12">
        <f t="shared" si="13"/>
        <v>0.23067381686091551</v>
      </c>
      <c r="G133" s="2"/>
    </row>
    <row r="134" spans="1:7" ht="15.75" thickBot="1" x14ac:dyDescent="0.3">
      <c r="A134" s="51"/>
      <c r="B134" s="17">
        <v>14</v>
      </c>
      <c r="C134" s="13">
        <v>233081</v>
      </c>
      <c r="D134" s="14">
        <f t="shared" si="12"/>
        <v>6.6876983375511442E-2</v>
      </c>
      <c r="E134" s="14">
        <f t="shared" si="13"/>
        <v>0.29755080023642694</v>
      </c>
      <c r="G134" s="2"/>
    </row>
    <row r="135" spans="1:7" ht="15.75" thickBot="1" x14ac:dyDescent="0.3">
      <c r="A135" s="51"/>
      <c r="B135" s="17">
        <v>15</v>
      </c>
      <c r="C135" s="11">
        <v>350872</v>
      </c>
      <c r="D135" s="12">
        <f t="shared" si="12"/>
        <v>0.10067427594240823</v>
      </c>
      <c r="E135" s="12">
        <f t="shared" si="13"/>
        <v>0.39822507617883518</v>
      </c>
      <c r="G135" s="2"/>
    </row>
    <row r="136" spans="1:7" ht="15.75" thickBot="1" x14ac:dyDescent="0.3">
      <c r="A136" s="51"/>
      <c r="B136" s="17">
        <v>16</v>
      </c>
      <c r="C136" s="13">
        <v>559700</v>
      </c>
      <c r="D136" s="14">
        <f t="shared" si="12"/>
        <v>0.16059244466633382</v>
      </c>
      <c r="E136" s="14">
        <f t="shared" si="13"/>
        <v>0.558817520845169</v>
      </c>
      <c r="G136" s="2"/>
    </row>
    <row r="137" spans="1:7" ht="15.75" thickBot="1" x14ac:dyDescent="0.3">
      <c r="A137" s="51"/>
      <c r="B137" s="17">
        <v>17</v>
      </c>
      <c r="C137" s="11">
        <v>1043129</v>
      </c>
      <c r="D137" s="12">
        <f t="shared" si="12"/>
        <v>0.29930076150142604</v>
      </c>
      <c r="E137" s="12">
        <f t="shared" si="13"/>
        <v>0.85811828234659504</v>
      </c>
      <c r="G137" s="2"/>
    </row>
    <row r="138" spans="1:7" ht="15.75" thickBot="1" x14ac:dyDescent="0.3">
      <c r="A138" s="51"/>
      <c r="B138" s="17">
        <v>18</v>
      </c>
      <c r="C138" s="13">
        <v>98642</v>
      </c>
      <c r="D138" s="14">
        <f t="shared" si="12"/>
        <v>2.8302947877035023E-2</v>
      </c>
      <c r="E138" s="14">
        <f t="shared" si="13"/>
        <v>0.88642123022363006</v>
      </c>
      <c r="G138" s="2"/>
    </row>
    <row r="139" spans="1:7" ht="15.75" thickBot="1" x14ac:dyDescent="0.3">
      <c r="A139" s="51"/>
      <c r="B139" s="17">
        <v>19</v>
      </c>
      <c r="C139" s="11">
        <v>143996</v>
      </c>
      <c r="D139" s="12">
        <f t="shared" si="12"/>
        <v>4.1316186639580858E-2</v>
      </c>
      <c r="E139" s="12">
        <f t="shared" si="13"/>
        <v>0.92773741686321087</v>
      </c>
      <c r="G139" s="2"/>
    </row>
    <row r="140" spans="1:7" ht="15.75" thickBot="1" x14ac:dyDescent="0.3">
      <c r="A140" s="51"/>
      <c r="B140" s="17">
        <v>20</v>
      </c>
      <c r="C140" s="13">
        <v>251850</v>
      </c>
      <c r="D140" s="14">
        <f t="shared" si="12"/>
        <v>7.2262296210856128E-2</v>
      </c>
      <c r="E140" s="14">
        <f t="shared" si="13"/>
        <v>0.99999971307406699</v>
      </c>
      <c r="G140" s="2"/>
    </row>
    <row r="141" spans="1:7" ht="15.75" thickBot="1" x14ac:dyDescent="0.3">
      <c r="A141" s="51"/>
      <c r="B141" s="17">
        <v>21</v>
      </c>
      <c r="C141" s="11">
        <v>1</v>
      </c>
      <c r="D141" s="12">
        <f t="shared" si="12"/>
        <v>2.8692593293967093E-7</v>
      </c>
      <c r="E141" s="12">
        <f t="shared" si="13"/>
        <v>0.99999999999999989</v>
      </c>
      <c r="G141" s="2"/>
    </row>
    <row r="142" spans="1:7" ht="15.75" thickBot="1" x14ac:dyDescent="0.3">
      <c r="A142" s="51"/>
      <c r="B142" s="17">
        <v>22</v>
      </c>
      <c r="C142" s="13">
        <v>0</v>
      </c>
      <c r="D142" s="14">
        <f t="shared" si="12"/>
        <v>0</v>
      </c>
      <c r="E142" s="14">
        <f t="shared" si="13"/>
        <v>0.99999999999999989</v>
      </c>
      <c r="G142" s="2"/>
    </row>
    <row r="143" spans="1:7" ht="15.75" thickBot="1" x14ac:dyDescent="0.3">
      <c r="A143" s="51"/>
      <c r="B143" s="17">
        <v>23</v>
      </c>
      <c r="C143" s="11">
        <v>0</v>
      </c>
      <c r="D143" s="12">
        <f t="shared" si="12"/>
        <v>0</v>
      </c>
      <c r="E143" s="12">
        <f t="shared" si="13"/>
        <v>0.99999999999999989</v>
      </c>
      <c r="G143" s="2"/>
    </row>
    <row r="144" spans="1:7" ht="15.75" thickBot="1" x14ac:dyDescent="0.3">
      <c r="A144" s="51"/>
      <c r="B144" s="17">
        <v>24</v>
      </c>
      <c r="C144" s="13">
        <v>0</v>
      </c>
      <c r="D144" s="14">
        <f t="shared" si="12"/>
        <v>0</v>
      </c>
      <c r="E144" s="14"/>
      <c r="G144" s="2"/>
    </row>
    <row r="145" spans="1:9" ht="15.75" customHeight="1" thickBot="1" x14ac:dyDescent="0.3">
      <c r="A145" s="51"/>
      <c r="B145" s="17" t="s">
        <v>13</v>
      </c>
      <c r="C145" s="15">
        <f>SUM(C120:C144)</f>
        <v>3485220</v>
      </c>
      <c r="D145" s="16">
        <f t="shared" si="12"/>
        <v>1</v>
      </c>
      <c r="E145" s="12"/>
    </row>
    <row r="146" spans="1:9" x14ac:dyDescent="0.25">
      <c r="A146" s="35" t="s">
        <v>14</v>
      </c>
      <c r="B146" s="35"/>
      <c r="C146" s="35"/>
      <c r="D146" s="35"/>
      <c r="E146" s="35"/>
    </row>
    <row r="148" spans="1:9" ht="15" customHeight="1" x14ac:dyDescent="0.25">
      <c r="A148" s="49" t="s">
        <v>91</v>
      </c>
      <c r="B148" s="49"/>
      <c r="C148" s="49"/>
      <c r="D148" s="49"/>
      <c r="E148" s="49"/>
    </row>
    <row r="149" spans="1:9" x14ac:dyDescent="0.25">
      <c r="A149" s="41"/>
      <c r="B149" s="42"/>
      <c r="C149" s="9" t="s">
        <v>0</v>
      </c>
      <c r="D149" s="9" t="s">
        <v>1</v>
      </c>
      <c r="E149" s="9" t="s">
        <v>2</v>
      </c>
      <c r="I149" s="32"/>
    </row>
    <row r="150" spans="1:9" ht="15.75" thickBot="1" x14ac:dyDescent="0.3">
      <c r="A150" s="38" t="s">
        <v>77</v>
      </c>
      <c r="B150" s="17">
        <v>0</v>
      </c>
      <c r="C150" s="13">
        <v>0</v>
      </c>
      <c r="D150" s="14">
        <f t="shared" ref="D150:D174" si="14">C150/$C$175</f>
        <v>0</v>
      </c>
      <c r="E150" s="14">
        <f>+D150</f>
        <v>0</v>
      </c>
      <c r="I150" s="32"/>
    </row>
    <row r="151" spans="1:9" ht="15.75" thickBot="1" x14ac:dyDescent="0.3">
      <c r="A151" s="39"/>
      <c r="B151" s="17">
        <v>1</v>
      </c>
      <c r="C151" s="11">
        <v>0</v>
      </c>
      <c r="D151" s="12">
        <f t="shared" si="14"/>
        <v>0</v>
      </c>
      <c r="E151" s="12">
        <f>+E150+D151</f>
        <v>0</v>
      </c>
      <c r="I151" s="32"/>
    </row>
    <row r="152" spans="1:9" ht="15.75" thickBot="1" x14ac:dyDescent="0.3">
      <c r="A152" s="39"/>
      <c r="B152" s="17">
        <v>2</v>
      </c>
      <c r="C152" s="13">
        <v>0</v>
      </c>
      <c r="D152" s="14">
        <f t="shared" si="14"/>
        <v>0</v>
      </c>
      <c r="E152" s="14">
        <f t="shared" ref="E152:E173" si="15">+E151+D152</f>
        <v>0</v>
      </c>
      <c r="I152" s="32"/>
    </row>
    <row r="153" spans="1:9" ht="15.75" thickBot="1" x14ac:dyDescent="0.3">
      <c r="A153" s="39"/>
      <c r="B153" s="17">
        <v>3</v>
      </c>
      <c r="C153" s="11">
        <v>0</v>
      </c>
      <c r="D153" s="12">
        <f t="shared" si="14"/>
        <v>0</v>
      </c>
      <c r="E153" s="12">
        <f t="shared" si="15"/>
        <v>0</v>
      </c>
      <c r="I153" s="32"/>
    </row>
    <row r="154" spans="1:9" ht="15.75" thickBot="1" x14ac:dyDescent="0.3">
      <c r="A154" s="39"/>
      <c r="B154" s="17">
        <v>4</v>
      </c>
      <c r="C154" s="13">
        <v>0</v>
      </c>
      <c r="D154" s="14">
        <f t="shared" si="14"/>
        <v>0</v>
      </c>
      <c r="E154" s="14">
        <f t="shared" si="15"/>
        <v>0</v>
      </c>
      <c r="I154" s="32"/>
    </row>
    <row r="155" spans="1:9" ht="15.75" thickBot="1" x14ac:dyDescent="0.3">
      <c r="A155" s="39"/>
      <c r="B155" s="17">
        <v>5</v>
      </c>
      <c r="C155" s="11">
        <v>0</v>
      </c>
      <c r="D155" s="12">
        <f t="shared" si="14"/>
        <v>0</v>
      </c>
      <c r="E155" s="12">
        <f t="shared" si="15"/>
        <v>0</v>
      </c>
      <c r="I155" s="32"/>
    </row>
    <row r="156" spans="1:9" ht="15.75" thickBot="1" x14ac:dyDescent="0.3">
      <c r="A156" s="39"/>
      <c r="B156" s="17">
        <v>6</v>
      </c>
      <c r="C156" s="13">
        <v>186</v>
      </c>
      <c r="D156" s="14">
        <f t="shared" si="14"/>
        <v>5.33682235267788E-5</v>
      </c>
      <c r="E156" s="14">
        <f t="shared" si="15"/>
        <v>5.33682235267788E-5</v>
      </c>
      <c r="I156" s="32"/>
    </row>
    <row r="157" spans="1:9" ht="15.75" thickBot="1" x14ac:dyDescent="0.3">
      <c r="A157" s="39"/>
      <c r="B157" s="17">
        <v>7</v>
      </c>
      <c r="C157" s="11">
        <v>227</v>
      </c>
      <c r="D157" s="12">
        <f t="shared" si="14"/>
        <v>6.5132186777305305E-5</v>
      </c>
      <c r="E157" s="12">
        <f t="shared" si="15"/>
        <v>1.1850041030408411E-4</v>
      </c>
      <c r="I157" s="32"/>
    </row>
    <row r="158" spans="1:9" ht="15.75" thickBot="1" x14ac:dyDescent="0.3">
      <c r="A158" s="39"/>
      <c r="B158" s="17">
        <v>8</v>
      </c>
      <c r="C158" s="13">
        <v>90</v>
      </c>
      <c r="D158" s="14">
        <f t="shared" si="14"/>
        <v>2.5823333964570387E-5</v>
      </c>
      <c r="E158" s="14">
        <f t="shared" si="15"/>
        <v>1.4432374426865449E-4</v>
      </c>
      <c r="I158" s="32"/>
    </row>
    <row r="159" spans="1:9" ht="15.75" thickBot="1" x14ac:dyDescent="0.3">
      <c r="A159" s="39"/>
      <c r="B159" s="17">
        <v>9</v>
      </c>
      <c r="C159" s="11">
        <v>179</v>
      </c>
      <c r="D159" s="12">
        <f t="shared" si="14"/>
        <v>5.1359741996201102E-5</v>
      </c>
      <c r="E159" s="12">
        <f t="shared" si="15"/>
        <v>1.9568348626485557E-4</v>
      </c>
      <c r="I159" s="32"/>
    </row>
    <row r="160" spans="1:9" ht="15.75" thickBot="1" x14ac:dyDescent="0.3">
      <c r="A160" s="39"/>
      <c r="B160" s="17">
        <v>10</v>
      </c>
      <c r="C160" s="13">
        <v>687</v>
      </c>
      <c r="D160" s="14">
        <f t="shared" si="14"/>
        <v>1.9711811592955394E-4</v>
      </c>
      <c r="E160" s="14">
        <f t="shared" si="15"/>
        <v>3.9280160219440949E-4</v>
      </c>
      <c r="I160" s="32"/>
    </row>
    <row r="161" spans="1:9" ht="15.75" thickBot="1" x14ac:dyDescent="0.3">
      <c r="A161" s="39"/>
      <c r="B161" s="17">
        <v>11</v>
      </c>
      <c r="C161" s="11">
        <v>1314</v>
      </c>
      <c r="D161" s="12">
        <f t="shared" si="14"/>
        <v>3.7702067588272765E-4</v>
      </c>
      <c r="E161" s="12">
        <f t="shared" si="15"/>
        <v>7.6982227807713714E-4</v>
      </c>
      <c r="I161" s="32"/>
    </row>
    <row r="162" spans="1:9" ht="15.75" thickBot="1" x14ac:dyDescent="0.3">
      <c r="A162" s="39"/>
      <c r="B162" s="17">
        <v>12</v>
      </c>
      <c r="C162" s="13">
        <v>4350</v>
      </c>
      <c r="D162" s="14">
        <f t="shared" si="14"/>
        <v>1.2481278082875687E-3</v>
      </c>
      <c r="E162" s="14">
        <f t="shared" si="15"/>
        <v>2.0179500863647059E-3</v>
      </c>
      <c r="I162" s="32"/>
    </row>
    <row r="163" spans="1:9" ht="15.75" thickBot="1" x14ac:dyDescent="0.3">
      <c r="A163" s="39"/>
      <c r="B163" s="17">
        <v>13</v>
      </c>
      <c r="C163" s="11">
        <v>3255</v>
      </c>
      <c r="D163" s="12">
        <f t="shared" si="14"/>
        <v>9.3394391171862899E-4</v>
      </c>
      <c r="E163" s="12">
        <f t="shared" si="15"/>
        <v>2.9518939980833349E-3</v>
      </c>
      <c r="I163" s="32"/>
    </row>
    <row r="164" spans="1:9" ht="15.75" thickBot="1" x14ac:dyDescent="0.3">
      <c r="A164" s="39"/>
      <c r="B164" s="17">
        <v>14</v>
      </c>
      <c r="C164" s="13">
        <v>20858</v>
      </c>
      <c r="D164" s="14">
        <f t="shared" si="14"/>
        <v>5.9847011092556569E-3</v>
      </c>
      <c r="E164" s="14">
        <f t="shared" si="15"/>
        <v>8.9365951073389922E-3</v>
      </c>
      <c r="I164" s="32"/>
    </row>
    <row r="165" spans="1:9" ht="15.75" thickBot="1" x14ac:dyDescent="0.3">
      <c r="A165" s="39"/>
      <c r="B165" s="17">
        <v>15</v>
      </c>
      <c r="C165" s="11">
        <v>13821</v>
      </c>
      <c r="D165" s="12">
        <f t="shared" si="14"/>
        <v>3.965603319159192E-3</v>
      </c>
      <c r="E165" s="12">
        <f t="shared" si="15"/>
        <v>1.2902198426498184E-2</v>
      </c>
      <c r="I165" s="32"/>
    </row>
    <row r="166" spans="1:9" ht="15.75" thickBot="1" x14ac:dyDescent="0.3">
      <c r="A166" s="39"/>
      <c r="B166" s="17">
        <v>16</v>
      </c>
      <c r="C166" s="13">
        <v>166750</v>
      </c>
      <c r="D166" s="14">
        <f t="shared" si="14"/>
        <v>4.7844899317690134E-2</v>
      </c>
      <c r="E166" s="14">
        <f t="shared" si="15"/>
        <v>6.0747097744188322E-2</v>
      </c>
      <c r="I166" s="32"/>
    </row>
    <row r="167" spans="1:9" ht="15.75" thickBot="1" x14ac:dyDescent="0.3">
      <c r="A167" s="39"/>
      <c r="B167" s="17">
        <v>17</v>
      </c>
      <c r="C167" s="11">
        <v>2451595</v>
      </c>
      <c r="D167" s="12">
        <f t="shared" si="14"/>
        <v>0.70342618256523259</v>
      </c>
      <c r="E167" s="12">
        <f t="shared" si="15"/>
        <v>0.76417328030942089</v>
      </c>
      <c r="I167" s="32"/>
    </row>
    <row r="168" spans="1:9" ht="15.75" thickBot="1" x14ac:dyDescent="0.3">
      <c r="A168" s="39"/>
      <c r="B168" s="17">
        <v>18</v>
      </c>
      <c r="C168" s="13">
        <v>28550</v>
      </c>
      <c r="D168" s="14">
        <f t="shared" si="14"/>
        <v>8.1917353854276051E-3</v>
      </c>
      <c r="E168" s="14">
        <f t="shared" si="15"/>
        <v>0.7723650156948485</v>
      </c>
      <c r="I168" s="32"/>
    </row>
    <row r="169" spans="1:9" ht="15" customHeight="1" thickBot="1" x14ac:dyDescent="0.3">
      <c r="A169" s="39"/>
      <c r="B169" s="17">
        <v>19</v>
      </c>
      <c r="C169" s="11">
        <v>89366</v>
      </c>
      <c r="D169" s="12">
        <f t="shared" si="14"/>
        <v>2.5641422923086635E-2</v>
      </c>
      <c r="E169" s="12">
        <f t="shared" si="15"/>
        <v>0.79800643861793519</v>
      </c>
      <c r="I169" s="32"/>
    </row>
    <row r="170" spans="1:9" ht="15" customHeight="1" thickBot="1" x14ac:dyDescent="0.3">
      <c r="A170" s="39"/>
      <c r="B170" s="17">
        <v>20</v>
      </c>
      <c r="C170" s="13">
        <v>703971</v>
      </c>
      <c r="D170" s="14">
        <f t="shared" si="14"/>
        <v>0.20198753593747309</v>
      </c>
      <c r="E170" s="14">
        <f t="shared" si="15"/>
        <v>0.99999397455540828</v>
      </c>
      <c r="I170" s="32"/>
    </row>
    <row r="171" spans="1:9" ht="15" customHeight="1" thickBot="1" x14ac:dyDescent="0.3">
      <c r="A171" s="39"/>
      <c r="B171" s="17">
        <v>21</v>
      </c>
      <c r="C171" s="11">
        <v>21</v>
      </c>
      <c r="D171" s="12">
        <f t="shared" si="14"/>
        <v>6.0254445917330897E-6</v>
      </c>
      <c r="E171" s="12">
        <f t="shared" si="15"/>
        <v>1</v>
      </c>
      <c r="I171" s="32"/>
    </row>
    <row r="172" spans="1:9" ht="15" customHeight="1" thickBot="1" x14ac:dyDescent="0.3">
      <c r="A172" s="39"/>
      <c r="B172" s="17">
        <v>22</v>
      </c>
      <c r="C172" s="13">
        <v>0</v>
      </c>
      <c r="D172" s="14">
        <f t="shared" si="14"/>
        <v>0</v>
      </c>
      <c r="E172" s="14">
        <f t="shared" si="15"/>
        <v>1</v>
      </c>
      <c r="I172" s="32"/>
    </row>
    <row r="173" spans="1:9" ht="15" customHeight="1" thickBot="1" x14ac:dyDescent="0.3">
      <c r="A173" s="39"/>
      <c r="B173" s="17">
        <v>23</v>
      </c>
      <c r="C173" s="11">
        <v>0</v>
      </c>
      <c r="D173" s="12">
        <f t="shared" si="14"/>
        <v>0</v>
      </c>
      <c r="E173" s="12">
        <f t="shared" si="15"/>
        <v>1</v>
      </c>
      <c r="I173" s="32"/>
    </row>
    <row r="174" spans="1:9" ht="15" customHeight="1" thickBot="1" x14ac:dyDescent="0.3">
      <c r="A174" s="39"/>
      <c r="B174" s="17">
        <v>24</v>
      </c>
      <c r="C174" s="13">
        <v>0</v>
      </c>
      <c r="D174" s="14">
        <f t="shared" si="14"/>
        <v>0</v>
      </c>
      <c r="E174" s="14">
        <f t="shared" ref="E174" si="16">+E173+D174</f>
        <v>1</v>
      </c>
    </row>
    <row r="175" spans="1:9" ht="15.75" thickBot="1" x14ac:dyDescent="0.3">
      <c r="A175" s="54"/>
      <c r="B175" s="17" t="s">
        <v>13</v>
      </c>
      <c r="C175" s="15">
        <f>SUM(C150:C174)</f>
        <v>3485220</v>
      </c>
      <c r="D175" s="16">
        <f>C175/$C$175</f>
        <v>1</v>
      </c>
      <c r="E175" s="16"/>
    </row>
    <row r="176" spans="1:9" x14ac:dyDescent="0.25">
      <c r="A176" s="35" t="s">
        <v>14</v>
      </c>
      <c r="B176" s="35"/>
      <c r="C176" s="35"/>
      <c r="D176" s="35"/>
      <c r="E176" s="35"/>
    </row>
    <row r="178" spans="1:5" ht="15" customHeight="1" x14ac:dyDescent="0.25">
      <c r="A178" s="49" t="s">
        <v>92</v>
      </c>
      <c r="B178" s="49"/>
      <c r="C178" s="49"/>
      <c r="D178" s="49"/>
      <c r="E178" s="49"/>
    </row>
    <row r="179" spans="1:5" ht="15" customHeight="1" x14ac:dyDescent="0.25">
      <c r="A179" s="41"/>
      <c r="B179" s="42"/>
      <c r="C179" s="9" t="s">
        <v>0</v>
      </c>
      <c r="D179" s="9" t="s">
        <v>1</v>
      </c>
      <c r="E179" s="9" t="s">
        <v>2</v>
      </c>
    </row>
    <row r="180" spans="1:5" ht="15.75" thickBot="1" x14ac:dyDescent="0.3">
      <c r="A180" s="44" t="s">
        <v>78</v>
      </c>
      <c r="B180" s="10" t="s">
        <v>79</v>
      </c>
      <c r="C180" s="11">
        <v>3382635</v>
      </c>
      <c r="D180" s="24">
        <f>+C180/$C$182</f>
        <v>0.97056570316938384</v>
      </c>
      <c r="E180" s="12">
        <f>+D180</f>
        <v>0.97056570316938384</v>
      </c>
    </row>
    <row r="181" spans="1:5" ht="15.75" thickBot="1" x14ac:dyDescent="0.3">
      <c r="A181" s="44"/>
      <c r="B181" s="10" t="s">
        <v>80</v>
      </c>
      <c r="C181" s="13">
        <v>102585</v>
      </c>
      <c r="D181" s="23">
        <f t="shared" ref="D181:D182" si="17">+C181/$C$182</f>
        <v>2.9434296830616144E-2</v>
      </c>
      <c r="E181" s="14">
        <f>+E180+D181</f>
        <v>1</v>
      </c>
    </row>
    <row r="182" spans="1:5" ht="15.75" thickBot="1" x14ac:dyDescent="0.3">
      <c r="A182" s="45"/>
      <c r="B182" s="10" t="s">
        <v>13</v>
      </c>
      <c r="C182" s="15">
        <f>SUM(C180:C181)</f>
        <v>3485220</v>
      </c>
      <c r="D182" s="22">
        <f t="shared" si="17"/>
        <v>1</v>
      </c>
      <c r="E182" s="16"/>
    </row>
    <row r="183" spans="1:5" x14ac:dyDescent="0.25">
      <c r="A183" s="35" t="s">
        <v>14</v>
      </c>
      <c r="B183" s="35"/>
      <c r="C183" s="35"/>
      <c r="D183" s="35"/>
      <c r="E183" s="35"/>
    </row>
    <row r="184" spans="1:5" ht="15.75" thickBot="1" x14ac:dyDescent="0.3">
      <c r="C184" s="13"/>
      <c r="E184" s="31"/>
    </row>
  </sheetData>
  <autoFilter ref="A178:E183" xr:uid="{00000000-0001-0000-0000-000000000000}">
    <filterColumn colId="0" showButton="0"/>
    <filterColumn colId="1" showButton="0"/>
    <filterColumn colId="2" showButton="0"/>
    <filterColumn colId="3" showButton="0"/>
  </autoFilter>
  <mergeCells count="41">
    <mergeCell ref="A178:E178"/>
    <mergeCell ref="A179:B179"/>
    <mergeCell ref="A180:A182"/>
    <mergeCell ref="A183:E183"/>
    <mergeCell ref="A82:E82"/>
    <mergeCell ref="A120:A145"/>
    <mergeCell ref="A149:B149"/>
    <mergeCell ref="A114:B114"/>
    <mergeCell ref="A176:E176"/>
    <mergeCell ref="A118:E118"/>
    <mergeCell ref="A148:E148"/>
    <mergeCell ref="A115:E115"/>
    <mergeCell ref="A146:E146"/>
    <mergeCell ref="A119:B119"/>
    <mergeCell ref="A150:A175"/>
    <mergeCell ref="A9:F9"/>
    <mergeCell ref="A46:B46"/>
    <mergeCell ref="A86:B86"/>
    <mergeCell ref="A36:B36"/>
    <mergeCell ref="A78:B78"/>
    <mergeCell ref="A79:A81"/>
    <mergeCell ref="A37:A41"/>
    <mergeCell ref="A57:A73"/>
    <mergeCell ref="A14:E14"/>
    <mergeCell ref="A85:E85"/>
    <mergeCell ref="A15:B15"/>
    <mergeCell ref="A56:B56"/>
    <mergeCell ref="A35:E35"/>
    <mergeCell ref="A45:E45"/>
    <mergeCell ref="A55:E55"/>
    <mergeCell ref="A77:E77"/>
    <mergeCell ref="A11:F11"/>
    <mergeCell ref="A28:E28"/>
    <mergeCell ref="A42:E42"/>
    <mergeCell ref="A52:E52"/>
    <mergeCell ref="A74:E74"/>
    <mergeCell ref="A29:E29"/>
    <mergeCell ref="A30:E30"/>
    <mergeCell ref="A32:E32"/>
    <mergeCell ref="A31:E31"/>
    <mergeCell ref="A47:A51"/>
  </mergeCells>
  <pageMargins left="0.7" right="0.7" top="0.75" bottom="0.75" header="0.3" footer="0.3"/>
  <pageSetup scale="26" orientation="landscape" r:id="rId1"/>
  <rowBreaks count="1" manualBreakCount="1">
    <brk id="76"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2025-10-10T18:21:32Z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