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mineduca-my.sharepoint.com/personal/joaquin_perez_mineduc_cl/Documents/Escritorio/ASISTENCIA AGOSTO 2025/"/>
    </mc:Choice>
  </mc:AlternateContent>
  <xr:revisionPtr revIDLastSave="72" documentId="14_{5E629EB2-1FCA-43D8-A7CB-EDA01877CDC7}" xr6:coauthVersionLast="47" xr6:coauthVersionMax="47" xr10:uidLastSave="{C1D87CBA-86ED-4389-AFA7-DEE65BBE924E}"/>
  <bookViews>
    <workbookView xWindow="-28920" yWindow="-120" windowWidth="29040" windowHeight="15720" xr2:uid="{00000000-000D-0000-FFFF-FFFF00000000}"/>
  </bookViews>
  <sheets>
    <sheet name="Tabulación" sheetId="2" r:id="rId1"/>
  </sheets>
  <definedNames>
    <definedName name="_xlnm._FilterDatabase" localSheetId="0" hidden="1">Tabulación!$A$178:$E$183</definedName>
    <definedName name="_xlnm.Print_Area" localSheetId="0">Tabulación!$A$1:$H$185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75" i="2" l="1"/>
  <c r="D174" i="2" s="1"/>
  <c r="C27" i="2"/>
  <c r="C73" i="2"/>
  <c r="C145" i="2"/>
  <c r="D144" i="2" s="1"/>
  <c r="C114" i="2"/>
  <c r="C81" i="2"/>
  <c r="C51" i="2"/>
  <c r="C182" i="2"/>
  <c r="C41" i="2"/>
  <c r="D39" i="2" s="1"/>
  <c r="E39" i="2" s="1"/>
  <c r="D26" i="2" l="1"/>
  <c r="E26" i="2" s="1"/>
  <c r="D19" i="2"/>
  <c r="E19" i="2" s="1"/>
  <c r="D20" i="2"/>
  <c r="E20" i="2" s="1"/>
  <c r="D27" i="2"/>
  <c r="D41" i="2"/>
  <c r="E41" i="2" s="1"/>
  <c r="D40" i="2"/>
  <c r="E40" i="2" s="1"/>
  <c r="D38" i="2"/>
  <c r="E38" i="2" s="1"/>
  <c r="D18" i="2"/>
  <c r="E18" i="2" s="1"/>
  <c r="D17" i="2"/>
  <c r="E17" i="2" s="1"/>
  <c r="D24" i="2"/>
  <c r="E24" i="2" s="1"/>
  <c r="D23" i="2"/>
  <c r="E23" i="2" s="1"/>
  <c r="D22" i="2"/>
  <c r="E22" i="2" s="1"/>
  <c r="D21" i="2"/>
  <c r="E21" i="2" s="1"/>
  <c r="D25" i="2"/>
  <c r="E25" i="2" s="1"/>
  <c r="D122" i="2"/>
  <c r="D153" i="2"/>
  <c r="D175" i="2"/>
  <c r="D158" i="2"/>
  <c r="D173" i="2"/>
  <c r="D165" i="2"/>
  <c r="D157" i="2"/>
  <c r="D172" i="2"/>
  <c r="D164" i="2"/>
  <c r="D156" i="2"/>
  <c r="D168" i="2"/>
  <c r="D154" i="2"/>
  <c r="D160" i="2"/>
  <c r="D152" i="2"/>
  <c r="D150" i="2"/>
  <c r="E150" i="2" s="1"/>
  <c r="D167" i="2"/>
  <c r="D159" i="2"/>
  <c r="D151" i="2"/>
  <c r="D166" i="2"/>
  <c r="D171" i="2"/>
  <c r="D163" i="2"/>
  <c r="D155" i="2"/>
  <c r="D170" i="2"/>
  <c r="D162" i="2"/>
  <c r="D169" i="2"/>
  <c r="D161" i="2"/>
  <c r="D143" i="2"/>
  <c r="D135" i="2"/>
  <c r="D121" i="2"/>
  <c r="D142" i="2"/>
  <c r="D134" i="2"/>
  <c r="D140" i="2"/>
  <c r="D141" i="2"/>
  <c r="D133" i="2"/>
  <c r="D132" i="2"/>
  <c r="D139" i="2"/>
  <c r="D131" i="2"/>
  <c r="D138" i="2"/>
  <c r="D130" i="2"/>
  <c r="D120" i="2"/>
  <c r="E120" i="2" s="1"/>
  <c r="D137" i="2"/>
  <c r="D129" i="2"/>
  <c r="D145" i="2"/>
  <c r="D136" i="2"/>
  <c r="D127" i="2"/>
  <c r="D128" i="2"/>
  <c r="D126" i="2"/>
  <c r="D125" i="2"/>
  <c r="D124" i="2"/>
  <c r="D123"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E87" i="2" s="1"/>
  <c r="D81" i="2"/>
  <c r="D80" i="2"/>
  <c r="D79" i="2"/>
  <c r="E79" i="2" s="1"/>
  <c r="D73" i="2"/>
  <c r="D72" i="2"/>
  <c r="D71" i="2"/>
  <c r="D70" i="2"/>
  <c r="D69" i="2"/>
  <c r="D68" i="2"/>
  <c r="D67" i="2"/>
  <c r="D66" i="2"/>
  <c r="D65" i="2"/>
  <c r="D64" i="2"/>
  <c r="D63" i="2"/>
  <c r="D62" i="2"/>
  <c r="D61" i="2"/>
  <c r="D60" i="2"/>
  <c r="D59" i="2"/>
  <c r="D58" i="2"/>
  <c r="D57" i="2"/>
  <c r="E57" i="2" s="1"/>
  <c r="D37" i="2"/>
  <c r="E37" i="2" s="1"/>
  <c r="D16" i="2"/>
  <c r="E16" i="2" s="1"/>
  <c r="E121" i="2" l="1"/>
  <c r="E122" i="2" s="1"/>
  <c r="E123" i="2" s="1"/>
  <c r="E124" i="2" s="1"/>
  <c r="E125" i="2" s="1"/>
  <c r="E126" i="2" s="1"/>
  <c r="E127" i="2" s="1"/>
  <c r="E128" i="2" s="1"/>
  <c r="E129" i="2" s="1"/>
  <c r="E130" i="2" s="1"/>
  <c r="E131" i="2" s="1"/>
  <c r="E132" i="2" s="1"/>
  <c r="E133" i="2" s="1"/>
  <c r="E134" i="2" s="1"/>
  <c r="E135" i="2" s="1"/>
  <c r="E136" i="2" s="1"/>
  <c r="E137" i="2" s="1"/>
  <c r="E138" i="2" s="1"/>
  <c r="E139" i="2" s="1"/>
  <c r="E140" i="2" s="1"/>
  <c r="E141" i="2" s="1"/>
  <c r="E142" i="2" s="1"/>
  <c r="E143" i="2" s="1"/>
  <c r="E58" i="2"/>
  <c r="E59" i="2" s="1"/>
  <c r="E60" i="2" s="1"/>
  <c r="E61" i="2" s="1"/>
  <c r="E62" i="2" s="1"/>
  <c r="E63" i="2" s="1"/>
  <c r="E64" i="2" s="1"/>
  <c r="E65" i="2" s="1"/>
  <c r="E66" i="2" s="1"/>
  <c r="E67" i="2" s="1"/>
  <c r="E68" i="2" s="1"/>
  <c r="E69" i="2" s="1"/>
  <c r="E70" i="2" s="1"/>
  <c r="E71" i="2" s="1"/>
  <c r="E72" i="2" s="1"/>
  <c r="E151" i="2"/>
  <c r="E152" i="2" s="1"/>
  <c r="E153" i="2" s="1"/>
  <c r="E154" i="2" s="1"/>
  <c r="E155" i="2" s="1"/>
  <c r="E156" i="2" s="1"/>
  <c r="E157" i="2" s="1"/>
  <c r="E158" i="2" s="1"/>
  <c r="E159" i="2" s="1"/>
  <c r="E160" i="2" s="1"/>
  <c r="E161" i="2" s="1"/>
  <c r="E162" i="2" s="1"/>
  <c r="E163" i="2" s="1"/>
  <c r="E164" i="2" s="1"/>
  <c r="E165" i="2" s="1"/>
  <c r="E166" i="2" s="1"/>
  <c r="E167" i="2" s="1"/>
  <c r="E168" i="2" s="1"/>
  <c r="E169" i="2" s="1"/>
  <c r="E170" i="2" s="1"/>
  <c r="E171" i="2" s="1"/>
  <c r="E172" i="2" s="1"/>
  <c r="E173" i="2" s="1"/>
  <c r="E174" i="2" s="1"/>
  <c r="E80" i="2"/>
  <c r="E88" i="2"/>
  <c r="E89" i="2" s="1"/>
  <c r="E90" i="2" s="1"/>
  <c r="E91" i="2" s="1"/>
  <c r="E92" i="2" s="1"/>
  <c r="E93" i="2" s="1"/>
  <c r="E94" i="2" s="1"/>
  <c r="E95" i="2" s="1"/>
  <c r="E96" i="2" s="1"/>
  <c r="E97" i="2" s="1"/>
  <c r="E98" i="2" s="1"/>
  <c r="E99" i="2" s="1"/>
  <c r="E100" i="2" s="1"/>
  <c r="E101" i="2" s="1"/>
  <c r="E102" i="2" s="1"/>
  <c r="E103" i="2" s="1"/>
  <c r="E104" i="2" s="1"/>
  <c r="E105" i="2" s="1"/>
  <c r="E106" i="2" s="1"/>
  <c r="E107" i="2" s="1"/>
  <c r="E108" i="2" s="1"/>
  <c r="E109" i="2" s="1"/>
  <c r="E110" i="2" s="1"/>
  <c r="E111" i="2" s="1"/>
  <c r="E112" i="2" s="1"/>
  <c r="E113" i="2" s="1"/>
  <c r="D180" i="2"/>
  <c r="E180" i="2" s="1"/>
  <c r="D182" i="2"/>
  <c r="D181" i="2"/>
  <c r="E181" i="2" l="1"/>
  <c r="D47" i="2"/>
  <c r="E47" i="2" s="1"/>
  <c r="D48" i="2"/>
  <c r="D50" i="2"/>
  <c r="D51" i="2"/>
  <c r="D49" i="2"/>
  <c r="E48" i="2" l="1"/>
  <c r="E49" i="2" s="1"/>
  <c r="E50" i="2" s="1"/>
</calcChain>
</file>

<file path=xl/sharedStrings.xml><?xml version="1.0" encoding="utf-8"?>
<sst xmlns="http://schemas.openxmlformats.org/spreadsheetml/2006/main" count="133" uniqueCount="93">
  <si>
    <t>N</t>
  </si>
  <si>
    <t>%</t>
  </si>
  <si>
    <t>% acum.</t>
  </si>
  <si>
    <t>Al menos 1 veces</t>
  </si>
  <si>
    <t>Al menos 2 veces</t>
  </si>
  <si>
    <t>Al menos 3 veces</t>
  </si>
  <si>
    <t>Al menos 4 veces</t>
  </si>
  <si>
    <t>Al menos 5 veces</t>
  </si>
  <si>
    <t>Al menos 6 veces</t>
  </si>
  <si>
    <t>Al menos 7 veces</t>
  </si>
  <si>
    <t>Al menos 8 veces</t>
  </si>
  <si>
    <t>Al menos 9 veces</t>
  </si>
  <si>
    <t>Al menos 10 veces</t>
  </si>
  <si>
    <t>Total</t>
  </si>
  <si>
    <r>
      <t xml:space="preserve">Fuente: </t>
    </r>
    <r>
      <rPr>
        <sz val="8"/>
        <color rgb="FF002060"/>
        <rFont val="Verdana"/>
        <family val="2"/>
      </rPr>
      <t>Unidad de Estadísticas, Centro de Estudios, Ministerio de Educación.</t>
    </r>
  </si>
  <si>
    <r>
      <t>Nota:</t>
    </r>
    <r>
      <rPr>
        <sz val="8"/>
        <color rgb="FF002060"/>
        <rFont val="Verdana"/>
        <family val="2"/>
      </rPr>
      <t xml:space="preserve"> La unidad básica de análisis son los registros, pudiendo un alumno tener más de un registro por motivos tales como:</t>
    </r>
  </si>
  <si>
    <t>1. Cambio de un establecimiento a otro;</t>
  </si>
  <si>
    <t>2. Cambio de un curso a otro en el establecimiento; y/o</t>
  </si>
  <si>
    <t>3. Cambio de nivel de enseñanza en un mismo establecimiento.</t>
  </si>
  <si>
    <t>Sexo</t>
  </si>
  <si>
    <t>Hombre</t>
  </si>
  <si>
    <t>Mujer</t>
  </si>
  <si>
    <t>No Binario</t>
  </si>
  <si>
    <t>Indefinido</t>
  </si>
  <si>
    <t>Dependencia Administrativa</t>
  </si>
  <si>
    <t>Municipal</t>
  </si>
  <si>
    <t>Particular Subvencionado</t>
  </si>
  <si>
    <t>Corporación de Administración Delegada</t>
  </si>
  <si>
    <t>Servicio Local de Educación</t>
  </si>
  <si>
    <t xml:space="preserve">Región </t>
  </si>
  <si>
    <t>Región de Arica y Parinacota</t>
  </si>
  <si>
    <t>Región de Tarapacá</t>
  </si>
  <si>
    <t>Región de Antofagasta</t>
  </si>
  <si>
    <t>Región de Atacama</t>
  </si>
  <si>
    <t>Región de Coquimbo</t>
  </si>
  <si>
    <t>Región de Valparaíso</t>
  </si>
  <si>
    <t>Región Metropolitana de Santiago</t>
  </si>
  <si>
    <t>Región del Libertador Gral. Bernardo O´Higgins</t>
  </si>
  <si>
    <t>Región del Maule</t>
  </si>
  <si>
    <t>Región de Ñuble</t>
  </si>
  <si>
    <t>Región del Bio Bío</t>
  </si>
  <si>
    <t>Región de la Araucanía</t>
  </si>
  <si>
    <t>Región de Los Ríos</t>
  </si>
  <si>
    <t>Región de Los Lagos</t>
  </si>
  <si>
    <t>Región de Aysén del Gral. Carlos Ibáñez del Campo</t>
  </si>
  <si>
    <t>Región de Magallanes y de la Antártica Chilena</t>
  </si>
  <si>
    <t>Área Geográfica</t>
  </si>
  <si>
    <t>Urbano</t>
  </si>
  <si>
    <t>Rural</t>
  </si>
  <si>
    <t>Educación Parvularia</t>
  </si>
  <si>
    <t>Enseñanza Básica</t>
  </si>
  <si>
    <t>Educación de Adultos Sin Oficios (Decreto 584/2007)</t>
  </si>
  <si>
    <t>Educación de Adultos Con Oficios (Decreto 584/2007 y 999/2009)</t>
  </si>
  <si>
    <t>Educación Especial Discapacidad Auditiva</t>
  </si>
  <si>
    <t>Educación Especial Discapacidad Intelectual</t>
  </si>
  <si>
    <t>Educación Especial Discapacidad Visual</t>
  </si>
  <si>
    <t>Educación Especial Trastornos Específicos del Lenguaje</t>
  </si>
  <si>
    <t>Educación Especial Trastornos Motores</t>
  </si>
  <si>
    <t>Educación Especial Autismo</t>
  </si>
  <si>
    <t>Educación Especial Discapacidad Graves Alteraciones en la Capacidad de Relación y Comunicación</t>
  </si>
  <si>
    <t>Educación Especial Discapacidad Múltiple</t>
  </si>
  <si>
    <t>Educación Especial Sordoceguera</t>
  </si>
  <si>
    <t>Opción 4 Programa Integración Escolar</t>
  </si>
  <si>
    <t>Enseñanza Media H-C Niños y Jóvenes</t>
  </si>
  <si>
    <t>Educación Media H-C Adultos (Decreto N°1000/2009)</t>
  </si>
  <si>
    <t>Enseñanza Media T-P Comercial Niños y Jóvenes</t>
  </si>
  <si>
    <t>Educación Media T-P Comercial Adultos (Decreto N° 1000/2009)</t>
  </si>
  <si>
    <t>Enseñanza Media T-P Industrial Niños y Jóvenes</t>
  </si>
  <si>
    <t>Educación Media T-P Industrial Adultos (Decreto N° 1000/2009)</t>
  </si>
  <si>
    <t>Enseñanza Media T-P Técnica Niños y Jóvenes</t>
  </si>
  <si>
    <t>Educación Media T-P Técnica Adultos (Decreto N° 1000/2009)</t>
  </si>
  <si>
    <t>Enseñanza Media T-P Agrícola Niños y Jóvenes</t>
  </si>
  <si>
    <t>Educación Media T-P Agrícola Adultos (Decreto N° 1000/2009)</t>
  </si>
  <si>
    <t>Enseñanza Media T-P Marítima Niños y Jóvenes</t>
  </si>
  <si>
    <t>Enseñanza Media T-P Marítima Adultos (Decreto N° 1000/2009)</t>
  </si>
  <si>
    <t>Enseñanza Media Artística Niños y Jóvenes</t>
  </si>
  <si>
    <t>Días Asistidos</t>
  </si>
  <si>
    <t>Días Trabajados</t>
  </si>
  <si>
    <t>Identificador provisorio escolar</t>
  </si>
  <si>
    <t>Sin IPE</t>
  </si>
  <si>
    <t>Con IPE</t>
  </si>
  <si>
    <r>
      <t>Nota general</t>
    </r>
    <r>
      <rPr>
        <sz val="8"/>
        <color rgb="FF002060"/>
        <rFont val="Verdana"/>
        <family val="2"/>
      </rPr>
      <t xml:space="preserve">:Los registros acá señalados son los de la base de datos en su versión original. Sin embargo, desde 2023 en la rutificación enviada por el registro civil apareció la categoría de género “no binario” en el marco del trabajo de bases de datos que realiza el CEM.  Dado que solamente </t>
    </r>
    <r>
      <rPr>
        <b/>
        <sz val="8"/>
        <color rgb="FF002060"/>
        <rFont val="Verdana"/>
        <family val="2"/>
      </rPr>
      <t>cinco casos</t>
    </r>
    <r>
      <rPr>
        <sz val="8"/>
        <color rgb="FF002060"/>
        <rFont val="Verdana"/>
        <family val="2"/>
      </rPr>
      <t xml:space="preserve"> presentaban esta categoría, les hacía fácilmente identificables mediante una combinación de características/variables. No obstante, con el fin de cumplir con la Ley N° 19.628 de protección de datos personales y considerando que la base de datos incluye información sobre estudiantes menores de edad, se decidió temporalmente eliminar ambos registros para así asegurar el cumplimiento de las normativas de privacidad y confidencialidad en el tratamiento de la información. Esta situación aplica para todas las tablas del documento.</t>
    </r>
  </si>
  <si>
    <t>Tabulación Base de Datos Asistencia Declarada Agosto Año 2025.</t>
  </si>
  <si>
    <t>1. Estudiantes duplicados, Agosto 2025.</t>
  </si>
  <si>
    <t>2. Asistencia mensual según Sexo de los estudiantes (GEN_ALU), Agosto 2025.</t>
  </si>
  <si>
    <t>3. Asistencia mensual según Dependencia Administrativa del Establecimiento Educacional (COD_DEPE2), Agosto 2025.</t>
  </si>
  <si>
    <t>4. Asistencia mensual según Región del Establecimiento Educacional (COD_REG_RBD), Agosto 2025.</t>
  </si>
  <si>
    <t>5. Asistencia mensual según Área Geográfica del Establecimiento (RURAL_RBD), Agosto 2025.</t>
  </si>
  <si>
    <t>6. Asistencia mensual según Código de Enseñanza (COD_ENSE), Agosto 2025.</t>
  </si>
  <si>
    <t>7. Registro de Asistencia por días asistidos (DIAS_ASISTIDOS), Agosto 2025.</t>
  </si>
  <si>
    <t>8. Registro de Asistencia por días trabajados (DIAS_TRABAJADOS), Agosto 2025.</t>
  </si>
  <si>
    <t>9. Registros que contaban con un identificador provisorio escolar antes de obtener su RUN definitivo, Agosto 2025.</t>
  </si>
  <si>
    <t>Al menos 11 veces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</si>
</sst>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sz val="10"/>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b/>
      <sz val="8"/>
      <color rgb="FF002060"/>
      <name val="Verdana"/>
      <family val="2"/>
    </font>
    <font>
      <b/>
      <sz val="8"/>
      <color rgb="FFFFFFFF"/>
      <name val="Verdana"/>
      <family val="2"/>
    </font>
    <font>
      <sz val="8"/>
      <color rgb="FF002060"/>
      <name val="Verdana"/>
      <family val="2"/>
    </font>
  </fonts>
  <fills count="9">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
      <patternFill patternType="solid">
        <fgColor theme="4" tint="0.79998168889431442"/>
        <bgColor indexed="64"/>
      </patternFill>
    </fill>
    <fill>
      <patternFill patternType="solid">
        <fgColor rgb="FFFFFFFF"/>
        <bgColor rgb="FF000000"/>
      </patternFill>
    </fill>
  </fills>
  <borders count="15">
    <border>
      <left/>
      <right/>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bottom style="thin">
        <color theme="0"/>
      </bottom>
      <diagonal/>
    </border>
    <border>
      <left style="medium">
        <color rgb="FFFFFFFF"/>
      </left>
      <right style="medium">
        <color rgb="FFFFFFFF"/>
      </right>
      <top style="thin">
        <color theme="0"/>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right/>
      <top style="thin">
        <color theme="0"/>
      </top>
      <bottom/>
      <diagonal/>
    </border>
    <border>
      <left/>
      <right style="medium">
        <color rgb="FFFFFFFF"/>
      </right>
      <top style="thin">
        <color theme="0"/>
      </top>
      <bottom/>
      <diagonal/>
    </border>
    <border>
      <left/>
      <right style="medium">
        <color rgb="FFFFFFFF"/>
      </right>
      <top/>
      <bottom/>
      <diagonal/>
    </border>
  </borders>
  <cellStyleXfs count="13">
    <xf numFmtId="0" fontId="0" fillId="0" borderId="0"/>
    <xf numFmtId="0" fontId="1" fillId="0" borderId="0"/>
    <xf numFmtId="9"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cellStyleXfs>
  <cellXfs count="55">
    <xf numFmtId="0" fontId="0" fillId="0" borderId="0" xfId="0"/>
    <xf numFmtId="0" fontId="1" fillId="0" borderId="0" xfId="1"/>
    <xf numFmtId="0" fontId="0" fillId="0" borderId="0" xfId="0" applyAlignment="1">
      <alignment wrapText="1"/>
    </xf>
    <xf numFmtId="0" fontId="3" fillId="2" borderId="0" xfId="0" applyFont="1" applyFill="1" applyAlignment="1">
      <alignment horizontal="center" wrapText="1"/>
    </xf>
    <xf numFmtId="0" fontId="2" fillId="0" borderId="0" xfId="1" applyFont="1" applyAlignment="1">
      <alignment horizontal="center" vertical="center" wrapText="1"/>
    </xf>
    <xf numFmtId="0" fontId="3" fillId="2" borderId="0" xfId="0" applyFont="1" applyFill="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4" fillId="0" borderId="0" xfId="0" applyFont="1" applyAlignment="1">
      <alignment vertical="center"/>
    </xf>
    <xf numFmtId="0" fontId="7" fillId="4" borderId="1" xfId="0" applyFont="1" applyFill="1" applyBorder="1" applyAlignment="1">
      <alignment horizontal="center" vertical="center" wrapText="1"/>
    </xf>
    <xf numFmtId="0" fontId="6" fillId="5" borderId="3" xfId="0" applyFont="1" applyFill="1" applyBorder="1" applyAlignment="1">
      <alignment horizontal="left" vertical="center"/>
    </xf>
    <xf numFmtId="3" fontId="8" fillId="6" borderId="4" xfId="0" applyNumberFormat="1" applyFont="1" applyFill="1" applyBorder="1" applyAlignment="1">
      <alignment horizontal="right" vertical="center" wrapText="1" indent="1"/>
    </xf>
    <xf numFmtId="164" fontId="8" fillId="6" borderId="4" xfId="2"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164" fontId="8" fillId="3" borderId="4" xfId="2" applyNumberFormat="1" applyFont="1" applyFill="1" applyBorder="1" applyAlignment="1">
      <alignment horizontal="right" vertical="center" wrapText="1" indent="1"/>
    </xf>
    <xf numFmtId="3" fontId="6" fillId="6" borderId="4" xfId="0" applyNumberFormat="1" applyFont="1" applyFill="1" applyBorder="1" applyAlignment="1">
      <alignment horizontal="right" vertical="center" wrapText="1" indent="1"/>
    </xf>
    <xf numFmtId="164"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center" vertical="center"/>
    </xf>
    <xf numFmtId="0" fontId="6" fillId="3" borderId="0" xfId="0" applyFont="1" applyFill="1" applyAlignment="1">
      <alignment vertical="center"/>
    </xf>
    <xf numFmtId="0" fontId="0" fillId="0" borderId="8" xfId="0" applyBorder="1" applyAlignment="1">
      <alignment wrapText="1"/>
    </xf>
    <xf numFmtId="10" fontId="8" fillId="2" borderId="4" xfId="2" applyNumberFormat="1" applyFont="1" applyFill="1" applyBorder="1" applyAlignment="1">
      <alignment horizontal="right" vertical="center" wrapText="1" indent="1"/>
    </xf>
    <xf numFmtId="10" fontId="8" fillId="7" borderId="4" xfId="2" applyNumberFormat="1" applyFont="1" applyFill="1" applyBorder="1" applyAlignment="1">
      <alignment horizontal="right" vertical="center" wrapText="1" indent="1"/>
    </xf>
    <xf numFmtId="9" fontId="6" fillId="6" borderId="4" xfId="2" applyFont="1" applyFill="1" applyBorder="1" applyAlignment="1">
      <alignment horizontal="right" vertical="center" wrapText="1" indent="1"/>
    </xf>
    <xf numFmtId="10" fontId="8" fillId="3" borderId="4" xfId="2" applyNumberFormat="1" applyFont="1" applyFill="1" applyBorder="1" applyAlignment="1">
      <alignment horizontal="right" vertical="center" wrapText="1" indent="1"/>
    </xf>
    <xf numFmtId="10" fontId="8" fillId="6" borderId="4" xfId="2" applyNumberFormat="1" applyFont="1" applyFill="1" applyBorder="1" applyAlignment="1">
      <alignment horizontal="right" vertical="center" wrapText="1" indent="1"/>
    </xf>
    <xf numFmtId="9" fontId="6" fillId="7" borderId="4" xfId="2" applyFont="1" applyFill="1" applyBorder="1" applyAlignment="1">
      <alignment horizontal="right" vertical="center" wrapText="1" indent="1"/>
    </xf>
    <xf numFmtId="0" fontId="6" fillId="5" borderId="9" xfId="0" applyFont="1" applyFill="1" applyBorder="1" applyAlignment="1">
      <alignment vertical="center" wrapText="1"/>
    </xf>
    <xf numFmtId="0" fontId="6" fillId="5" borderId="2" xfId="0" applyFont="1" applyFill="1" applyBorder="1" applyAlignment="1">
      <alignment vertical="center" wrapText="1"/>
    </xf>
    <xf numFmtId="0" fontId="6" fillId="5" borderId="3" xfId="0" applyFont="1" applyFill="1" applyBorder="1" applyAlignment="1">
      <alignment vertical="center" wrapText="1"/>
    </xf>
    <xf numFmtId="10" fontId="6" fillId="6" borderId="4" xfId="2" applyNumberFormat="1" applyFont="1" applyFill="1" applyBorder="1" applyAlignment="1">
      <alignment horizontal="right" vertical="center" wrapText="1" indent="1"/>
    </xf>
    <xf numFmtId="0" fontId="6" fillId="5" borderId="3" xfId="0" applyFont="1" applyFill="1" applyBorder="1" applyAlignment="1">
      <alignment horizontal="left" vertical="center" wrapText="1"/>
    </xf>
    <xf numFmtId="3" fontId="0" fillId="0" borderId="0" xfId="0" applyNumberFormat="1" applyAlignment="1">
      <alignment wrapText="1"/>
    </xf>
    <xf numFmtId="0" fontId="1" fillId="0" borderId="0" xfId="12"/>
    <xf numFmtId="0" fontId="3" fillId="2" borderId="0" xfId="0" applyFont="1" applyFill="1" applyAlignment="1">
      <alignment horizontal="center"/>
    </xf>
    <xf numFmtId="0" fontId="6" fillId="8" borderId="0" xfId="0" applyFont="1" applyFill="1" applyAlignment="1">
      <alignment horizontal="left" vertical="center" wrapText="1"/>
    </xf>
    <xf numFmtId="0" fontId="6" fillId="3" borderId="5" xfId="0" applyFont="1" applyFill="1" applyBorder="1" applyAlignment="1">
      <alignment horizontal="left" vertical="center"/>
    </xf>
    <xf numFmtId="0" fontId="6" fillId="3" borderId="0" xfId="0" applyFont="1" applyFill="1" applyAlignment="1">
      <alignment horizontal="left" vertical="center"/>
    </xf>
    <xf numFmtId="0" fontId="8" fillId="3" borderId="0" xfId="0" applyFont="1" applyFill="1" applyAlignment="1">
      <alignment horizontal="left" vertical="center"/>
    </xf>
    <xf numFmtId="0" fontId="6" fillId="5" borderId="13" xfId="0" applyFont="1" applyFill="1" applyBorder="1" applyAlignment="1">
      <alignment horizontal="center" vertical="center" wrapText="1"/>
    </xf>
    <xf numFmtId="0" fontId="6" fillId="5" borderId="14" xfId="0" applyFont="1" applyFill="1" applyBorder="1" applyAlignment="1">
      <alignment horizontal="center" vertical="center" wrapText="1"/>
    </xf>
    <xf numFmtId="0" fontId="3" fillId="2" borderId="0" xfId="0" applyFont="1" applyFill="1" applyAlignment="1">
      <alignment horizont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6" fillId="5" borderId="9" xfId="0" applyFont="1" applyFill="1" applyBorder="1" applyAlignment="1">
      <alignment horizontal="left" vertical="center" wrapText="1"/>
    </xf>
    <xf numFmtId="0" fontId="6" fillId="5" borderId="2" xfId="0" applyFont="1" applyFill="1" applyBorder="1" applyAlignment="1">
      <alignment horizontal="left" vertical="center" wrapText="1"/>
    </xf>
    <xf numFmtId="0" fontId="6" fillId="5" borderId="3" xfId="0" applyFont="1" applyFill="1" applyBorder="1" applyAlignment="1">
      <alignment horizontal="left" vertical="center" wrapText="1"/>
    </xf>
    <xf numFmtId="0" fontId="6" fillId="5" borderId="13" xfId="0" applyFont="1" applyFill="1" applyBorder="1" applyAlignment="1">
      <alignment horizontal="left" vertical="center" wrapText="1"/>
    </xf>
    <xf numFmtId="0" fontId="6" fillId="5" borderId="1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3" borderId="8" xfId="0" applyFont="1" applyFill="1" applyBorder="1" applyAlignment="1">
      <alignment horizontal="left" vertical="center"/>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6" fillId="5" borderId="10" xfId="0" applyFont="1" applyFill="1" applyBorder="1" applyAlignment="1">
      <alignment horizontal="left" vertical="center"/>
    </xf>
    <xf numFmtId="0" fontId="6" fillId="5" borderId="11" xfId="0" applyFont="1" applyFill="1" applyBorder="1" applyAlignment="1">
      <alignment horizontal="left" vertical="center"/>
    </xf>
    <xf numFmtId="0" fontId="6" fillId="5" borderId="4" xfId="0" applyFont="1" applyFill="1" applyBorder="1" applyAlignment="1">
      <alignment horizontal="center" vertical="center" wrapText="1"/>
    </xf>
  </cellXfs>
  <cellStyles count="13">
    <cellStyle name="Normal" xfId="0" builtinId="0"/>
    <cellStyle name="Normal_Hoja2" xfId="1" xr:uid="{00000000-0005-0000-0000-000001000000}"/>
    <cellStyle name="Normal_Tabulación" xfId="12" xr:uid="{62044046-9ED6-410E-856B-F05787EE3EFB}"/>
    <cellStyle name="Porcentaje" xfId="2" builtinId="5"/>
    <cellStyle name="style1494360747153" xfId="3" xr:uid="{00000000-0005-0000-0000-000003000000}"/>
    <cellStyle name="style1494360747338" xfId="4" xr:uid="{00000000-0005-0000-0000-000004000000}"/>
    <cellStyle name="style1494360747527" xfId="5" xr:uid="{00000000-0005-0000-0000-000005000000}"/>
    <cellStyle name="style1499892071129" xfId="6" xr:uid="{00000000-0005-0000-0000-000006000000}"/>
    <cellStyle name="style1499892071316" xfId="7" xr:uid="{00000000-0005-0000-0000-000007000000}"/>
    <cellStyle name="style1507045828099" xfId="8" xr:uid="{00000000-0005-0000-0000-000008000000}"/>
    <cellStyle name="style1513803214616" xfId="9" xr:uid="{00000000-0005-0000-0000-000009000000}"/>
    <cellStyle name="style1513803214811" xfId="10" xr:uid="{00000000-0005-0000-0000-00000A000000}"/>
    <cellStyle name="style1513803215011"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2509631</xdr:colOff>
      <xdr:row>0</xdr:row>
      <xdr:rowOff>114422</xdr:rowOff>
    </xdr:from>
    <xdr:to>
      <xdr:col>3</xdr:col>
      <xdr:colOff>187601</xdr:colOff>
      <xdr:row>6</xdr:row>
      <xdr:rowOff>161104</xdr:rowOff>
    </xdr:to>
    <xdr:pic>
      <xdr:nvPicPr>
        <xdr:cNvPr id="5" name="Imagen 4">
          <a:extLst>
            <a:ext uri="{FF2B5EF4-FFF2-40B4-BE49-F238E27FC236}">
              <a16:creationId xmlns:a16="http://schemas.microsoft.com/office/drawing/2014/main" id="{07F5DC70-9A20-4B8A-B74F-7D75124CA0F4}"/>
            </a:ext>
          </a:extLst>
        </xdr:cNvPr>
        <xdr:cNvPicPr>
          <a:picLocks noChangeAspect="1"/>
        </xdr:cNvPicPr>
      </xdr:nvPicPr>
      <xdr:blipFill>
        <a:blip xmlns:r="http://schemas.openxmlformats.org/officeDocument/2006/relationships" r:embed="rId1"/>
        <a:stretch>
          <a:fillRect/>
        </a:stretch>
      </xdr:blipFill>
      <xdr:spPr>
        <a:xfrm>
          <a:off x="3481181" y="114422"/>
          <a:ext cx="2707170" cy="118968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184"/>
  <sheetViews>
    <sheetView showGridLines="0" tabSelected="1" view="pageBreakPreview" topLeftCell="A166" zoomScaleNormal="100" zoomScaleSheetLayoutView="100" workbookViewId="0">
      <selection activeCell="C182" sqref="C182"/>
    </sheetView>
  </sheetViews>
  <sheetFormatPr baseColWidth="10" defaultColWidth="11.42578125" defaultRowHeight="15" x14ac:dyDescent="0.25"/>
  <cols>
    <col min="1" max="1" width="14.5703125" customWidth="1"/>
    <col min="2" max="2" width="63.140625" style="2" customWidth="1"/>
    <col min="3" max="6" width="12.28515625" style="2" customWidth="1"/>
  </cols>
  <sheetData>
    <row r="7" spans="1:6" x14ac:dyDescent="0.25">
      <c r="B7" s="19"/>
    </row>
    <row r="9" spans="1:6" ht="23.25" x14ac:dyDescent="0.35">
      <c r="A9" s="40" t="s">
        <v>82</v>
      </c>
      <c r="B9" s="40"/>
      <c r="C9" s="40"/>
      <c r="D9" s="40"/>
      <c r="E9" s="40"/>
      <c r="F9" s="40"/>
    </row>
    <row r="10" spans="1:6" ht="23.25" x14ac:dyDescent="0.35">
      <c r="A10" s="33"/>
      <c r="B10" s="33"/>
      <c r="C10" s="33"/>
      <c r="D10" s="33"/>
      <c r="E10" s="33"/>
      <c r="F10" s="33"/>
    </row>
    <row r="11" spans="1:6" ht="63" customHeight="1" x14ac:dyDescent="0.25">
      <c r="A11" s="34" t="s">
        <v>81</v>
      </c>
      <c r="B11" s="34"/>
      <c r="C11" s="34"/>
      <c r="D11" s="34"/>
      <c r="E11" s="34"/>
      <c r="F11" s="34"/>
    </row>
    <row r="12" spans="1:6" ht="15" customHeight="1" x14ac:dyDescent="0.35">
      <c r="B12" s="3"/>
      <c r="C12" s="3"/>
      <c r="D12" s="3"/>
      <c r="E12" s="3"/>
      <c r="F12" s="3"/>
    </row>
    <row r="13" spans="1:6" ht="15" customHeight="1" x14ac:dyDescent="0.35">
      <c r="B13" s="3"/>
      <c r="C13" s="3"/>
      <c r="D13" s="3"/>
      <c r="E13" s="3"/>
      <c r="F13" s="3"/>
    </row>
    <row r="14" spans="1:6" ht="15" customHeight="1" x14ac:dyDescent="0.35">
      <c r="A14" s="49" t="s">
        <v>83</v>
      </c>
      <c r="B14" s="49"/>
      <c r="C14" s="49"/>
      <c r="D14" s="49"/>
      <c r="E14" s="49"/>
      <c r="F14" s="3"/>
    </row>
    <row r="15" spans="1:6" x14ac:dyDescent="0.25">
      <c r="A15" s="41"/>
      <c r="B15" s="42"/>
      <c r="C15" s="9" t="s">
        <v>0</v>
      </c>
      <c r="D15" s="9" t="s">
        <v>1</v>
      </c>
      <c r="E15" s="9" t="s">
        <v>2</v>
      </c>
      <c r="F15" s="4"/>
    </row>
    <row r="16" spans="1:6" ht="15.75" thickBot="1" x14ac:dyDescent="0.3">
      <c r="A16" s="26"/>
      <c r="B16" s="10" t="s">
        <v>3</v>
      </c>
      <c r="C16" s="13">
        <v>3251886</v>
      </c>
      <c r="D16" s="20">
        <f>+C16/$C$27</f>
        <v>0.93795385059128933</v>
      </c>
      <c r="E16" s="20">
        <f>+D16</f>
        <v>0.93795385059128933</v>
      </c>
      <c r="F16" s="4"/>
    </row>
    <row r="17" spans="1:6" ht="15.75" thickBot="1" x14ac:dyDescent="0.3">
      <c r="A17" s="27"/>
      <c r="B17" s="10" t="s">
        <v>4</v>
      </c>
      <c r="C17" s="11">
        <v>195370</v>
      </c>
      <c r="D17" s="21">
        <f>+C17/$C$27</f>
        <v>5.6351312373810213E-2</v>
      </c>
      <c r="E17" s="21">
        <f t="shared" ref="E17:E26" si="0">+D17</f>
        <v>5.6351312373810213E-2</v>
      </c>
      <c r="F17" s="4"/>
    </row>
    <row r="18" spans="1:6" ht="15.75" thickBot="1" x14ac:dyDescent="0.3">
      <c r="A18" s="27"/>
      <c r="B18" s="10" t="s">
        <v>5</v>
      </c>
      <c r="C18" s="13">
        <v>17711</v>
      </c>
      <c r="D18" s="20">
        <f>+C18/$C$27</f>
        <v>5.1084511104701469E-3</v>
      </c>
      <c r="E18" s="20">
        <f t="shared" si="0"/>
        <v>5.1084511104701469E-3</v>
      </c>
      <c r="F18" s="4"/>
    </row>
    <row r="19" spans="1:6" ht="15.75" thickBot="1" x14ac:dyDescent="0.3">
      <c r="A19" s="27"/>
      <c r="B19" s="10" t="s">
        <v>6</v>
      </c>
      <c r="C19" s="11">
        <v>1777</v>
      </c>
      <c r="D19" s="21">
        <f>+C19/$C$27</f>
        <v>5.1254687049322178E-4</v>
      </c>
      <c r="E19" s="21">
        <f t="shared" si="0"/>
        <v>5.1254687049322178E-4</v>
      </c>
      <c r="F19" s="4"/>
    </row>
    <row r="20" spans="1:6" ht="15.75" thickBot="1" x14ac:dyDescent="0.3">
      <c r="A20" s="27"/>
      <c r="B20" s="10" t="s">
        <v>7</v>
      </c>
      <c r="C20" s="13">
        <v>197</v>
      </c>
      <c r="D20" s="20">
        <f>+C20/$C$27</f>
        <v>5.6821459475050479E-5</v>
      </c>
      <c r="E20" s="20">
        <f t="shared" si="0"/>
        <v>5.6821459475050479E-5</v>
      </c>
      <c r="F20" s="4"/>
    </row>
    <row r="21" spans="1:6" ht="15.75" thickBot="1" x14ac:dyDescent="0.3">
      <c r="A21" s="27"/>
      <c r="B21" s="10" t="s">
        <v>8</v>
      </c>
      <c r="C21" s="11">
        <v>42</v>
      </c>
      <c r="D21" s="21">
        <f>+C21/$C$27</f>
        <v>1.2114219786558985E-5</v>
      </c>
      <c r="E21" s="21">
        <f t="shared" si="0"/>
        <v>1.2114219786558985E-5</v>
      </c>
      <c r="F21" s="4"/>
    </row>
    <row r="22" spans="1:6" ht="15.75" thickBot="1" x14ac:dyDescent="0.3">
      <c r="A22" s="27"/>
      <c r="B22" s="10" t="s">
        <v>9</v>
      </c>
      <c r="C22" s="13">
        <v>10</v>
      </c>
      <c r="D22" s="20">
        <f>+C22/$C$27</f>
        <v>2.8843380444188057E-6</v>
      </c>
      <c r="E22" s="20">
        <f t="shared" si="0"/>
        <v>2.8843380444188057E-6</v>
      </c>
      <c r="F22" s="4"/>
    </row>
    <row r="23" spans="1:6" ht="15.75" thickBot="1" x14ac:dyDescent="0.3">
      <c r="A23" s="27"/>
      <c r="B23" s="10" t="s">
        <v>10</v>
      </c>
      <c r="C23" s="11">
        <v>3</v>
      </c>
      <c r="D23" s="21">
        <f>+C23/$C$27</f>
        <v>8.6530141332564175E-7</v>
      </c>
      <c r="E23" s="21">
        <f t="shared" si="0"/>
        <v>8.6530141332564175E-7</v>
      </c>
      <c r="F23" s="4"/>
    </row>
    <row r="24" spans="1:6" ht="15.75" thickBot="1" x14ac:dyDescent="0.3">
      <c r="A24" s="27"/>
      <c r="B24" s="10" t="s">
        <v>11</v>
      </c>
      <c r="C24" s="13">
        <v>2</v>
      </c>
      <c r="D24" s="20">
        <f>+C24/$C$27</f>
        <v>5.768676088837612E-7</v>
      </c>
      <c r="E24" s="20">
        <f t="shared" si="0"/>
        <v>5.768676088837612E-7</v>
      </c>
      <c r="F24" s="4"/>
    </row>
    <row r="25" spans="1:6" ht="15.75" thickBot="1" x14ac:dyDescent="0.3">
      <c r="A25" s="27"/>
      <c r="B25" s="10" t="s">
        <v>12</v>
      </c>
      <c r="C25" s="11">
        <v>1</v>
      </c>
      <c r="D25" s="21">
        <f>+C25/$C$27</f>
        <v>2.884338044418806E-7</v>
      </c>
      <c r="E25" s="21">
        <f t="shared" si="0"/>
        <v>2.884338044418806E-7</v>
      </c>
      <c r="F25" s="4"/>
    </row>
    <row r="26" spans="1:6" ht="15.75" thickBot="1" x14ac:dyDescent="0.3">
      <c r="A26" s="27"/>
      <c r="B26" s="10" t="s">
        <v>92</v>
      </c>
      <c r="C26" s="13">
        <v>1</v>
      </c>
      <c r="D26" s="20">
        <f>+C26/$C$27</f>
        <v>2.884338044418806E-7</v>
      </c>
      <c r="E26" s="20">
        <f t="shared" si="0"/>
        <v>2.884338044418806E-7</v>
      </c>
      <c r="F26" s="4"/>
    </row>
    <row r="27" spans="1:6" ht="15.75" thickBot="1" x14ac:dyDescent="0.3">
      <c r="A27" s="28"/>
      <c r="B27" s="10" t="s">
        <v>13</v>
      </c>
      <c r="C27" s="11">
        <f>SUM(C16:C26)</f>
        <v>3467000</v>
      </c>
      <c r="D27" s="21">
        <f>+C27/$C$27</f>
        <v>1</v>
      </c>
      <c r="E27" s="21"/>
      <c r="F27" s="4"/>
    </row>
    <row r="28" spans="1:6" x14ac:dyDescent="0.25">
      <c r="A28" s="35" t="s">
        <v>14</v>
      </c>
      <c r="B28" s="35"/>
      <c r="C28" s="35"/>
      <c r="D28" s="35"/>
      <c r="E28" s="35"/>
      <c r="F28" s="18"/>
    </row>
    <row r="29" spans="1:6" ht="15" customHeight="1" x14ac:dyDescent="0.25">
      <c r="A29" s="36" t="s">
        <v>15</v>
      </c>
      <c r="B29" s="36"/>
      <c r="C29" s="36"/>
      <c r="D29" s="36"/>
      <c r="E29" s="36"/>
      <c r="F29" s="5"/>
    </row>
    <row r="30" spans="1:6" ht="15" customHeight="1" x14ac:dyDescent="0.25">
      <c r="A30" s="37" t="s">
        <v>16</v>
      </c>
      <c r="B30" s="37"/>
      <c r="C30" s="37"/>
      <c r="D30" s="37"/>
      <c r="E30" s="37"/>
      <c r="F30" s="5"/>
    </row>
    <row r="31" spans="1:6" ht="15" customHeight="1" x14ac:dyDescent="0.25">
      <c r="A31" s="37" t="s">
        <v>17</v>
      </c>
      <c r="B31" s="37"/>
      <c r="C31" s="37"/>
      <c r="D31" s="37"/>
      <c r="E31" s="37"/>
      <c r="F31" s="5"/>
    </row>
    <row r="32" spans="1:6" ht="15" customHeight="1" x14ac:dyDescent="0.25">
      <c r="A32" s="37" t="s">
        <v>18</v>
      </c>
      <c r="B32" s="37"/>
      <c r="C32" s="37"/>
      <c r="D32" s="37"/>
      <c r="E32" s="37"/>
      <c r="F32" s="5"/>
    </row>
    <row r="33" spans="1:6" ht="15" customHeight="1" x14ac:dyDescent="0.25">
      <c r="A33" s="8"/>
      <c r="B33" s="5"/>
      <c r="C33" s="5"/>
      <c r="D33" s="5"/>
      <c r="E33" s="5"/>
      <c r="F33" s="5"/>
    </row>
    <row r="34" spans="1:6" ht="15" customHeight="1" x14ac:dyDescent="0.25">
      <c r="A34" s="8"/>
      <c r="B34" s="5"/>
      <c r="C34" s="5"/>
      <c r="D34" s="5"/>
      <c r="E34" s="5"/>
      <c r="F34" s="5"/>
    </row>
    <row r="35" spans="1:6" ht="15" customHeight="1" x14ac:dyDescent="0.25">
      <c r="A35" s="49" t="s">
        <v>84</v>
      </c>
      <c r="B35" s="49"/>
      <c r="C35" s="49"/>
      <c r="D35" s="49"/>
      <c r="E35" s="49"/>
      <c r="F35" s="5"/>
    </row>
    <row r="36" spans="1:6" ht="15.75" customHeight="1" x14ac:dyDescent="0.25">
      <c r="A36" s="41"/>
      <c r="B36" s="42"/>
      <c r="C36" s="9" t="s">
        <v>0</v>
      </c>
      <c r="D36" s="9" t="s">
        <v>1</v>
      </c>
      <c r="E36" s="9" t="s">
        <v>2</v>
      </c>
      <c r="F36" s="7"/>
    </row>
    <row r="37" spans="1:6" ht="15.75" thickBot="1" x14ac:dyDescent="0.3">
      <c r="A37" s="43" t="s">
        <v>19</v>
      </c>
      <c r="B37" s="10" t="s">
        <v>20</v>
      </c>
      <c r="C37" s="11">
        <v>1789448</v>
      </c>
      <c r="D37" s="21">
        <f>+C37/$C$41</f>
        <v>0.51613729449091439</v>
      </c>
      <c r="E37" s="21">
        <f>+D37</f>
        <v>0.51613729449091439</v>
      </c>
      <c r="F37" s="7"/>
    </row>
    <row r="38" spans="1:6" ht="15.75" customHeight="1" thickBot="1" x14ac:dyDescent="0.3">
      <c r="A38" s="44"/>
      <c r="B38" s="10" t="s">
        <v>21</v>
      </c>
      <c r="C38" s="13">
        <v>1677527</v>
      </c>
      <c r="D38" s="20">
        <f t="shared" ref="D38:D41" si="1">+C38/$C$41</f>
        <v>0.48385549466397459</v>
      </c>
      <c r="E38" s="20">
        <f t="shared" ref="E38:E41" si="2">+D38</f>
        <v>0.48385549466397459</v>
      </c>
      <c r="F38"/>
    </row>
    <row r="39" spans="1:6" ht="15.75" customHeight="1" thickBot="1" x14ac:dyDescent="0.3">
      <c r="A39" s="44"/>
      <c r="B39" s="10" t="s">
        <v>22</v>
      </c>
      <c r="C39" s="11">
        <v>5</v>
      </c>
      <c r="D39" s="21">
        <f t="shared" si="1"/>
        <v>1.4421690222094029E-6</v>
      </c>
      <c r="E39" s="21">
        <f t="shared" si="2"/>
        <v>1.4421690222094029E-6</v>
      </c>
      <c r="F39"/>
    </row>
    <row r="40" spans="1:6" ht="15.75" thickBot="1" x14ac:dyDescent="0.3">
      <c r="A40" s="44"/>
      <c r="B40" s="10" t="s">
        <v>23</v>
      </c>
      <c r="C40" s="13">
        <v>20</v>
      </c>
      <c r="D40" s="20">
        <f t="shared" si="1"/>
        <v>5.7686760888376114E-6</v>
      </c>
      <c r="E40" s="20">
        <f t="shared" si="2"/>
        <v>5.7686760888376114E-6</v>
      </c>
      <c r="F40"/>
    </row>
    <row r="41" spans="1:6" ht="15.75" thickBot="1" x14ac:dyDescent="0.3">
      <c r="A41" s="45"/>
      <c r="B41" s="10" t="s">
        <v>13</v>
      </c>
      <c r="C41" s="15">
        <f>SUM(C37:C40)</f>
        <v>3467000</v>
      </c>
      <c r="D41" s="22">
        <f t="shared" si="1"/>
        <v>1</v>
      </c>
      <c r="E41" s="16">
        <f t="shared" si="2"/>
        <v>1</v>
      </c>
      <c r="F41"/>
    </row>
    <row r="42" spans="1:6" x14ac:dyDescent="0.25">
      <c r="A42" s="35" t="s">
        <v>14</v>
      </c>
      <c r="B42" s="35"/>
      <c r="C42" s="35"/>
      <c r="D42" s="35"/>
      <c r="E42" s="35"/>
      <c r="F42"/>
    </row>
    <row r="43" spans="1:6" x14ac:dyDescent="0.25">
      <c r="A43" s="8"/>
      <c r="B43" s="7"/>
      <c r="C43" s="7"/>
      <c r="D43" s="7"/>
      <c r="E43" s="7"/>
      <c r="F43"/>
    </row>
    <row r="44" spans="1:6" ht="15" customHeight="1" x14ac:dyDescent="0.25">
      <c r="A44" s="6"/>
      <c r="B44" s="5"/>
      <c r="C44" s="5"/>
      <c r="D44" s="5"/>
      <c r="E44" s="5"/>
      <c r="F44"/>
    </row>
    <row r="45" spans="1:6" ht="15" customHeight="1" x14ac:dyDescent="0.25">
      <c r="A45" s="49" t="s">
        <v>85</v>
      </c>
      <c r="B45" s="49"/>
      <c r="C45" s="49"/>
      <c r="D45" s="49"/>
      <c r="E45" s="49"/>
      <c r="F45" s="5"/>
    </row>
    <row r="46" spans="1:6" ht="15.75" customHeight="1" x14ac:dyDescent="0.25">
      <c r="A46" s="41"/>
      <c r="B46" s="42"/>
      <c r="C46" s="9" t="s">
        <v>0</v>
      </c>
      <c r="D46" s="9" t="s">
        <v>1</v>
      </c>
      <c r="E46" s="9" t="s">
        <v>2</v>
      </c>
      <c r="F46" s="7"/>
    </row>
    <row r="47" spans="1:6" ht="15.75" customHeight="1" thickBot="1" x14ac:dyDescent="0.3">
      <c r="A47" s="38" t="s">
        <v>24</v>
      </c>
      <c r="B47" s="10" t="s">
        <v>25</v>
      </c>
      <c r="C47" s="11">
        <v>863250</v>
      </c>
      <c r="D47" s="21">
        <f>+C47/$C$51</f>
        <v>0.24899048168445342</v>
      </c>
      <c r="E47" s="21">
        <f>+D47</f>
        <v>0.24899048168445342</v>
      </c>
      <c r="F47" s="1"/>
    </row>
    <row r="48" spans="1:6" ht="15.75" customHeight="1" thickBot="1" x14ac:dyDescent="0.3">
      <c r="A48" s="39"/>
      <c r="B48" s="10" t="s">
        <v>26</v>
      </c>
      <c r="C48" s="13">
        <v>2056616</v>
      </c>
      <c r="D48" s="20">
        <f t="shared" ref="D48:D51" si="3">+C48/$C$51</f>
        <v>0.59319757715604271</v>
      </c>
      <c r="E48" s="20">
        <f>+E47+D48</f>
        <v>0.84218805884049619</v>
      </c>
      <c r="F48" s="1"/>
    </row>
    <row r="49" spans="1:7" ht="15.75" thickBot="1" x14ac:dyDescent="0.3">
      <c r="A49" s="39"/>
      <c r="B49" s="10" t="s">
        <v>27</v>
      </c>
      <c r="C49" s="11">
        <v>48743</v>
      </c>
      <c r="D49" s="21">
        <f t="shared" si="3"/>
        <v>1.4059128929910585E-2</v>
      </c>
      <c r="E49" s="21">
        <f t="shared" ref="E49:E50" si="4">+E48+D49</f>
        <v>0.85624718777040676</v>
      </c>
      <c r="F49" s="1"/>
    </row>
    <row r="50" spans="1:7" ht="15.75" thickBot="1" x14ac:dyDescent="0.3">
      <c r="A50" s="39"/>
      <c r="B50" s="10" t="s">
        <v>28</v>
      </c>
      <c r="C50" s="13">
        <v>498391</v>
      </c>
      <c r="D50" s="20">
        <f t="shared" si="3"/>
        <v>0.1437528122295933</v>
      </c>
      <c r="E50" s="20">
        <f t="shared" si="4"/>
        <v>1</v>
      </c>
      <c r="F50" s="1"/>
    </row>
    <row r="51" spans="1:7" ht="15.75" thickBot="1" x14ac:dyDescent="0.3">
      <c r="A51" s="39"/>
      <c r="B51" s="10" t="s">
        <v>13</v>
      </c>
      <c r="C51" s="15">
        <f>SUM(C47:C50)</f>
        <v>3467000</v>
      </c>
      <c r="D51" s="22">
        <f t="shared" si="3"/>
        <v>1</v>
      </c>
      <c r="E51" s="16"/>
      <c r="F51" s="1"/>
    </row>
    <row r="52" spans="1:7" x14ac:dyDescent="0.25">
      <c r="A52" s="35" t="s">
        <v>14</v>
      </c>
      <c r="B52" s="35"/>
      <c r="C52" s="35"/>
      <c r="D52" s="35"/>
      <c r="E52" s="35"/>
      <c r="F52" s="1"/>
    </row>
    <row r="53" spans="1:7" ht="15" customHeight="1" x14ac:dyDescent="0.25">
      <c r="A53" s="8"/>
      <c r="B53" s="7"/>
      <c r="C53" s="7"/>
      <c r="D53" s="7"/>
      <c r="E53" s="7"/>
      <c r="F53" s="7"/>
    </row>
    <row r="54" spans="1:7" ht="15" customHeight="1" x14ac:dyDescent="0.25">
      <c r="A54" s="6"/>
      <c r="B54" s="5"/>
      <c r="C54" s="5"/>
      <c r="D54" s="5"/>
      <c r="E54" s="5"/>
      <c r="F54" s="7"/>
    </row>
    <row r="55" spans="1:7" ht="15.75" customHeight="1" x14ac:dyDescent="0.25">
      <c r="A55" s="49" t="s">
        <v>86</v>
      </c>
      <c r="B55" s="49"/>
      <c r="C55" s="49"/>
      <c r="D55" s="49"/>
      <c r="E55" s="49"/>
      <c r="F55" s="5"/>
    </row>
    <row r="56" spans="1:7" s="2" customFormat="1" x14ac:dyDescent="0.25">
      <c r="A56" s="41"/>
      <c r="B56" s="42"/>
      <c r="C56" s="9" t="s">
        <v>0</v>
      </c>
      <c r="D56" s="9" t="s">
        <v>1</v>
      </c>
      <c r="E56" s="9" t="s">
        <v>2</v>
      </c>
      <c r="F56" s="7"/>
      <c r="G56"/>
    </row>
    <row r="57" spans="1:7" ht="15.75" thickBot="1" x14ac:dyDescent="0.3">
      <c r="A57" s="46" t="s">
        <v>29</v>
      </c>
      <c r="B57" s="10" t="s">
        <v>30</v>
      </c>
      <c r="C57" s="11">
        <v>56288</v>
      </c>
      <c r="D57" s="24">
        <f>+C57/$C$73</f>
        <v>1.6235361984424573E-2</v>
      </c>
      <c r="E57" s="24">
        <f>+D57</f>
        <v>1.6235361984424573E-2</v>
      </c>
      <c r="F57"/>
    </row>
    <row r="58" spans="1:7" ht="15.75" customHeight="1" thickBot="1" x14ac:dyDescent="0.3">
      <c r="A58" s="47"/>
      <c r="B58" s="10" t="s">
        <v>31</v>
      </c>
      <c r="C58" s="13">
        <v>91178</v>
      </c>
      <c r="D58" s="23">
        <f t="shared" ref="D58:D73" si="5">+C58/$C$73</f>
        <v>2.6298817421401787E-2</v>
      </c>
      <c r="E58" s="23">
        <f>+E57+D58</f>
        <v>4.2534179405826364E-2</v>
      </c>
    </row>
    <row r="59" spans="1:7" ht="15.75" thickBot="1" x14ac:dyDescent="0.3">
      <c r="A59" s="47"/>
      <c r="B59" s="10" t="s">
        <v>32</v>
      </c>
      <c r="C59" s="11">
        <v>131735</v>
      </c>
      <c r="D59" s="24">
        <f t="shared" si="5"/>
        <v>3.7996827228151141E-2</v>
      </c>
      <c r="E59" s="24">
        <f t="shared" ref="E59:E72" si="6">+E58+D59</f>
        <v>8.0531006633977498E-2</v>
      </c>
      <c r="F59"/>
    </row>
    <row r="60" spans="1:7" ht="15.75" thickBot="1" x14ac:dyDescent="0.3">
      <c r="A60" s="47"/>
      <c r="B60" s="10" t="s">
        <v>33</v>
      </c>
      <c r="C60" s="13">
        <v>64752</v>
      </c>
      <c r="D60" s="23">
        <f t="shared" si="5"/>
        <v>1.8676665705220651E-2</v>
      </c>
      <c r="E60" s="23">
        <f t="shared" si="6"/>
        <v>9.9207672339198152E-2</v>
      </c>
      <c r="F60"/>
    </row>
    <row r="61" spans="1:7" ht="15.75" thickBot="1" x14ac:dyDescent="0.3">
      <c r="A61" s="47"/>
      <c r="B61" s="10" t="s">
        <v>34</v>
      </c>
      <c r="C61" s="11">
        <v>169904</v>
      </c>
      <c r="D61" s="24">
        <f t="shared" si="5"/>
        <v>4.9006057109893281E-2</v>
      </c>
      <c r="E61" s="24">
        <f t="shared" si="6"/>
        <v>0.14821372944909145</v>
      </c>
      <c r="F61"/>
    </row>
    <row r="62" spans="1:7" ht="15.75" thickBot="1" x14ac:dyDescent="0.3">
      <c r="A62" s="47"/>
      <c r="B62" s="10" t="s">
        <v>35</v>
      </c>
      <c r="C62" s="13">
        <v>352299</v>
      </c>
      <c r="D62" s="23">
        <f t="shared" si="5"/>
        <v>0.10161494087107009</v>
      </c>
      <c r="E62" s="23">
        <f t="shared" si="6"/>
        <v>0.24982867032016154</v>
      </c>
      <c r="F62"/>
    </row>
    <row r="63" spans="1:7" ht="15.75" thickBot="1" x14ac:dyDescent="0.3">
      <c r="A63" s="47"/>
      <c r="B63" s="10" t="s">
        <v>36</v>
      </c>
      <c r="C63" s="11">
        <v>1242020</v>
      </c>
      <c r="D63" s="24">
        <f t="shared" si="5"/>
        <v>0.35824055379290454</v>
      </c>
      <c r="E63" s="24">
        <f t="shared" si="6"/>
        <v>0.60806922411306608</v>
      </c>
      <c r="F63"/>
    </row>
    <row r="64" spans="1:7" ht="15.75" thickBot="1" x14ac:dyDescent="0.3">
      <c r="A64" s="47"/>
      <c r="B64" s="10" t="s">
        <v>37</v>
      </c>
      <c r="C64" s="13">
        <v>196122</v>
      </c>
      <c r="D64" s="23">
        <f t="shared" si="5"/>
        <v>5.6568214594750504E-2</v>
      </c>
      <c r="E64" s="23">
        <f t="shared" si="6"/>
        <v>0.66463743870781655</v>
      </c>
      <c r="F64"/>
    </row>
    <row r="65" spans="1:7" ht="15.75" thickBot="1" x14ac:dyDescent="0.3">
      <c r="A65" s="47"/>
      <c r="B65" s="10" t="s">
        <v>38</v>
      </c>
      <c r="C65" s="11">
        <v>230220</v>
      </c>
      <c r="D65" s="24">
        <f t="shared" si="5"/>
        <v>6.6403230458609755E-2</v>
      </c>
      <c r="E65" s="24">
        <f t="shared" si="6"/>
        <v>0.73104066916642629</v>
      </c>
      <c r="F65"/>
    </row>
    <row r="66" spans="1:7" ht="15.75" thickBot="1" x14ac:dyDescent="0.3">
      <c r="A66" s="47"/>
      <c r="B66" s="10" t="s">
        <v>39</v>
      </c>
      <c r="C66" s="13">
        <v>101823</v>
      </c>
      <c r="D66" s="23">
        <f t="shared" si="5"/>
        <v>2.9369195269685608E-2</v>
      </c>
      <c r="E66" s="23">
        <f t="shared" si="6"/>
        <v>0.76040986443611192</v>
      </c>
      <c r="F66"/>
    </row>
    <row r="67" spans="1:7" ht="15.75" thickBot="1" x14ac:dyDescent="0.3">
      <c r="A67" s="47"/>
      <c r="B67" s="10" t="s">
        <v>40</v>
      </c>
      <c r="C67" s="11">
        <v>305743</v>
      </c>
      <c r="D67" s="24">
        <f t="shared" si="5"/>
        <v>8.81866166714739E-2</v>
      </c>
      <c r="E67" s="24">
        <f t="shared" si="6"/>
        <v>0.84859648110758579</v>
      </c>
      <c r="F67"/>
    </row>
    <row r="68" spans="1:7" ht="15.75" thickBot="1" x14ac:dyDescent="0.3">
      <c r="A68" s="47"/>
      <c r="B68" s="10" t="s">
        <v>41</v>
      </c>
      <c r="C68" s="13">
        <v>214571</v>
      </c>
      <c r="D68" s="23">
        <f t="shared" si="5"/>
        <v>6.1889529852898757E-2</v>
      </c>
      <c r="E68" s="23">
        <f t="shared" si="6"/>
        <v>0.91048601096048454</v>
      </c>
      <c r="F68"/>
    </row>
    <row r="69" spans="1:7" ht="15.75" thickBot="1" x14ac:dyDescent="0.3">
      <c r="A69" s="47"/>
      <c r="B69" s="10" t="s">
        <v>42</v>
      </c>
      <c r="C69" s="11">
        <v>80048</v>
      </c>
      <c r="D69" s="24">
        <f t="shared" si="5"/>
        <v>2.3088549177963658E-2</v>
      </c>
      <c r="E69" s="24">
        <f t="shared" si="6"/>
        <v>0.9335745601384482</v>
      </c>
      <c r="F69"/>
    </row>
    <row r="70" spans="1:7" ht="15.75" thickBot="1" x14ac:dyDescent="0.3">
      <c r="A70" s="47"/>
      <c r="B70" s="10" t="s">
        <v>43</v>
      </c>
      <c r="C70" s="13">
        <v>178690</v>
      </c>
      <c r="D70" s="23">
        <f t="shared" si="5"/>
        <v>5.1540236515719644E-2</v>
      </c>
      <c r="E70" s="23">
        <f t="shared" si="6"/>
        <v>0.98511479665416779</v>
      </c>
      <c r="F70"/>
    </row>
    <row r="71" spans="1:7" ht="15.75" thickBot="1" x14ac:dyDescent="0.3">
      <c r="A71" s="47"/>
      <c r="B71" s="10" t="s">
        <v>44</v>
      </c>
      <c r="C71" s="11">
        <v>23437</v>
      </c>
      <c r="D71" s="24">
        <f t="shared" si="5"/>
        <v>6.7600230747043551E-3</v>
      </c>
      <c r="E71" s="24">
        <f t="shared" si="6"/>
        <v>0.99187481972887215</v>
      </c>
      <c r="F71"/>
    </row>
    <row r="72" spans="1:7" ht="15.75" thickBot="1" x14ac:dyDescent="0.3">
      <c r="A72" s="47"/>
      <c r="B72" s="10" t="s">
        <v>45</v>
      </c>
      <c r="C72" s="13">
        <v>28170</v>
      </c>
      <c r="D72" s="23">
        <f t="shared" si="5"/>
        <v>8.1251802711277757E-3</v>
      </c>
      <c r="E72" s="23">
        <f t="shared" si="6"/>
        <v>0.99999999999999989</v>
      </c>
      <c r="F72"/>
    </row>
    <row r="73" spans="1:7" ht="15.75" thickBot="1" x14ac:dyDescent="0.3">
      <c r="A73" s="48"/>
      <c r="B73" s="10" t="s">
        <v>13</v>
      </c>
      <c r="C73" s="15">
        <f>SUM(C57:C72)</f>
        <v>3467000</v>
      </c>
      <c r="D73" s="25">
        <f t="shared" si="5"/>
        <v>1</v>
      </c>
      <c r="E73" s="16"/>
      <c r="F73"/>
    </row>
    <row r="74" spans="1:7" x14ac:dyDescent="0.25">
      <c r="A74" s="35" t="s">
        <v>14</v>
      </c>
      <c r="B74" s="35"/>
      <c r="C74" s="35"/>
      <c r="D74" s="35"/>
      <c r="E74" s="35"/>
      <c r="F74"/>
      <c r="G74" s="2"/>
    </row>
    <row r="75" spans="1:7" x14ac:dyDescent="0.25">
      <c r="A75" s="8"/>
      <c r="B75" s="7"/>
      <c r="C75" s="7"/>
      <c r="D75" s="7"/>
      <c r="E75" s="7"/>
      <c r="F75"/>
    </row>
    <row r="76" spans="1:7" ht="15" customHeight="1" x14ac:dyDescent="0.25">
      <c r="A76" s="6"/>
      <c r="B76" s="7"/>
      <c r="C76" s="7"/>
      <c r="D76" s="7"/>
      <c r="E76" s="7"/>
      <c r="F76" s="7"/>
    </row>
    <row r="77" spans="1:7" ht="15.75" customHeight="1" x14ac:dyDescent="0.25">
      <c r="A77" s="49" t="s">
        <v>87</v>
      </c>
      <c r="B77" s="49"/>
      <c r="C77" s="49"/>
      <c r="D77" s="49"/>
      <c r="E77" s="49"/>
      <c r="F77" s="7"/>
    </row>
    <row r="78" spans="1:7" x14ac:dyDescent="0.25">
      <c r="A78" s="41"/>
      <c r="B78" s="42"/>
      <c r="C78" s="9" t="s">
        <v>0</v>
      </c>
      <c r="D78" s="9" t="s">
        <v>1</v>
      </c>
      <c r="E78" s="9" t="s">
        <v>2</v>
      </c>
      <c r="F78" s="7"/>
    </row>
    <row r="79" spans="1:7" ht="15.75" customHeight="1" thickBot="1" x14ac:dyDescent="0.3">
      <c r="A79" s="43" t="s">
        <v>46</v>
      </c>
      <c r="B79" s="10" t="s">
        <v>47</v>
      </c>
      <c r="C79" s="11">
        <v>3176671</v>
      </c>
      <c r="D79" s="24">
        <f>+C79/$C$81</f>
        <v>0.91625930199019323</v>
      </c>
      <c r="E79" s="24">
        <f>+D79</f>
        <v>0.91625930199019323</v>
      </c>
      <c r="F79" s="7"/>
    </row>
    <row r="80" spans="1:7" ht="15.75" thickBot="1" x14ac:dyDescent="0.3">
      <c r="A80" s="44"/>
      <c r="B80" s="10" t="s">
        <v>48</v>
      </c>
      <c r="C80" s="13">
        <v>290329</v>
      </c>
      <c r="D80" s="23">
        <f t="shared" ref="D80:D81" si="7">+C80/$C$81</f>
        <v>8.3740698009806755E-2</v>
      </c>
      <c r="E80" s="23">
        <f>+E79+D80</f>
        <v>1</v>
      </c>
      <c r="F80"/>
    </row>
    <row r="81" spans="1:7" ht="15.75" thickBot="1" x14ac:dyDescent="0.3">
      <c r="A81" s="45"/>
      <c r="B81" s="10" t="s">
        <v>13</v>
      </c>
      <c r="C81" s="15">
        <f>SUM(C79:C80)</f>
        <v>3467000</v>
      </c>
      <c r="D81" s="22">
        <f t="shared" si="7"/>
        <v>1</v>
      </c>
      <c r="E81" s="16"/>
      <c r="F81"/>
    </row>
    <row r="82" spans="1:7" ht="15" customHeight="1" x14ac:dyDescent="0.25">
      <c r="A82" s="35" t="s">
        <v>14</v>
      </c>
      <c r="B82" s="35"/>
      <c r="C82" s="35"/>
      <c r="D82" s="35"/>
      <c r="E82" s="35"/>
      <c r="F82"/>
    </row>
    <row r="83" spans="1:7" x14ac:dyDescent="0.25">
      <c r="A83" s="6"/>
      <c r="B83" s="7"/>
      <c r="C83" s="7"/>
      <c r="D83" s="7"/>
      <c r="E83" s="7"/>
      <c r="F83"/>
    </row>
    <row r="84" spans="1:7" x14ac:dyDescent="0.25">
      <c r="A84" s="6"/>
      <c r="B84" s="7"/>
      <c r="C84" s="7"/>
      <c r="D84" s="7"/>
      <c r="E84" s="7"/>
      <c r="F84" s="7"/>
    </row>
    <row r="85" spans="1:7" ht="15.75" customHeight="1" x14ac:dyDescent="0.25">
      <c r="A85" s="49" t="s">
        <v>88</v>
      </c>
      <c r="B85" s="49"/>
      <c r="C85" s="49"/>
      <c r="D85" s="49"/>
      <c r="E85" s="49"/>
      <c r="F85" s="7"/>
    </row>
    <row r="86" spans="1:7" x14ac:dyDescent="0.25">
      <c r="A86" s="41"/>
      <c r="B86" s="42"/>
      <c r="C86" s="9" t="s">
        <v>0</v>
      </c>
      <c r="D86" s="9" t="s">
        <v>1</v>
      </c>
      <c r="E86" s="9" t="s">
        <v>2</v>
      </c>
      <c r="F86" s="7"/>
    </row>
    <row r="87" spans="1:7" ht="15.75" customHeight="1" thickBot="1" x14ac:dyDescent="0.3">
      <c r="A87" s="17">
        <v>10</v>
      </c>
      <c r="B87" s="10" t="s">
        <v>49</v>
      </c>
      <c r="C87" s="13">
        <v>280757</v>
      </c>
      <c r="D87" s="23">
        <f t="shared" ref="D87:D112" si="8">+C87/$C$114</f>
        <v>8.0979809633689073E-2</v>
      </c>
      <c r="E87" s="23">
        <f>+D87</f>
        <v>8.0979809633689073E-2</v>
      </c>
      <c r="F87" s="7"/>
    </row>
    <row r="88" spans="1:7" s="2" customFormat="1" ht="15.75" thickBot="1" x14ac:dyDescent="0.3">
      <c r="A88" s="17">
        <v>110</v>
      </c>
      <c r="B88" s="10" t="s">
        <v>50</v>
      </c>
      <c r="C88" s="11">
        <v>1876432</v>
      </c>
      <c r="D88" s="24">
        <f t="shared" si="8"/>
        <v>0.54122642053648684</v>
      </c>
      <c r="E88" s="24">
        <f>+E87+D88</f>
        <v>0.62220623017017596</v>
      </c>
      <c r="F88"/>
      <c r="G88"/>
    </row>
    <row r="89" spans="1:7" s="2" customFormat="1" ht="15.75" thickBot="1" x14ac:dyDescent="0.3">
      <c r="A89" s="17">
        <v>165</v>
      </c>
      <c r="B89" s="10" t="s">
        <v>51</v>
      </c>
      <c r="C89" s="13">
        <v>16962</v>
      </c>
      <c r="D89" s="23">
        <f t="shared" si="8"/>
        <v>4.8924141909431782E-3</v>
      </c>
      <c r="E89" s="23">
        <f t="shared" ref="E89:E113" si="9">+E88+D89</f>
        <v>0.62709864436111917</v>
      </c>
      <c r="G89"/>
    </row>
    <row r="90" spans="1:7" s="2" customFormat="1" ht="15.75" thickBot="1" x14ac:dyDescent="0.3">
      <c r="A90" s="17">
        <v>167</v>
      </c>
      <c r="B90" s="10" t="s">
        <v>52</v>
      </c>
      <c r="C90" s="11">
        <v>5364</v>
      </c>
      <c r="D90" s="24">
        <f t="shared" si="8"/>
        <v>1.5471589270262475E-3</v>
      </c>
      <c r="E90" s="24">
        <f t="shared" si="9"/>
        <v>0.62864580328814545</v>
      </c>
      <c r="G90"/>
    </row>
    <row r="91" spans="1:7" s="2" customFormat="1" ht="15.75" thickBot="1" x14ac:dyDescent="0.3">
      <c r="A91" s="17">
        <v>211</v>
      </c>
      <c r="B91" s="10" t="s">
        <v>53</v>
      </c>
      <c r="C91" s="13">
        <v>310</v>
      </c>
      <c r="D91" s="23">
        <f t="shared" si="8"/>
        <v>8.9414479376982982E-5</v>
      </c>
      <c r="E91" s="23">
        <f t="shared" si="9"/>
        <v>0.62873521776752239</v>
      </c>
      <c r="G91"/>
    </row>
    <row r="92" spans="1:7" s="2" customFormat="1" ht="15.75" thickBot="1" x14ac:dyDescent="0.3">
      <c r="A92" s="17">
        <v>212</v>
      </c>
      <c r="B92" s="10" t="s">
        <v>54</v>
      </c>
      <c r="C92" s="11">
        <v>39371</v>
      </c>
      <c r="D92" s="24">
        <f t="shared" si="8"/>
        <v>1.1355927314681281E-2</v>
      </c>
      <c r="E92" s="24">
        <f t="shared" si="9"/>
        <v>0.64009114508220366</v>
      </c>
      <c r="G92"/>
    </row>
    <row r="93" spans="1:7" s="2" customFormat="1" ht="15.75" thickBot="1" x14ac:dyDescent="0.3">
      <c r="A93" s="17">
        <v>213</v>
      </c>
      <c r="B93" s="10" t="s">
        <v>55</v>
      </c>
      <c r="C93" s="13">
        <v>287</v>
      </c>
      <c r="D93" s="23">
        <f t="shared" si="8"/>
        <v>8.2780501874819728E-5</v>
      </c>
      <c r="E93" s="23">
        <f t="shared" si="9"/>
        <v>0.64017392558407848</v>
      </c>
      <c r="G93"/>
    </row>
    <row r="94" spans="1:7" s="2" customFormat="1" ht="15.75" thickBot="1" x14ac:dyDescent="0.3">
      <c r="A94" s="17">
        <v>214</v>
      </c>
      <c r="B94" s="10" t="s">
        <v>56</v>
      </c>
      <c r="C94" s="11">
        <v>138586</v>
      </c>
      <c r="D94" s="24">
        <f t="shared" si="8"/>
        <v>3.9972887222382465E-2</v>
      </c>
      <c r="E94" s="24">
        <f t="shared" si="9"/>
        <v>0.68014681280646094</v>
      </c>
      <c r="G94"/>
    </row>
    <row r="95" spans="1:7" s="2" customFormat="1" ht="15.75" thickBot="1" x14ac:dyDescent="0.3">
      <c r="A95" s="17">
        <v>215</v>
      </c>
      <c r="B95" s="10" t="s">
        <v>57</v>
      </c>
      <c r="C95" s="13">
        <v>311</v>
      </c>
      <c r="D95" s="23">
        <f t="shared" si="8"/>
        <v>8.9702913181424862E-5</v>
      </c>
      <c r="E95" s="23">
        <f t="shared" si="9"/>
        <v>0.68023651571964239</v>
      </c>
      <c r="G95"/>
    </row>
    <row r="96" spans="1:7" s="2" customFormat="1" ht="15.75" thickBot="1" x14ac:dyDescent="0.3">
      <c r="A96" s="17">
        <v>216</v>
      </c>
      <c r="B96" s="10" t="s">
        <v>58</v>
      </c>
      <c r="C96" s="11">
        <v>2872</v>
      </c>
      <c r="D96" s="24">
        <f t="shared" si="8"/>
        <v>8.2838188635708104E-4</v>
      </c>
      <c r="E96" s="24">
        <f t="shared" si="9"/>
        <v>0.68106489760599942</v>
      </c>
      <c r="G96"/>
    </row>
    <row r="97" spans="1:7" s="2" customFormat="1" ht="21.75" thickBot="1" x14ac:dyDescent="0.3">
      <c r="A97" s="17">
        <v>217</v>
      </c>
      <c r="B97" s="30" t="s">
        <v>59</v>
      </c>
      <c r="C97" s="13">
        <v>1689</v>
      </c>
      <c r="D97" s="23">
        <f t="shared" si="8"/>
        <v>4.8716469570233629E-4</v>
      </c>
      <c r="E97" s="23">
        <f t="shared" si="9"/>
        <v>0.68155206230170173</v>
      </c>
      <c r="G97"/>
    </row>
    <row r="98" spans="1:7" s="2" customFormat="1" ht="15.75" thickBot="1" x14ac:dyDescent="0.3">
      <c r="A98" s="17">
        <v>218</v>
      </c>
      <c r="B98" s="30" t="s">
        <v>60</v>
      </c>
      <c r="C98" s="11">
        <v>1666</v>
      </c>
      <c r="D98" s="24">
        <f t="shared" si="8"/>
        <v>4.8053071820017306E-4</v>
      </c>
      <c r="E98" s="24">
        <f t="shared" si="9"/>
        <v>0.68203259301990193</v>
      </c>
      <c r="G98"/>
    </row>
    <row r="99" spans="1:7" s="2" customFormat="1" ht="15.75" thickBot="1" x14ac:dyDescent="0.3">
      <c r="A99" s="17">
        <v>219</v>
      </c>
      <c r="B99" s="30" t="s">
        <v>61</v>
      </c>
      <c r="C99" s="13">
        <v>7</v>
      </c>
      <c r="D99" s="23">
        <f t="shared" si="8"/>
        <v>2.019036631093164E-6</v>
      </c>
      <c r="E99" s="23">
        <f t="shared" si="9"/>
        <v>0.68203461205653304</v>
      </c>
      <c r="G99"/>
    </row>
    <row r="100" spans="1:7" s="2" customFormat="1" ht="15.75" thickBot="1" x14ac:dyDescent="0.3">
      <c r="A100" s="17">
        <v>299</v>
      </c>
      <c r="B100" s="10" t="s">
        <v>62</v>
      </c>
      <c r="C100" s="11">
        <v>2079</v>
      </c>
      <c r="D100" s="24">
        <f t="shared" si="8"/>
        <v>5.9965387943466974E-4</v>
      </c>
      <c r="E100" s="24">
        <f t="shared" si="9"/>
        <v>0.68263426593596777</v>
      </c>
      <c r="G100"/>
    </row>
    <row r="101" spans="1:7" s="2" customFormat="1" ht="15.75" thickBot="1" x14ac:dyDescent="0.3">
      <c r="A101" s="17">
        <v>310</v>
      </c>
      <c r="B101" s="10" t="s">
        <v>63</v>
      </c>
      <c r="C101" s="13">
        <v>722485</v>
      </c>
      <c r="D101" s="23">
        <f t="shared" si="8"/>
        <v>0.20838909720219209</v>
      </c>
      <c r="E101" s="23">
        <f t="shared" si="9"/>
        <v>0.89102336313815989</v>
      </c>
      <c r="G101"/>
    </row>
    <row r="102" spans="1:7" s="2" customFormat="1" ht="15.75" thickBot="1" x14ac:dyDescent="0.3">
      <c r="A102" s="17">
        <v>363</v>
      </c>
      <c r="B102" s="10" t="s">
        <v>64</v>
      </c>
      <c r="C102" s="11">
        <v>102383</v>
      </c>
      <c r="D102" s="24">
        <f t="shared" si="8"/>
        <v>2.953071820017306E-2</v>
      </c>
      <c r="E102" s="24">
        <f t="shared" si="9"/>
        <v>0.92055408133833294</v>
      </c>
      <c r="G102"/>
    </row>
    <row r="103" spans="1:7" s="2" customFormat="1" ht="15.75" thickBot="1" x14ac:dyDescent="0.3">
      <c r="A103" s="17">
        <v>410</v>
      </c>
      <c r="B103" s="10" t="s">
        <v>65</v>
      </c>
      <c r="C103" s="13">
        <v>73904</v>
      </c>
      <c r="D103" s="23">
        <f t="shared" si="8"/>
        <v>2.1316411883472743E-2</v>
      </c>
      <c r="E103" s="23">
        <f t="shared" si="9"/>
        <v>0.94187049322180572</v>
      </c>
      <c r="G103"/>
    </row>
    <row r="104" spans="1:7" s="2" customFormat="1" ht="15.75" thickBot="1" x14ac:dyDescent="0.3">
      <c r="A104" s="17">
        <v>463</v>
      </c>
      <c r="B104" s="10" t="s">
        <v>66</v>
      </c>
      <c r="C104" s="11">
        <v>1464</v>
      </c>
      <c r="D104" s="24">
        <f t="shared" si="8"/>
        <v>4.2226708970291316E-4</v>
      </c>
      <c r="E104" s="24">
        <f t="shared" si="9"/>
        <v>0.94229276031150866</v>
      </c>
      <c r="G104"/>
    </row>
    <row r="105" spans="1:7" s="2" customFormat="1" ht="15.75" thickBot="1" x14ac:dyDescent="0.3">
      <c r="A105" s="17">
        <v>510</v>
      </c>
      <c r="B105" s="10" t="s">
        <v>67</v>
      </c>
      <c r="C105" s="13">
        <v>107659</v>
      </c>
      <c r="D105" s="23">
        <f t="shared" si="8"/>
        <v>3.1052494952408423E-2</v>
      </c>
      <c r="E105" s="23">
        <f t="shared" si="9"/>
        <v>0.97334525526391713</v>
      </c>
      <c r="G105"/>
    </row>
    <row r="106" spans="1:7" s="2" customFormat="1" ht="15.75" thickBot="1" x14ac:dyDescent="0.3">
      <c r="A106" s="17">
        <v>563</v>
      </c>
      <c r="B106" s="10" t="s">
        <v>68</v>
      </c>
      <c r="C106" s="11">
        <v>4460</v>
      </c>
      <c r="D106" s="24">
        <f t="shared" si="8"/>
        <v>1.2864147678107874E-3</v>
      </c>
      <c r="E106" s="24">
        <f t="shared" si="9"/>
        <v>0.9746316700317279</v>
      </c>
    </row>
    <row r="107" spans="1:7" s="2" customFormat="1" ht="15.75" thickBot="1" x14ac:dyDescent="0.3">
      <c r="A107" s="17">
        <v>610</v>
      </c>
      <c r="B107" s="10" t="s">
        <v>69</v>
      </c>
      <c r="C107" s="13">
        <v>59444</v>
      </c>
      <c r="D107" s="23">
        <f t="shared" si="8"/>
        <v>1.7145659071243151E-2</v>
      </c>
      <c r="E107" s="23">
        <f t="shared" si="9"/>
        <v>0.99177732910297101</v>
      </c>
    </row>
    <row r="108" spans="1:7" s="2" customFormat="1" ht="15.75" thickBot="1" x14ac:dyDescent="0.3">
      <c r="A108" s="17">
        <v>663</v>
      </c>
      <c r="B108" s="10" t="s">
        <v>70</v>
      </c>
      <c r="C108" s="11">
        <v>2964</v>
      </c>
      <c r="D108" s="24">
        <f t="shared" si="8"/>
        <v>8.5491779636573406E-4</v>
      </c>
      <c r="E108" s="24">
        <f t="shared" si="9"/>
        <v>0.99263224689933671</v>
      </c>
    </row>
    <row r="109" spans="1:7" s="2" customFormat="1" ht="15.75" thickBot="1" x14ac:dyDescent="0.3">
      <c r="A109" s="17">
        <v>710</v>
      </c>
      <c r="B109" s="10" t="s">
        <v>71</v>
      </c>
      <c r="C109" s="13">
        <v>20359</v>
      </c>
      <c r="D109" s="23">
        <f t="shared" si="8"/>
        <v>5.8722238246322472E-3</v>
      </c>
      <c r="E109" s="23">
        <f t="shared" si="9"/>
        <v>0.99850447072396897</v>
      </c>
    </row>
    <row r="110" spans="1:7" s="2" customFormat="1" ht="15.75" thickBot="1" x14ac:dyDescent="0.3">
      <c r="A110" s="17">
        <v>763</v>
      </c>
      <c r="B110" s="10" t="s">
        <v>72</v>
      </c>
      <c r="C110" s="11">
        <v>584</v>
      </c>
      <c r="D110" s="24">
        <f t="shared" si="8"/>
        <v>1.6844534179405826E-4</v>
      </c>
      <c r="E110" s="24">
        <f t="shared" si="9"/>
        <v>0.99867291606576303</v>
      </c>
    </row>
    <row r="111" spans="1:7" s="2" customFormat="1" ht="15.75" thickBot="1" x14ac:dyDescent="0.3">
      <c r="A111" s="17">
        <v>810</v>
      </c>
      <c r="B111" s="10" t="s">
        <v>73</v>
      </c>
      <c r="C111" s="13">
        <v>4094</v>
      </c>
      <c r="D111" s="23">
        <f t="shared" si="8"/>
        <v>1.1808479953850592E-3</v>
      </c>
      <c r="E111" s="23">
        <f t="shared" si="9"/>
        <v>0.99985376406114812</v>
      </c>
    </row>
    <row r="112" spans="1:7" s="2" customFormat="1" ht="15.75" thickBot="1" x14ac:dyDescent="0.3">
      <c r="A112" s="17">
        <v>863</v>
      </c>
      <c r="B112" s="10" t="s">
        <v>74</v>
      </c>
      <c r="C112" s="11">
        <v>0</v>
      </c>
      <c r="D112" s="24">
        <f t="shared" si="8"/>
        <v>0</v>
      </c>
      <c r="E112" s="24">
        <f t="shared" si="9"/>
        <v>0.99985376406114812</v>
      </c>
    </row>
    <row r="113" spans="1:7" s="2" customFormat="1" ht="15.75" thickBot="1" x14ac:dyDescent="0.3">
      <c r="A113" s="17">
        <v>910</v>
      </c>
      <c r="B113" s="10" t="s">
        <v>75</v>
      </c>
      <c r="C113" s="13">
        <v>507</v>
      </c>
      <c r="D113" s="23">
        <f t="shared" ref="D113:D114" si="10">+C113/$C$114</f>
        <v>1.4623593885203345E-4</v>
      </c>
      <c r="E113" s="23">
        <f t="shared" si="9"/>
        <v>1.0000000000000002</v>
      </c>
    </row>
    <row r="114" spans="1:7" s="2" customFormat="1" ht="15.75" thickBot="1" x14ac:dyDescent="0.3">
      <c r="A114" s="52" t="s">
        <v>13</v>
      </c>
      <c r="B114" s="53"/>
      <c r="C114" s="15">
        <f>SUM(C87:C113)</f>
        <v>3467000</v>
      </c>
      <c r="D114" s="29">
        <f t="shared" si="10"/>
        <v>1</v>
      </c>
      <c r="E114" s="24"/>
    </row>
    <row r="115" spans="1:7" x14ac:dyDescent="0.25">
      <c r="A115" s="35" t="s">
        <v>14</v>
      </c>
      <c r="B115" s="35"/>
      <c r="C115" s="35"/>
      <c r="D115" s="35"/>
      <c r="E115" s="35"/>
      <c r="G115" s="2"/>
    </row>
    <row r="116" spans="1:7" x14ac:dyDescent="0.25">
      <c r="A116" s="8"/>
      <c r="B116" s="7"/>
      <c r="C116" s="7"/>
      <c r="D116" s="7"/>
      <c r="E116" s="7"/>
      <c r="F116"/>
      <c r="G116" s="2"/>
    </row>
    <row r="117" spans="1:7" ht="15.75" customHeight="1" x14ac:dyDescent="0.25">
      <c r="A117" s="8"/>
      <c r="B117" s="7"/>
      <c r="C117" s="7"/>
      <c r="D117" s="7"/>
      <c r="E117" s="7"/>
      <c r="F117" s="7"/>
      <c r="G117" s="2"/>
    </row>
    <row r="118" spans="1:7" ht="15.75" customHeight="1" x14ac:dyDescent="0.25">
      <c r="A118" s="49" t="s">
        <v>89</v>
      </c>
      <c r="B118" s="49"/>
      <c r="C118" s="49"/>
      <c r="D118" s="49"/>
      <c r="E118" s="49"/>
      <c r="F118" s="7"/>
      <c r="G118" s="2"/>
    </row>
    <row r="119" spans="1:7" ht="15.75" customHeight="1" x14ac:dyDescent="0.25">
      <c r="A119" s="41"/>
      <c r="B119" s="42"/>
      <c r="C119" s="9" t="s">
        <v>0</v>
      </c>
      <c r="D119" s="9" t="s">
        <v>1</v>
      </c>
      <c r="E119" s="9" t="s">
        <v>2</v>
      </c>
      <c r="F119" s="7"/>
      <c r="G119" s="2"/>
    </row>
    <row r="120" spans="1:7" ht="15.75" customHeight="1" thickBot="1" x14ac:dyDescent="0.3">
      <c r="A120" s="50" t="s">
        <v>76</v>
      </c>
      <c r="B120" s="17">
        <v>0</v>
      </c>
      <c r="C120" s="13">
        <v>270750</v>
      </c>
      <c r="D120" s="14">
        <f t="shared" ref="D120:D145" si="11">C120/$C$145</f>
        <v>7.8093452552639164E-2</v>
      </c>
      <c r="E120" s="14">
        <f>D120</f>
        <v>7.8093452552639164E-2</v>
      </c>
      <c r="G120" s="2"/>
    </row>
    <row r="121" spans="1:7" ht="15.75" customHeight="1" thickBot="1" x14ac:dyDescent="0.3">
      <c r="A121" s="51"/>
      <c r="B121" s="17">
        <v>1</v>
      </c>
      <c r="C121" s="11">
        <v>9802</v>
      </c>
      <c r="D121" s="12">
        <f t="shared" si="11"/>
        <v>2.8272281511393135E-3</v>
      </c>
      <c r="E121" s="12">
        <f>D121+E120</f>
        <v>8.0920680703778475E-2</v>
      </c>
      <c r="G121" s="2"/>
    </row>
    <row r="122" spans="1:7" ht="15.75" customHeight="1" thickBot="1" x14ac:dyDescent="0.3">
      <c r="A122" s="51"/>
      <c r="B122" s="17">
        <v>2</v>
      </c>
      <c r="C122" s="13">
        <v>7409</v>
      </c>
      <c r="D122" s="14">
        <f t="shared" si="11"/>
        <v>2.1370060571098931E-3</v>
      </c>
      <c r="E122" s="14">
        <f t="shared" ref="E122:E143" si="12">D122+E121</f>
        <v>8.3057686760888372E-2</v>
      </c>
      <c r="G122" s="2"/>
    </row>
    <row r="123" spans="1:7" ht="15.75" thickBot="1" x14ac:dyDescent="0.3">
      <c r="A123" s="51"/>
      <c r="B123" s="17">
        <v>3</v>
      </c>
      <c r="C123" s="11">
        <v>7522</v>
      </c>
      <c r="D123" s="12">
        <f t="shared" si="11"/>
        <v>2.1695990770118257E-3</v>
      </c>
      <c r="E123" s="12">
        <f t="shared" si="12"/>
        <v>8.5227285837900194E-2</v>
      </c>
      <c r="G123" s="2"/>
    </row>
    <row r="124" spans="1:7" ht="15.75" thickBot="1" x14ac:dyDescent="0.3">
      <c r="A124" s="51"/>
      <c r="B124" s="17">
        <v>4</v>
      </c>
      <c r="C124" s="13">
        <v>8546</v>
      </c>
      <c r="D124" s="14">
        <f t="shared" si="11"/>
        <v>2.4649552927603117E-3</v>
      </c>
      <c r="E124" s="14">
        <f t="shared" si="12"/>
        <v>8.76922411306605E-2</v>
      </c>
      <c r="G124" s="2"/>
    </row>
    <row r="125" spans="1:7" ht="15.75" thickBot="1" x14ac:dyDescent="0.3">
      <c r="A125" s="51"/>
      <c r="B125" s="17">
        <v>5</v>
      </c>
      <c r="C125" s="11">
        <v>9868</v>
      </c>
      <c r="D125" s="12">
        <f t="shared" si="11"/>
        <v>2.8462647822324778E-3</v>
      </c>
      <c r="E125" s="12">
        <f t="shared" si="12"/>
        <v>9.0538505912892975E-2</v>
      </c>
      <c r="G125" s="2"/>
    </row>
    <row r="126" spans="1:7" ht="15.75" thickBot="1" x14ac:dyDescent="0.3">
      <c r="A126" s="51"/>
      <c r="B126" s="17">
        <v>6</v>
      </c>
      <c r="C126" s="13">
        <v>10779</v>
      </c>
      <c r="D126" s="14">
        <f t="shared" si="11"/>
        <v>3.1090279780790308E-3</v>
      </c>
      <c r="E126" s="14">
        <f t="shared" si="12"/>
        <v>9.364753389097201E-2</v>
      </c>
      <c r="G126" s="2"/>
    </row>
    <row r="127" spans="1:7" ht="15.75" thickBot="1" x14ac:dyDescent="0.3">
      <c r="A127" s="51"/>
      <c r="B127" s="17">
        <v>7</v>
      </c>
      <c r="C127" s="11">
        <v>12656</v>
      </c>
      <c r="D127" s="12">
        <f t="shared" si="11"/>
        <v>3.6504182290164407E-3</v>
      </c>
      <c r="E127" s="12">
        <f t="shared" si="12"/>
        <v>9.7297952119988457E-2</v>
      </c>
      <c r="G127" s="2"/>
    </row>
    <row r="128" spans="1:7" ht="15.75" thickBot="1" x14ac:dyDescent="0.3">
      <c r="A128" s="51"/>
      <c r="B128" s="17">
        <v>8</v>
      </c>
      <c r="C128" s="13">
        <v>16774</v>
      </c>
      <c r="D128" s="14">
        <f t="shared" si="11"/>
        <v>4.8381886357081053E-3</v>
      </c>
      <c r="E128" s="14">
        <f t="shared" si="12"/>
        <v>0.10213614075569656</v>
      </c>
      <c r="G128" s="2"/>
    </row>
    <row r="129" spans="1:7" ht="15.75" thickBot="1" x14ac:dyDescent="0.3">
      <c r="A129" s="51"/>
      <c r="B129" s="17">
        <v>9</v>
      </c>
      <c r="C129" s="11">
        <v>22280</v>
      </c>
      <c r="D129" s="12">
        <f t="shared" si="11"/>
        <v>6.4263051629650991E-3</v>
      </c>
      <c r="E129" s="12">
        <f t="shared" si="12"/>
        <v>0.10856244591866165</v>
      </c>
      <c r="G129" s="2"/>
    </row>
    <row r="130" spans="1:7" ht="15.75" thickBot="1" x14ac:dyDescent="0.3">
      <c r="A130" s="51"/>
      <c r="B130" s="17">
        <v>10</v>
      </c>
      <c r="C130" s="13">
        <v>30177</v>
      </c>
      <c r="D130" s="14">
        <f t="shared" si="11"/>
        <v>8.7040669166426297E-3</v>
      </c>
      <c r="E130" s="14">
        <f t="shared" si="12"/>
        <v>0.11726651283530429</v>
      </c>
      <c r="G130" s="2"/>
    </row>
    <row r="131" spans="1:7" ht="15.75" thickBot="1" x14ac:dyDescent="0.3">
      <c r="A131" s="51"/>
      <c r="B131" s="17">
        <v>11</v>
      </c>
      <c r="C131" s="11">
        <v>38934</v>
      </c>
      <c r="D131" s="12">
        <f t="shared" si="11"/>
        <v>1.1229881742140178E-2</v>
      </c>
      <c r="E131" s="12">
        <f t="shared" si="12"/>
        <v>0.12849639457744447</v>
      </c>
      <c r="G131" s="2"/>
    </row>
    <row r="132" spans="1:7" ht="15.75" thickBot="1" x14ac:dyDescent="0.3">
      <c r="A132" s="51"/>
      <c r="B132" s="17">
        <v>12</v>
      </c>
      <c r="C132" s="13">
        <v>54673</v>
      </c>
      <c r="D132" s="14">
        <f t="shared" si="11"/>
        <v>1.5769541390250937E-2</v>
      </c>
      <c r="E132" s="14">
        <f t="shared" si="12"/>
        <v>0.14426593596769541</v>
      </c>
      <c r="G132" s="2"/>
    </row>
    <row r="133" spans="1:7" ht="15.75" thickBot="1" x14ac:dyDescent="0.3">
      <c r="A133" s="51"/>
      <c r="B133" s="17">
        <v>13</v>
      </c>
      <c r="C133" s="11">
        <v>76395</v>
      </c>
      <c r="D133" s="12">
        <f t="shared" si="11"/>
        <v>2.2034900490337468E-2</v>
      </c>
      <c r="E133" s="12">
        <f t="shared" si="12"/>
        <v>0.16630083645803287</v>
      </c>
      <c r="G133" s="2"/>
    </row>
    <row r="134" spans="1:7" ht="15.75" thickBot="1" x14ac:dyDescent="0.3">
      <c r="A134" s="51"/>
      <c r="B134" s="17">
        <v>14</v>
      </c>
      <c r="C134" s="13">
        <v>110483</v>
      </c>
      <c r="D134" s="14">
        <f t="shared" si="11"/>
        <v>3.1867032016152291E-2</v>
      </c>
      <c r="E134" s="14">
        <f t="shared" si="12"/>
        <v>0.19816786847418516</v>
      </c>
      <c r="G134" s="2"/>
    </row>
    <row r="135" spans="1:7" ht="15.75" thickBot="1" x14ac:dyDescent="0.3">
      <c r="A135" s="51"/>
      <c r="B135" s="17">
        <v>15</v>
      </c>
      <c r="C135" s="11">
        <v>156520</v>
      </c>
      <c r="D135" s="12">
        <f t="shared" si="11"/>
        <v>4.5145659071243148E-2</v>
      </c>
      <c r="E135" s="12">
        <f t="shared" si="12"/>
        <v>0.24331352754542832</v>
      </c>
      <c r="G135" s="2"/>
    </row>
    <row r="136" spans="1:7" ht="15.75" thickBot="1" x14ac:dyDescent="0.3">
      <c r="A136" s="51"/>
      <c r="B136" s="17">
        <v>16</v>
      </c>
      <c r="C136" s="13">
        <v>225708</v>
      </c>
      <c r="D136" s="14">
        <f t="shared" si="11"/>
        <v>6.510181713296799E-2</v>
      </c>
      <c r="E136" s="14">
        <f t="shared" si="12"/>
        <v>0.30841534467839632</v>
      </c>
      <c r="G136" s="2"/>
    </row>
    <row r="137" spans="1:7" ht="15.75" thickBot="1" x14ac:dyDescent="0.3">
      <c r="A137" s="51"/>
      <c r="B137" s="17">
        <v>17</v>
      </c>
      <c r="C137" s="11">
        <v>309845</v>
      </c>
      <c r="D137" s="12">
        <f t="shared" si="11"/>
        <v>8.9369772137294495E-2</v>
      </c>
      <c r="E137" s="12">
        <f t="shared" si="12"/>
        <v>0.39778511681569084</v>
      </c>
      <c r="G137" s="2"/>
    </row>
    <row r="138" spans="1:7" ht="15.75" thickBot="1" x14ac:dyDescent="0.3">
      <c r="A138" s="51"/>
      <c r="B138" s="17">
        <v>18</v>
      </c>
      <c r="C138" s="13">
        <v>452394</v>
      </c>
      <c r="D138" s="14">
        <f t="shared" si="11"/>
        <v>0.13048572252668011</v>
      </c>
      <c r="E138" s="14">
        <f t="shared" si="12"/>
        <v>0.52827083934237096</v>
      </c>
      <c r="G138" s="2"/>
    </row>
    <row r="139" spans="1:7" ht="15.75" thickBot="1" x14ac:dyDescent="0.3">
      <c r="A139" s="51"/>
      <c r="B139" s="17">
        <v>19</v>
      </c>
      <c r="C139" s="11">
        <v>647520</v>
      </c>
      <c r="D139" s="12">
        <f t="shared" si="11"/>
        <v>0.18676665705220652</v>
      </c>
      <c r="E139" s="12">
        <f t="shared" si="12"/>
        <v>0.71503749639457748</v>
      </c>
      <c r="G139" s="2"/>
    </row>
    <row r="140" spans="1:7" ht="15.75" thickBot="1" x14ac:dyDescent="0.3">
      <c r="A140" s="51"/>
      <c r="B140" s="17">
        <v>20</v>
      </c>
      <c r="C140" s="13">
        <v>986990</v>
      </c>
      <c r="D140" s="14">
        <f t="shared" si="11"/>
        <v>0.28468128064609172</v>
      </c>
      <c r="E140" s="14">
        <f t="shared" si="12"/>
        <v>0.99971877704066925</v>
      </c>
      <c r="G140" s="2"/>
    </row>
    <row r="141" spans="1:7" ht="15.75" thickBot="1" x14ac:dyDescent="0.3">
      <c r="A141" s="51"/>
      <c r="B141" s="17">
        <v>21</v>
      </c>
      <c r="C141" s="11">
        <v>970</v>
      </c>
      <c r="D141" s="12">
        <f t="shared" si="11"/>
        <v>2.7978079030862419E-4</v>
      </c>
      <c r="E141" s="12">
        <f t="shared" si="12"/>
        <v>0.99999855783097791</v>
      </c>
      <c r="G141" s="2"/>
    </row>
    <row r="142" spans="1:7" ht="15.75" thickBot="1" x14ac:dyDescent="0.3">
      <c r="A142" s="51"/>
      <c r="B142" s="17">
        <v>22</v>
      </c>
      <c r="C142" s="13">
        <v>5</v>
      </c>
      <c r="D142" s="14">
        <f t="shared" si="11"/>
        <v>1.4421690222094029E-6</v>
      </c>
      <c r="E142" s="14">
        <f t="shared" si="12"/>
        <v>1.0000000000000002</v>
      </c>
      <c r="G142" s="2"/>
    </row>
    <row r="143" spans="1:7" ht="15.75" thickBot="1" x14ac:dyDescent="0.3">
      <c r="A143" s="51"/>
      <c r="B143" s="17">
        <v>23</v>
      </c>
      <c r="C143" s="11">
        <v>0</v>
      </c>
      <c r="D143" s="12">
        <f t="shared" si="11"/>
        <v>0</v>
      </c>
      <c r="E143" s="12">
        <f t="shared" si="12"/>
        <v>1.0000000000000002</v>
      </c>
      <c r="G143" s="2"/>
    </row>
    <row r="144" spans="1:7" ht="15.75" thickBot="1" x14ac:dyDescent="0.3">
      <c r="A144" s="51"/>
      <c r="B144" s="17">
        <v>24</v>
      </c>
      <c r="C144" s="13">
        <v>0</v>
      </c>
      <c r="D144" s="14">
        <f t="shared" si="11"/>
        <v>0</v>
      </c>
      <c r="E144" s="14"/>
      <c r="G144" s="2"/>
    </row>
    <row r="145" spans="1:9" ht="15.75" customHeight="1" thickBot="1" x14ac:dyDescent="0.3">
      <c r="A145" s="51"/>
      <c r="B145" s="17" t="s">
        <v>13</v>
      </c>
      <c r="C145" s="15">
        <f>SUM(C120:C144)</f>
        <v>3467000</v>
      </c>
      <c r="D145" s="16">
        <f t="shared" si="11"/>
        <v>1</v>
      </c>
      <c r="E145" s="12"/>
    </row>
    <row r="146" spans="1:9" x14ac:dyDescent="0.25">
      <c r="A146" s="35" t="s">
        <v>14</v>
      </c>
      <c r="B146" s="35"/>
      <c r="C146" s="35"/>
      <c r="D146" s="35"/>
      <c r="E146" s="35"/>
    </row>
    <row r="148" spans="1:9" ht="15" customHeight="1" x14ac:dyDescent="0.25">
      <c r="A148" s="49" t="s">
        <v>90</v>
      </c>
      <c r="B148" s="49"/>
      <c r="C148" s="49"/>
      <c r="D148" s="49"/>
      <c r="E148" s="49"/>
    </row>
    <row r="149" spans="1:9" x14ac:dyDescent="0.25">
      <c r="A149" s="41"/>
      <c r="B149" s="42"/>
      <c r="C149" s="9" t="s">
        <v>0</v>
      </c>
      <c r="D149" s="9" t="s">
        <v>1</v>
      </c>
      <c r="E149" s="9" t="s">
        <v>2</v>
      </c>
      <c r="I149" s="32"/>
    </row>
    <row r="150" spans="1:9" ht="15.75" thickBot="1" x14ac:dyDescent="0.3">
      <c r="A150" s="38" t="s">
        <v>77</v>
      </c>
      <c r="B150" s="17">
        <v>0</v>
      </c>
      <c r="C150" s="13">
        <v>0</v>
      </c>
      <c r="D150" s="14">
        <f t="shared" ref="D150:D174" si="13">C150/$C$175</f>
        <v>0</v>
      </c>
      <c r="E150" s="14">
        <f>+D150</f>
        <v>0</v>
      </c>
      <c r="I150" s="32"/>
    </row>
    <row r="151" spans="1:9" ht="15.75" thickBot="1" x14ac:dyDescent="0.3">
      <c r="A151" s="39"/>
      <c r="B151" s="17">
        <v>1</v>
      </c>
      <c r="C151" s="11">
        <v>0</v>
      </c>
      <c r="D151" s="12">
        <f t="shared" si="13"/>
        <v>0</v>
      </c>
      <c r="E151" s="12">
        <f>+E150+D151</f>
        <v>0</v>
      </c>
      <c r="I151" s="32"/>
    </row>
    <row r="152" spans="1:9" ht="15.75" thickBot="1" x14ac:dyDescent="0.3">
      <c r="A152" s="39"/>
      <c r="B152" s="17">
        <v>2</v>
      </c>
      <c r="C152" s="13">
        <v>0</v>
      </c>
      <c r="D152" s="14">
        <f t="shared" si="13"/>
        <v>0</v>
      </c>
      <c r="E152" s="14">
        <f t="shared" ref="E152:E173" si="14">+E151+D152</f>
        <v>0</v>
      </c>
      <c r="I152" s="32"/>
    </row>
    <row r="153" spans="1:9" ht="15.75" thickBot="1" x14ac:dyDescent="0.3">
      <c r="A153" s="39"/>
      <c r="B153" s="17">
        <v>3</v>
      </c>
      <c r="C153" s="11">
        <v>0</v>
      </c>
      <c r="D153" s="12">
        <f t="shared" si="13"/>
        <v>0</v>
      </c>
      <c r="E153" s="12">
        <f t="shared" si="14"/>
        <v>0</v>
      </c>
      <c r="I153" s="32"/>
    </row>
    <row r="154" spans="1:9" ht="15.75" thickBot="1" x14ac:dyDescent="0.3">
      <c r="A154" s="39"/>
      <c r="B154" s="17">
        <v>4</v>
      </c>
      <c r="C154" s="13">
        <v>326</v>
      </c>
      <c r="D154" s="14">
        <f t="shared" si="13"/>
        <v>9.4029420248053076E-5</v>
      </c>
      <c r="E154" s="14">
        <f t="shared" si="14"/>
        <v>9.4029420248053076E-5</v>
      </c>
      <c r="I154" s="32"/>
    </row>
    <row r="155" spans="1:9" ht="15.75" thickBot="1" x14ac:dyDescent="0.3">
      <c r="A155" s="39"/>
      <c r="B155" s="17">
        <v>5</v>
      </c>
      <c r="C155" s="11">
        <v>0</v>
      </c>
      <c r="D155" s="12">
        <f t="shared" si="13"/>
        <v>0</v>
      </c>
      <c r="E155" s="12">
        <f t="shared" si="14"/>
        <v>9.4029420248053076E-5</v>
      </c>
      <c r="I155" s="32"/>
    </row>
    <row r="156" spans="1:9" ht="15.75" thickBot="1" x14ac:dyDescent="0.3">
      <c r="A156" s="39"/>
      <c r="B156" s="17">
        <v>6</v>
      </c>
      <c r="C156" s="13">
        <v>0</v>
      </c>
      <c r="D156" s="14">
        <f t="shared" si="13"/>
        <v>0</v>
      </c>
      <c r="E156" s="14">
        <f t="shared" si="14"/>
        <v>9.4029420248053076E-5</v>
      </c>
      <c r="I156" s="32"/>
    </row>
    <row r="157" spans="1:9" ht="15.75" thickBot="1" x14ac:dyDescent="0.3">
      <c r="A157" s="39"/>
      <c r="B157" s="17">
        <v>7</v>
      </c>
      <c r="C157" s="11">
        <v>0</v>
      </c>
      <c r="D157" s="12">
        <f t="shared" si="13"/>
        <v>0</v>
      </c>
      <c r="E157" s="12">
        <f t="shared" si="14"/>
        <v>9.4029420248053076E-5</v>
      </c>
      <c r="I157" s="32"/>
    </row>
    <row r="158" spans="1:9" ht="15.75" thickBot="1" x14ac:dyDescent="0.3">
      <c r="A158" s="39"/>
      <c r="B158" s="17">
        <v>8</v>
      </c>
      <c r="C158" s="13">
        <v>420</v>
      </c>
      <c r="D158" s="14">
        <f t="shared" si="13"/>
        <v>1.2114219786558985E-4</v>
      </c>
      <c r="E158" s="14">
        <f t="shared" si="14"/>
        <v>2.1517161811364293E-4</v>
      </c>
      <c r="I158" s="32"/>
    </row>
    <row r="159" spans="1:9" ht="15.75" thickBot="1" x14ac:dyDescent="0.3">
      <c r="A159" s="39"/>
      <c r="B159" s="17">
        <v>9</v>
      </c>
      <c r="C159" s="11">
        <v>1251</v>
      </c>
      <c r="D159" s="12">
        <f t="shared" si="13"/>
        <v>3.608306893567926E-4</v>
      </c>
      <c r="E159" s="12">
        <f t="shared" si="14"/>
        <v>5.7600230747043555E-4</v>
      </c>
      <c r="I159" s="32"/>
    </row>
    <row r="160" spans="1:9" ht="15.75" thickBot="1" x14ac:dyDescent="0.3">
      <c r="A160" s="39"/>
      <c r="B160" s="17">
        <v>10</v>
      </c>
      <c r="C160" s="13">
        <v>41</v>
      </c>
      <c r="D160" s="14">
        <f t="shared" si="13"/>
        <v>1.1825785982117105E-5</v>
      </c>
      <c r="E160" s="14">
        <f t="shared" si="14"/>
        <v>5.8782809345255265E-4</v>
      </c>
      <c r="I160" s="32"/>
    </row>
    <row r="161" spans="1:9" ht="15.75" thickBot="1" x14ac:dyDescent="0.3">
      <c r="A161" s="39"/>
      <c r="B161" s="17">
        <v>11</v>
      </c>
      <c r="C161" s="11">
        <v>219</v>
      </c>
      <c r="D161" s="12">
        <f t="shared" si="13"/>
        <v>6.3167003172771846E-5</v>
      </c>
      <c r="E161" s="12">
        <f t="shared" si="14"/>
        <v>6.5099509662532452E-4</v>
      </c>
      <c r="I161" s="32"/>
    </row>
    <row r="162" spans="1:9" ht="15.75" thickBot="1" x14ac:dyDescent="0.3">
      <c r="A162" s="39"/>
      <c r="B162" s="17">
        <v>12</v>
      </c>
      <c r="C162" s="13">
        <v>2332</v>
      </c>
      <c r="D162" s="14">
        <f t="shared" si="13"/>
        <v>6.7262763195846556E-4</v>
      </c>
      <c r="E162" s="14">
        <f t="shared" si="14"/>
        <v>1.3236227285837901E-3</v>
      </c>
      <c r="I162" s="32"/>
    </row>
    <row r="163" spans="1:9" ht="15.75" thickBot="1" x14ac:dyDescent="0.3">
      <c r="A163" s="39"/>
      <c r="B163" s="17">
        <v>13</v>
      </c>
      <c r="C163" s="11">
        <v>679</v>
      </c>
      <c r="D163" s="12">
        <f t="shared" si="13"/>
        <v>1.9584655321603693E-4</v>
      </c>
      <c r="E163" s="12">
        <f t="shared" si="14"/>
        <v>1.519469281799827E-3</v>
      </c>
      <c r="I163" s="32"/>
    </row>
    <row r="164" spans="1:9" ht="15.75" thickBot="1" x14ac:dyDescent="0.3">
      <c r="A164" s="39"/>
      <c r="B164" s="17">
        <v>14</v>
      </c>
      <c r="C164" s="13">
        <v>2169</v>
      </c>
      <c r="D164" s="14">
        <f t="shared" si="13"/>
        <v>6.2561292183443897E-4</v>
      </c>
      <c r="E164" s="14">
        <f t="shared" si="14"/>
        <v>2.1450822036342661E-3</v>
      </c>
      <c r="I164" s="32"/>
    </row>
    <row r="165" spans="1:9" ht="15.75" thickBot="1" x14ac:dyDescent="0.3">
      <c r="A165" s="39"/>
      <c r="B165" s="17">
        <v>15</v>
      </c>
      <c r="C165" s="11">
        <v>1749</v>
      </c>
      <c r="D165" s="12">
        <f t="shared" si="13"/>
        <v>5.044707239688492E-4</v>
      </c>
      <c r="E165" s="12">
        <f t="shared" si="14"/>
        <v>2.6495529276031153E-3</v>
      </c>
      <c r="I165" s="32"/>
    </row>
    <row r="166" spans="1:9" ht="15.75" thickBot="1" x14ac:dyDescent="0.3">
      <c r="A166" s="39"/>
      <c r="B166" s="17">
        <v>16</v>
      </c>
      <c r="C166" s="13">
        <v>29382</v>
      </c>
      <c r="D166" s="14">
        <f t="shared" si="13"/>
        <v>8.4747620421113355E-3</v>
      </c>
      <c r="E166" s="14">
        <f t="shared" si="14"/>
        <v>1.1124314969714451E-2</v>
      </c>
      <c r="I166" s="32"/>
    </row>
    <row r="167" spans="1:9" ht="15.75" thickBot="1" x14ac:dyDescent="0.3">
      <c r="A167" s="39"/>
      <c r="B167" s="17">
        <v>17</v>
      </c>
      <c r="C167" s="11">
        <v>8057</v>
      </c>
      <c r="D167" s="12">
        <f t="shared" si="13"/>
        <v>2.3239111623882319E-3</v>
      </c>
      <c r="E167" s="12">
        <f t="shared" si="14"/>
        <v>1.3448226132102684E-2</v>
      </c>
      <c r="I167" s="32"/>
    </row>
    <row r="168" spans="1:9" ht="15.75" thickBot="1" x14ac:dyDescent="0.3">
      <c r="A168" s="39"/>
      <c r="B168" s="17">
        <v>18</v>
      </c>
      <c r="C168" s="13">
        <v>44684</v>
      </c>
      <c r="D168" s="14">
        <f t="shared" si="13"/>
        <v>1.2888376117680992E-2</v>
      </c>
      <c r="E168" s="14">
        <f t="shared" si="14"/>
        <v>2.6336602249783674E-2</v>
      </c>
      <c r="I168" s="32"/>
    </row>
    <row r="169" spans="1:9" ht="15" customHeight="1" thickBot="1" x14ac:dyDescent="0.3">
      <c r="A169" s="39"/>
      <c r="B169" s="17">
        <v>19</v>
      </c>
      <c r="C169" s="11">
        <v>355902</v>
      </c>
      <c r="D169" s="12">
        <f t="shared" si="13"/>
        <v>0.10265416786847419</v>
      </c>
      <c r="E169" s="12">
        <f t="shared" si="14"/>
        <v>0.12899077011825785</v>
      </c>
      <c r="I169" s="32"/>
    </row>
    <row r="170" spans="1:9" ht="15" customHeight="1" thickBot="1" x14ac:dyDescent="0.3">
      <c r="A170" s="39"/>
      <c r="B170" s="17">
        <v>20</v>
      </c>
      <c r="C170" s="13">
        <v>3016898</v>
      </c>
      <c r="D170" s="14">
        <f t="shared" si="13"/>
        <v>0.87017536775310067</v>
      </c>
      <c r="E170" s="14">
        <f t="shared" si="14"/>
        <v>0.99916613787135855</v>
      </c>
      <c r="I170" s="32"/>
    </row>
    <row r="171" spans="1:9" ht="15" customHeight="1" thickBot="1" x14ac:dyDescent="0.3">
      <c r="A171" s="39"/>
      <c r="B171" s="17">
        <v>21</v>
      </c>
      <c r="C171" s="11">
        <v>2536</v>
      </c>
      <c r="D171" s="12">
        <f t="shared" si="13"/>
        <v>7.3146812806460914E-4</v>
      </c>
      <c r="E171" s="12">
        <f t="shared" si="14"/>
        <v>0.99989760599942312</v>
      </c>
      <c r="I171" s="32"/>
    </row>
    <row r="172" spans="1:9" ht="15" customHeight="1" thickBot="1" x14ac:dyDescent="0.3">
      <c r="A172" s="39"/>
      <c r="B172" s="17">
        <v>22</v>
      </c>
      <c r="C172" s="13">
        <v>355</v>
      </c>
      <c r="D172" s="14">
        <f t="shared" si="13"/>
        <v>1.0239400057686761E-4</v>
      </c>
      <c r="E172" s="14">
        <f t="shared" si="14"/>
        <v>1</v>
      </c>
      <c r="I172" s="32"/>
    </row>
    <row r="173" spans="1:9" ht="15" customHeight="1" thickBot="1" x14ac:dyDescent="0.3">
      <c r="A173" s="39"/>
      <c r="B173" s="17">
        <v>23</v>
      </c>
      <c r="C173" s="11">
        <v>0</v>
      </c>
      <c r="D173" s="12">
        <f t="shared" si="13"/>
        <v>0</v>
      </c>
      <c r="E173" s="12">
        <f t="shared" si="14"/>
        <v>1</v>
      </c>
      <c r="I173" s="32"/>
    </row>
    <row r="174" spans="1:9" ht="15" customHeight="1" thickBot="1" x14ac:dyDescent="0.3">
      <c r="A174" s="39"/>
      <c r="B174" s="17">
        <v>24</v>
      </c>
      <c r="C174" s="13">
        <v>0</v>
      </c>
      <c r="D174" s="14">
        <f t="shared" si="13"/>
        <v>0</v>
      </c>
      <c r="E174" s="14">
        <f t="shared" ref="E174" si="15">+E173+D174</f>
        <v>1</v>
      </c>
    </row>
    <row r="175" spans="1:9" ht="15.75" thickBot="1" x14ac:dyDescent="0.3">
      <c r="A175" s="54"/>
      <c r="B175" s="17" t="s">
        <v>13</v>
      </c>
      <c r="C175" s="15">
        <f>SUM(C150:C174)</f>
        <v>3467000</v>
      </c>
      <c r="D175" s="16">
        <f>C175/$C$175</f>
        <v>1</v>
      </c>
      <c r="E175" s="16"/>
    </row>
    <row r="176" spans="1:9" x14ac:dyDescent="0.25">
      <c r="A176" s="35" t="s">
        <v>14</v>
      </c>
      <c r="B176" s="35"/>
      <c r="C176" s="35"/>
      <c r="D176" s="35"/>
      <c r="E176" s="35"/>
    </row>
    <row r="178" spans="1:5" ht="15" customHeight="1" x14ac:dyDescent="0.25">
      <c r="A178" s="49" t="s">
        <v>91</v>
      </c>
      <c r="B178" s="49"/>
      <c r="C178" s="49"/>
      <c r="D178" s="49"/>
      <c r="E178" s="49"/>
    </row>
    <row r="179" spans="1:5" ht="15" customHeight="1" x14ac:dyDescent="0.25">
      <c r="A179" s="41"/>
      <c r="B179" s="42"/>
      <c r="C179" s="9" t="s">
        <v>0</v>
      </c>
      <c r="D179" s="9" t="s">
        <v>1</v>
      </c>
      <c r="E179" s="9" t="s">
        <v>2</v>
      </c>
    </row>
    <row r="180" spans="1:5" ht="15.75" thickBot="1" x14ac:dyDescent="0.3">
      <c r="A180" s="44" t="s">
        <v>78</v>
      </c>
      <c r="B180" s="10" t="s">
        <v>79</v>
      </c>
      <c r="C180" s="11">
        <v>3366690</v>
      </c>
      <c r="D180" s="24">
        <f>+C180/$C$182</f>
        <v>0.97106720507643496</v>
      </c>
      <c r="E180" s="12">
        <f>+D180</f>
        <v>0.97106720507643496</v>
      </c>
    </row>
    <row r="181" spans="1:5" ht="15.75" thickBot="1" x14ac:dyDescent="0.3">
      <c r="A181" s="44"/>
      <c r="B181" s="10" t="s">
        <v>80</v>
      </c>
      <c r="C181" s="13">
        <v>100310</v>
      </c>
      <c r="D181" s="23">
        <f t="shared" ref="D181:D182" si="16">+C181/$C$182</f>
        <v>2.8932794923565042E-2</v>
      </c>
      <c r="E181" s="14">
        <f>+E180+D181</f>
        <v>1</v>
      </c>
    </row>
    <row r="182" spans="1:5" ht="15.75" thickBot="1" x14ac:dyDescent="0.3">
      <c r="A182" s="45"/>
      <c r="B182" s="10" t="s">
        <v>13</v>
      </c>
      <c r="C182" s="15">
        <f>SUM(C180:C181)</f>
        <v>3467000</v>
      </c>
      <c r="D182" s="22">
        <f t="shared" si="16"/>
        <v>1</v>
      </c>
      <c r="E182" s="16"/>
    </row>
    <row r="183" spans="1:5" x14ac:dyDescent="0.25">
      <c r="A183" s="35" t="s">
        <v>14</v>
      </c>
      <c r="B183" s="35"/>
      <c r="C183" s="35"/>
      <c r="D183" s="35"/>
      <c r="E183" s="35"/>
    </row>
    <row r="184" spans="1:5" ht="15.75" thickBot="1" x14ac:dyDescent="0.3">
      <c r="C184" s="13"/>
      <c r="E184" s="31"/>
    </row>
  </sheetData>
  <autoFilter ref="A178:E183" xr:uid="{00000000-0001-0000-0000-000000000000}">
    <filterColumn colId="0" showButton="0"/>
    <filterColumn colId="1" showButton="0"/>
    <filterColumn colId="2" showButton="0"/>
    <filterColumn colId="3" showButton="0"/>
  </autoFilter>
  <mergeCells count="41">
    <mergeCell ref="A178:E178"/>
    <mergeCell ref="A179:B179"/>
    <mergeCell ref="A180:A182"/>
    <mergeCell ref="A183:E183"/>
    <mergeCell ref="A82:E82"/>
    <mergeCell ref="A120:A145"/>
    <mergeCell ref="A149:B149"/>
    <mergeCell ref="A114:B114"/>
    <mergeCell ref="A176:E176"/>
    <mergeCell ref="A118:E118"/>
    <mergeCell ref="A148:E148"/>
    <mergeCell ref="A115:E115"/>
    <mergeCell ref="A146:E146"/>
    <mergeCell ref="A119:B119"/>
    <mergeCell ref="A150:A175"/>
    <mergeCell ref="A9:F9"/>
    <mergeCell ref="A46:B46"/>
    <mergeCell ref="A86:B86"/>
    <mergeCell ref="A36:B36"/>
    <mergeCell ref="A78:B78"/>
    <mergeCell ref="A79:A81"/>
    <mergeCell ref="A37:A41"/>
    <mergeCell ref="A57:A73"/>
    <mergeCell ref="A14:E14"/>
    <mergeCell ref="A85:E85"/>
    <mergeCell ref="A15:B15"/>
    <mergeCell ref="A56:B56"/>
    <mergeCell ref="A35:E35"/>
    <mergeCell ref="A45:E45"/>
    <mergeCell ref="A55:E55"/>
    <mergeCell ref="A77:E77"/>
    <mergeCell ref="A11:F11"/>
    <mergeCell ref="A28:E28"/>
    <mergeCell ref="A42:E42"/>
    <mergeCell ref="A52:E52"/>
    <mergeCell ref="A74:E74"/>
    <mergeCell ref="A29:E29"/>
    <mergeCell ref="A30:E30"/>
    <mergeCell ref="A32:E32"/>
    <mergeCell ref="A31:E31"/>
    <mergeCell ref="A47:A51"/>
  </mergeCells>
  <pageMargins left="0.7" right="0.7" top="0.75" bottom="0.75" header="0.3" footer="0.3"/>
  <pageSetup scale="26" orientation="landscape" r:id="rId1"/>
  <rowBreaks count="1" manualBreakCount="1">
    <brk id="76" max="7"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DDAE09D412238409B6A730600D7FCBE" ma:contentTypeVersion="14" ma:contentTypeDescription="Crear nuevo documento." ma:contentTypeScope="" ma:versionID="2df0558949adc2f075eebddb1d29db16">
  <xsd:schema xmlns:xsd="http://www.w3.org/2001/XMLSchema" xmlns:xs="http://www.w3.org/2001/XMLSchema" xmlns:p="http://schemas.microsoft.com/office/2006/metadata/properties" xmlns:ns2="f3ffa6d1-b835-4fef-bee9-ee2460ea90ef" xmlns:ns3="b85be11d-8d8f-4d4d-a71b-011f1c781431" targetNamespace="http://schemas.microsoft.com/office/2006/metadata/properties" ma:root="true" ma:fieldsID="bbff53cbf81c77317c6728534379ec37" ns2:_="" ns3:_="">
    <xsd:import namespace="f3ffa6d1-b835-4fef-bee9-ee2460ea90ef"/>
    <xsd:import namespace="b85be11d-8d8f-4d4d-a71b-011f1c78143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SearchProperties" minOccurs="0"/>
                <xsd:element ref="ns2:MediaServiceObjectDetectorVersion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ffa6d1-b835-4fef-bee9-ee2460ea90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83aa49dc-0840-4df2-9988-4c28c04889ec"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85be11d-8d8f-4d4d-a71b-011f1c78143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84e4d4c-345a-4e95-9411-54cdb344a72e}" ma:internalName="TaxCatchAll" ma:showField="CatchAllData" ma:web="b85be11d-8d8f-4d4d-a71b-011f1c7814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3ffa6d1-b835-4fef-bee9-ee2460ea90ef">
      <Terms xmlns="http://schemas.microsoft.com/office/infopath/2007/PartnerControls"/>
    </lcf76f155ced4ddcb4097134ff3c332f>
    <TaxCatchAll xmlns="b85be11d-8d8f-4d4d-a71b-011f1c781431" xsi:nil="true"/>
  </documentManagement>
</p:properties>
</file>

<file path=customXml/itemProps1.xml><?xml version="1.0" encoding="utf-8"?>
<ds:datastoreItem xmlns:ds="http://schemas.openxmlformats.org/officeDocument/2006/customXml" ds:itemID="{70BA5BAD-7C2C-44C6-9942-0BA15009DA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ffa6d1-b835-4fef-bee9-ee2460ea90ef"/>
    <ds:schemaRef ds:uri="b85be11d-8d8f-4d4d-a71b-011f1c7814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BDF9DCF-7CD8-4DF8-9304-AAAC7885FE98}">
  <ds:schemaRefs>
    <ds:schemaRef ds:uri="http://schemas.microsoft.com/sharepoint/v3/contenttype/forms"/>
  </ds:schemaRefs>
</ds:datastoreItem>
</file>

<file path=customXml/itemProps3.xml><?xml version="1.0" encoding="utf-8"?>
<ds:datastoreItem xmlns:ds="http://schemas.openxmlformats.org/officeDocument/2006/customXml" ds:itemID="{2CBDC332-C2A6-48CE-B45A-75F93E0596D9}">
  <ds:schemaRefs>
    <ds:schemaRef ds:uri="http://schemas.microsoft.com/office/2006/metadata/properties"/>
    <ds:schemaRef ds:uri="http://schemas.microsoft.com/office/infopath/2007/PartnerControls"/>
    <ds:schemaRef ds:uri="f3ffa6d1-b835-4fef-bee9-ee2460ea90ef"/>
    <ds:schemaRef ds:uri="b85be11d-8d8f-4d4d-a71b-011f1c78143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Tabulación</vt:lpstr>
      <vt:lpstr>Tabulación!Área_de_impresión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Sahara Martignoni  spycher</dc:creator>
  <cp:keywords/>
  <dc:description/>
  <cp:lastModifiedBy>Joaquin Andres Perez Silva</cp:lastModifiedBy>
  <cp:revision/>
  <dcterms:created xsi:type="dcterms:W3CDTF">2014-10-15T12:51:42Z</dcterms:created>
  <dcterms:modified xsi:type="dcterms:W3CDTF">2025-09-11T20:20:01Z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0x0101009DDAE09D412238409B6A730600D7FCBE</vt:lpwstr>
  </property>
  <property fmtid="{D5CDD505-2E9C-101B-9397-08002B2CF9AE}" pid="3" name="MediaServiceImageTags">
    <vt:lpwstr/>
  </property>
</Properties>
</file>