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mineduca-my.sharepoint.com/personal/isabel_figueroa_mineduc_cl/Documents/Documentos/Sintaxis/ASISTENTES DE LA EDUCACION 2025/"/>
    </mc:Choice>
  </mc:AlternateContent>
  <xr:revisionPtr revIDLastSave="87" documentId="8_{A961A38F-A6CC-4EBF-9402-19551A6DB639}" xr6:coauthVersionLast="47" xr6:coauthVersionMax="47" xr10:uidLastSave="{EE51C9E0-1F50-4FAE-99D9-994034B3B588}"/>
  <bookViews>
    <workbookView xWindow="28680" yWindow="-120" windowWidth="24240" windowHeight="13140" xr2:uid="{5045E40A-D0AE-44F1-95CA-A481C56DD8BA}"/>
  </bookViews>
  <sheets>
    <sheet name="Tabulació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3" l="1"/>
  <c r="D13" i="3"/>
  <c r="B25" i="3"/>
  <c r="C25" i="3" s="1"/>
  <c r="C34" i="3"/>
  <c r="C33" i="3" l="1"/>
  <c r="D33" i="3" s="1"/>
  <c r="D34" i="3" s="1"/>
  <c r="C38" i="3"/>
  <c r="C37" i="3"/>
  <c r="C36" i="3"/>
  <c r="C35" i="3"/>
  <c r="D35" i="3" l="1"/>
  <c r="D36" i="3" s="1"/>
  <c r="D37" i="3" s="1"/>
</calcChain>
</file>

<file path=xl/sharedStrings.xml><?xml version="1.0" encoding="utf-8"?>
<sst xmlns="http://schemas.openxmlformats.org/spreadsheetml/2006/main" count="313" uniqueCount="94">
  <si>
    <t>Funcionando</t>
  </si>
  <si>
    <t>En receso</t>
  </si>
  <si>
    <t>Cerrado</t>
  </si>
  <si>
    <t>Total</t>
  </si>
  <si>
    <t>Sin dato</t>
  </si>
  <si>
    <t>Educación Básica Incompleta</t>
  </si>
  <si>
    <t>Educación Básica Completa</t>
  </si>
  <si>
    <t>Educación Media C-H Incompleta</t>
  </si>
  <si>
    <t>Educación Media C-H Completa</t>
  </si>
  <si>
    <t>Educación Media T-P Incompleta</t>
  </si>
  <si>
    <t>Educación Media T-P Completa</t>
  </si>
  <si>
    <t>Educación Técnica CFT Completa</t>
  </si>
  <si>
    <t>Educación Profesional IP Completa</t>
  </si>
  <si>
    <t>Educación Universitaria Completa</t>
  </si>
  <si>
    <t>INP</t>
  </si>
  <si>
    <t>AFP</t>
  </si>
  <si>
    <t>Caja</t>
  </si>
  <si>
    <t>Renta Vitalicia / Seguro</t>
  </si>
  <si>
    <t>Ninguna</t>
  </si>
  <si>
    <t>Internado</t>
  </si>
  <si>
    <t>Establecimiento</t>
  </si>
  <si>
    <t>Profesional</t>
  </si>
  <si>
    <t>Paradocente</t>
  </si>
  <si>
    <t>Auxiliar</t>
  </si>
  <si>
    <t>Administrativo</t>
  </si>
  <si>
    <t>Técnico</t>
  </si>
  <si>
    <t>Sin Dato</t>
  </si>
  <si>
    <t>No</t>
  </si>
  <si>
    <t>Sí, en forma independiente</t>
  </si>
  <si>
    <t>Sí, financiado por el empleador</t>
  </si>
  <si>
    <t>Sí, financiamiento compartido por el empleado y empleador</t>
  </si>
  <si>
    <t>Personas únicas y duplicadas</t>
  </si>
  <si>
    <t>N</t>
  </si>
  <si>
    <t>%</t>
  </si>
  <si>
    <t>% acum.</t>
  </si>
  <si>
    <t>Personas únicas</t>
  </si>
  <si>
    <t>Personas duplicadas</t>
  </si>
  <si>
    <r>
      <rPr>
        <b/>
        <sz val="9"/>
        <color rgb="FF002060"/>
        <rFont val="Verdana"/>
        <family val="2"/>
      </rPr>
      <t>Fuente:</t>
    </r>
    <r>
      <rPr>
        <sz val="9"/>
        <color rgb="FF002060"/>
        <rFont val="Verdana"/>
        <family val="2"/>
      </rPr>
      <t xml:space="preserve"> Centro de Estudios, Ministerio de Educación.</t>
    </r>
  </si>
  <si>
    <t>Estado del Establecimiento</t>
  </si>
  <si>
    <t>Autorizado sin matrícula</t>
  </si>
  <si>
    <t>Fuente: Centro de Estudios, Ministerio de Educación.</t>
  </si>
  <si>
    <t>Notas:</t>
  </si>
  <si>
    <t>/1 Las frecuencias fueron calculadas en base a las personas, es decir, sólo se consideraron los casos primarios por RUN utilizando como filtro de selección la variable “PERSONAS = 1”.</t>
  </si>
  <si>
    <t>Dependencia Administrativa</t>
  </si>
  <si>
    <t>Municipal</t>
  </si>
  <si>
    <t>Particular Subvencionado</t>
  </si>
  <si>
    <t>Particular Pagado</t>
  </si>
  <si>
    <t>Corporación de Administración Delegada</t>
  </si>
  <si>
    <t>Servicios Locales de Educación</t>
  </si>
  <si>
    <t xml:space="preserve">/2 Desde 2015, en la base de datos se incluye información de todos los asistentes de la educación independiente del estado del establecimiento. Para mantener comparabilidad con años anteriores, es necesario considerar los establecimientos funcionando con el siguiente filtro de selección "ESTADO_ESTAB = 1". </t>
  </si>
  <si>
    <t>Región</t>
  </si>
  <si>
    <t>Región de Tarapacá</t>
  </si>
  <si>
    <t>Región de Antofagasta</t>
  </si>
  <si>
    <t>Región de Atacama</t>
  </si>
  <si>
    <t>Región de Coquimbo</t>
  </si>
  <si>
    <t>Región de Valparaíso</t>
  </si>
  <si>
    <t>Región del Libertador Gral. Bernardo O´Higgins</t>
  </si>
  <si>
    <t>Región del Maule</t>
  </si>
  <si>
    <t>Región del Bio Bío</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</si>
  <si>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</si>
  <si>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</si>
  <si>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</si>
  <si>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</si>
  <si>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</si>
  <si>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</si>
  <si>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</si>
  <si>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Región de Ñuble</t>
  </si>
  <si>
    <t>Área Geográfica</t>
  </si>
  <si>
    <t>Urbana</t>
  </si>
  <si>
    <t>Rural</t>
  </si>
  <si>
    <t>Sexo</t>
  </si>
  <si>
    <t>Hombre</t>
  </si>
  <si>
    <t>Mujer</t>
  </si>
  <si>
    <t>Escolaridad</t>
  </si>
  <si>
    <t>Duración de Carrera  (semestres) Educación Superior</t>
  </si>
  <si>
    <t>Sin título de Educación Superior</t>
  </si>
  <si>
    <t>Previsión</t>
  </si>
  <si>
    <t>Lugar de Desempeño</t>
  </si>
  <si>
    <t>Estamento</t>
  </si>
  <si>
    <t>Capacitación</t>
  </si>
  <si>
    <t>Sí, para BDL</t>
  </si>
  <si>
    <t>Tabulación Base de Datos Asistentes de la Educación en Establecimientos. Año 2025</t>
  </si>
  <si>
    <t>1. Total Cargos-Asistentes y Asistentes de la Educación (PERSONAS). Año 2025.</t>
  </si>
  <si>
    <t>2. Asistentes de la Educación según Estado del Establecimiento (ESTADO_ESTAB). Año 2025. /1</t>
  </si>
  <si>
    <t>3. Asistentes de la Educación en establecimientos funcionando según Dependencia Administrativa (COD_DEPE2). Año 2025. /1 /2</t>
  </si>
  <si>
    <t>4. Asistentes de la Educación según Región (COD_REG_RBD) por Dependencia Administrativa (COD_DEPE2). Año 2025. /1 /2</t>
  </si>
  <si>
    <t>5. Asistentes de la Educación según Área Geográfica (RURAL_RBD) por Dependencia Administrativa (COD_DEPE2). Año 2025. /1 /2</t>
  </si>
  <si>
    <t>6. Asistentes de la Educación según Sexo (GEN_ASIS) por Dependencia Administrativa (COD_DEPE2). Año 2025. /1 /2</t>
  </si>
  <si>
    <t>7. Asistentes de la Educación según Escolaridad (COD_ASIS_ESCOL) por Dependencia Administrativa (COD_DEPE2). Año 2025. /1 /2</t>
  </si>
  <si>
    <t>8. Asistentes de la Educación según Duración de la Carrera (semestres) de Educación Superior (DUR_CARRERA) por Dependencia Administrativa (COD_DEPE2). 
Año 2025. /1 /2</t>
  </si>
  <si>
    <t>9. Asistentes de la Educación según Previsión (ID_PREVISION) por Dependencia Administrativa (COD_DEPE2). Año 2025. /1 /2</t>
  </si>
  <si>
    <t>10. Asistentes de la Educación según Lugar de Desempeño (ID_LUGAR_DESEMPENO) por Dependencia Administrativa (COD_DEPE2). Año 2025. /1 /2</t>
  </si>
  <si>
    <t>11. Asistentes de la Educación según Estamento (ID_ESTAMENTO) por Dependencia Administrativa (COD_DEPE2). Año 2025. /1 /2</t>
  </si>
  <si>
    <t>12. Asistentes de la Educación según Capacitación recibida para desempeñar sus funciones y cual fue su financiamiento (ID_CAPACITACION) por Dependencia Administrativa (COD_DEPE2). 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</si>
</sst>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numFmt numFmtId="165" formatCode="###0.0"/>
    <numFmt numFmtId="166" formatCode="###0.0%"/>
    <numFmt numFmtId="167" formatCode="0.0%"/>
    <numFmt numFmtId="168" formatCode="####.0"/>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18"/>
      <color theme="4" tint="-0.249977111117893"/>
      <name val="Aptos Narrow"/>
      <family val="2"/>
      <scheme val="minor"/>
    </font>
    <font>
      <b/>
      <sz val="9"/>
      <color rgb="FF002060"/>
      <name val="Verdana"/>
      <family val="2"/>
    </font>
    <font>
      <b/>
      <sz val="9"/>
      <color rgb="FFFFFFFF"/>
      <name val="Verdana"/>
      <family val="2"/>
    </font>
    <font>
      <sz val="10"/>
      <name val="Arial"/>
      <family val="2"/>
    </font>
    <font>
      <sz val="9"/>
      <color indexed="8"/>
      <name val="Arial"/>
      <family val="2"/>
    </font>
    <font>
      <sz val="9"/>
      <color rgb="FF002060"/>
      <name val="Verdana"/>
      <family val="2"/>
    </font>
    <font>
      <sz val="9"/>
      <color theme="1"/>
      <name val="Aptos Narrow"/>
      <family val="2"/>
      <scheme val="minor"/>
    </font>
    <font>
      <b/>
      <sz val="9"/>
      <color indexed="8"/>
      <name val="Arial"/>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7">
    <border>
      <left/>
      <right/>
      <top/>
      <bottom/>
      <diagonal/>
    </border>
    <border>
      <left/>
      <right style="medium">
        <color rgb="FFFFFFFF"/>
      </right>
      <top/>
      <bottom style="medium">
        <color rgb="FFFFFFFF"/>
      </bottom>
      <diagonal/>
    </border>
    <border>
      <left style="thin">
        <color indexed="64"/>
      </left>
      <right/>
      <top/>
      <bottom/>
      <diagonal/>
    </border>
    <border>
      <left style="medium">
        <color rgb="FFFFFFFF"/>
      </left>
      <right style="medium">
        <color rgb="FFFFFFFF"/>
      </right>
      <top/>
      <bottom style="medium">
        <color rgb="FFFFFFFF"/>
      </bottom>
      <diagonal/>
    </border>
    <border>
      <left/>
      <right style="medium">
        <color rgb="FFFFFFFF"/>
      </right>
      <top/>
      <bottom/>
      <diagonal/>
    </border>
    <border>
      <left style="medium">
        <color rgb="FFFFFFFF"/>
      </left>
      <right/>
      <top/>
      <bottom style="medium">
        <color rgb="FFFFFFFF"/>
      </bottom>
      <diagonal/>
    </border>
    <border>
      <left/>
      <right/>
      <top style="medium">
        <color rgb="FFFFFFFF"/>
      </top>
      <bottom/>
      <diagonal/>
    </border>
  </borders>
  <cellStyleXfs count="4">
    <xf numFmtId="0" fontId="0" fillId="0" borderId="0"/>
    <xf numFmtId="9" fontId="1" fillId="0" borderId="0" applyFont="0" applyFill="0" applyBorder="0" applyAlignment="0" applyProtection="0"/>
    <xf numFmtId="0" fontId="6" fillId="0" borderId="0"/>
    <xf numFmtId="0" fontId="6" fillId="0" borderId="0"/>
  </cellStyleXfs>
  <cellXfs count="53">
    <xf numFmtId="0" fontId="0" fillId="0" borderId="0" xfId="0"/>
    <xf numFmtId="0" fontId="3" fillId="2" borderId="0" xfId="0" applyFont="1" applyFill="1" applyAlignment="1">
      <alignment horizontal="center"/>
    </xf>
    <xf numFmtId="0" fontId="5" fillId="4" borderId="1" xfId="0" applyFont="1" applyFill="1" applyBorder="1" applyAlignment="1">
      <alignment horizontal="center" vertical="center" wrapText="1"/>
    </xf>
    <xf numFmtId="0" fontId="3" fillId="2" borderId="2" xfId="0" applyFont="1" applyFill="1" applyBorder="1" applyAlignment="1">
      <alignment horizontal="center"/>
    </xf>
    <xf numFmtId="0" fontId="4" fillId="5" borderId="3" xfId="0" applyFont="1" applyFill="1" applyBorder="1" applyAlignment="1">
      <alignment horizontal="center" vertical="center"/>
    </xf>
    <xf numFmtId="3" fontId="8" fillId="6" borderId="1" xfId="0" applyNumberFormat="1" applyFont="1" applyFill="1" applyBorder="1" applyAlignment="1">
      <alignment horizontal="center" vertical="center" wrapText="1"/>
    </xf>
    <xf numFmtId="167" fontId="8" fillId="6" borderId="1" xfId="1"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167" fontId="8" fillId="3" borderId="1" xfId="1" applyNumberFormat="1" applyFont="1" applyFill="1" applyBorder="1" applyAlignment="1">
      <alignment horizontal="center" vertical="center" wrapText="1"/>
    </xf>
    <xf numFmtId="3" fontId="4" fillId="6" borderId="1" xfId="0" applyNumberFormat="1" applyFont="1" applyFill="1" applyBorder="1" applyAlignment="1">
      <alignment horizontal="center" vertical="center" wrapText="1"/>
    </xf>
    <xf numFmtId="167" fontId="4" fillId="6" borderId="1" xfId="1" applyNumberFormat="1" applyFont="1" applyFill="1" applyBorder="1" applyAlignment="1">
      <alignment horizontal="center" vertical="center" wrapText="1"/>
    </xf>
    <xf numFmtId="0" fontId="8" fillId="3" borderId="0" xfId="0" quotePrefix="1" applyFont="1" applyFill="1" applyAlignment="1">
      <alignment horizontal="left" vertical="center" wrapText="1"/>
    </xf>
    <xf numFmtId="167" fontId="8" fillId="3" borderId="1" xfId="1" applyNumberFormat="1" applyFont="1" applyFill="1" applyBorder="1" applyAlignment="1">
      <alignment horizontal="right" vertical="center" wrapText="1" indent="1"/>
    </xf>
    <xf numFmtId="0" fontId="9" fillId="0" borderId="0" xfId="0" applyFont="1" applyAlignment="1">
      <alignment vertical="center"/>
    </xf>
    <xf numFmtId="167" fontId="8" fillId="6" borderId="1" xfId="1" applyNumberFormat="1" applyFont="1" applyFill="1" applyBorder="1" applyAlignment="1">
      <alignment horizontal="right" vertical="center" wrapText="1" indent="1"/>
    </xf>
    <xf numFmtId="167" fontId="4" fillId="6" borderId="1" xfId="1" applyNumberFormat="1" applyFont="1" applyFill="1" applyBorder="1" applyAlignment="1">
      <alignment horizontal="right" vertical="center" wrapText="1" inden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0" fillId="2" borderId="0" xfId="0" applyFill="1"/>
    <xf numFmtId="0" fontId="0" fillId="2" borderId="0" xfId="0" applyFill="1" applyAlignment="1">
      <alignment wrapText="1"/>
    </xf>
    <xf numFmtId="0" fontId="7" fillId="2" borderId="0" xfId="2" applyFont="1" applyFill="1" applyAlignment="1">
      <alignment horizontal="center" wrapText="1"/>
    </xf>
    <xf numFmtId="0" fontId="7" fillId="2" borderId="0" xfId="2" applyFont="1" applyFill="1" applyAlignment="1">
      <alignment vertical="top" wrapText="1"/>
    </xf>
    <xf numFmtId="164" fontId="7" fillId="2" borderId="0" xfId="3" applyNumberFormat="1" applyFont="1" applyFill="1" applyAlignment="1">
      <alignment horizontal="right" vertical="top"/>
    </xf>
    <xf numFmtId="167" fontId="7" fillId="2" borderId="0" xfId="1" applyNumberFormat="1" applyFont="1" applyFill="1" applyBorder="1" applyAlignment="1">
      <alignment horizontal="right" vertical="top"/>
    </xf>
    <xf numFmtId="165" fontId="7" fillId="2" borderId="0" xfId="2" applyNumberFormat="1" applyFont="1" applyFill="1" applyAlignment="1">
      <alignment horizontal="right" vertical="top"/>
    </xf>
    <xf numFmtId="168" fontId="7" fillId="2" borderId="0" xfId="2" applyNumberFormat="1" applyFont="1" applyFill="1" applyAlignment="1">
      <alignment horizontal="right" vertical="top"/>
    </xf>
    <xf numFmtId="167" fontId="7" fillId="2" borderId="0" xfId="1" applyNumberFormat="1" applyFont="1" applyFill="1" applyBorder="1" applyAlignment="1">
      <alignment horizontal="left" vertical="top" wrapText="1"/>
    </xf>
    <xf numFmtId="0" fontId="7" fillId="2" borderId="0" xfId="2" applyFont="1" applyFill="1" applyAlignment="1">
      <alignment horizontal="left" vertical="top" wrapText="1"/>
    </xf>
    <xf numFmtId="9" fontId="7" fillId="2" borderId="0" xfId="1" applyFont="1" applyFill="1" applyBorder="1" applyAlignment="1">
      <alignment horizontal="right" vertical="top"/>
    </xf>
    <xf numFmtId="0" fontId="9" fillId="2" borderId="0" xfId="0" applyFont="1" applyFill="1" applyAlignment="1">
      <alignment vertical="center"/>
    </xf>
    <xf numFmtId="9" fontId="7" fillId="2" borderId="0" xfId="1" applyFont="1" applyFill="1" applyBorder="1" applyAlignment="1">
      <alignment horizontal="left" vertical="top" wrapText="1"/>
    </xf>
    <xf numFmtId="9" fontId="4" fillId="6" borderId="1" xfId="1" applyFont="1" applyFill="1" applyBorder="1" applyAlignment="1">
      <alignment horizontal="center" vertical="center" wrapText="1"/>
    </xf>
    <xf numFmtId="0" fontId="8" fillId="3" borderId="0" xfId="0" quotePrefix="1" applyFont="1" applyFill="1" applyAlignment="1">
      <alignment vertical="center" wrapText="1"/>
    </xf>
    <xf numFmtId="0" fontId="10" fillId="2" borderId="0" xfId="3" applyFont="1" applyFill="1" applyAlignment="1">
      <alignment vertical="center" wrapText="1"/>
    </xf>
    <xf numFmtId="0" fontId="10" fillId="2" borderId="0" xfId="3" applyFont="1" applyFill="1" applyAlignment="1">
      <alignment horizontal="left" vertical="center" wrapText="1"/>
    </xf>
    <xf numFmtId="3" fontId="10" fillId="2" borderId="0" xfId="3" applyNumberFormat="1" applyFont="1" applyFill="1" applyAlignment="1">
      <alignment horizontal="right" vertical="center" wrapText="1"/>
    </xf>
    <xf numFmtId="166" fontId="10" fillId="2" borderId="0" xfId="3" applyNumberFormat="1" applyFont="1" applyFill="1" applyAlignment="1">
      <alignment horizontal="right" vertical="center"/>
    </xf>
    <xf numFmtId="166" fontId="7" fillId="2" borderId="0" xfId="3" applyNumberFormat="1" applyFont="1" applyFill="1" applyAlignment="1">
      <alignment horizontal="right" vertical="center"/>
    </xf>
    <xf numFmtId="0" fontId="2" fillId="2" borderId="0" xfId="0" applyFont="1" applyFill="1" applyAlignment="1">
      <alignment vertical="center"/>
    </xf>
    <xf numFmtId="0" fontId="0" fillId="2" borderId="0" xfId="0" applyFill="1" applyAlignment="1">
      <alignment vertical="center" wrapText="1"/>
    </xf>
    <xf numFmtId="0" fontId="10" fillId="2" borderId="0" xfId="3" applyFont="1" applyFill="1" applyAlignment="1">
      <alignment horizontal="center" vertical="center" wrapText="1"/>
    </xf>
    <xf numFmtId="3" fontId="7" fillId="2" borderId="0" xfId="3" applyNumberFormat="1" applyFont="1" applyFill="1" applyAlignment="1">
      <alignment horizontal="right" vertical="center"/>
    </xf>
    <xf numFmtId="0" fontId="8" fillId="3" borderId="6" xfId="0" applyFont="1" applyFill="1" applyBorder="1" applyAlignment="1">
      <alignment horizontal="left" vertical="center"/>
    </xf>
    <xf numFmtId="0" fontId="4" fillId="3" borderId="0" xfId="0" applyFont="1" applyFill="1" applyAlignment="1">
      <alignment horizontal="left" vertical="center"/>
    </xf>
    <xf numFmtId="0" fontId="8" fillId="3" borderId="0" xfId="0" quotePrefix="1" applyFont="1" applyFill="1" applyAlignment="1">
      <alignment horizontal="left" vertical="center" wrapText="1"/>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3" borderId="0" xfId="0" applyFont="1" applyFill="1" applyAlignment="1">
      <alignment horizontal="left" vertical="center" wrapText="1"/>
    </xf>
    <xf numFmtId="0" fontId="8" fillId="3" borderId="0" xfId="0" applyFont="1" applyFill="1" applyAlignment="1">
      <alignment horizontal="left" vertical="center"/>
    </xf>
    <xf numFmtId="0" fontId="7" fillId="2" borderId="0" xfId="2" applyFont="1" applyFill="1" applyAlignment="1">
      <alignment horizontal="left" wrapText="1"/>
    </xf>
    <xf numFmtId="0" fontId="3" fillId="2" borderId="0" xfId="0" applyFont="1" applyFill="1" applyAlignment="1">
      <alignment horizontal="center"/>
    </xf>
    <xf numFmtId="0" fontId="5" fillId="4" borderId="4" xfId="0" applyFont="1" applyFill="1" applyBorder="1" applyAlignment="1">
      <alignment horizontal="center" vertical="center" wrapText="1"/>
    </xf>
    <xf numFmtId="0" fontId="0" fillId="2" borderId="0" xfId="0" applyFill="1" applyAlignment="1">
      <alignment horizontal="center" vertical="center" wrapText="1"/>
    </xf>
  </cellXfs>
  <cellStyles count="4">
    <cellStyle name="Normal" xfId="0" builtinId="0"/>
    <cellStyle name="Normal_Hoja2 2" xfId="3" xr:uid="{704E7363-2FEF-44AE-8B8E-6D78FF254761}"/>
    <cellStyle name="Normal_Tabulación" xfId="2" xr:uid="{0882853E-EEA5-4A4F-9DE0-23DA72D67F4F}"/>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717550</xdr:colOff>
      <xdr:row>0</xdr:row>
      <xdr:rowOff>171450</xdr:rowOff>
    </xdr:from>
    <xdr:to>
      <xdr:col>5</xdr:col>
      <xdr:colOff>679450</xdr:colOff>
      <xdr:row>6</xdr:row>
      <xdr:rowOff>66040</xdr:rowOff>
    </xdr:to>
    <xdr:pic>
      <xdr:nvPicPr>
        <xdr:cNvPr id="2" name="Imagen 1">
          <a:extLst>
            <a:ext uri="{FF2B5EF4-FFF2-40B4-BE49-F238E27FC236}">
              <a16:creationId xmlns:a16="http://schemas.microsoft.com/office/drawing/2014/main" id="{AA75AA7A-4678-4A7F-A55C-EBE280572D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80050" y="171450"/>
          <a:ext cx="2266950" cy="10375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FB7C7-B78B-49CB-914A-3A925BADC4CB}">
  <dimension ref="A1:N339"/>
  <sheetViews>
    <sheetView showGridLines="0" tabSelected="1" topLeftCell="A9" zoomScaleNormal="100" zoomScaleSheetLayoutView="93" workbookViewId="0">
      <selection activeCell="F21" sqref="F21"/>
    </sheetView>
  </sheetViews>
  <sheetFormatPr baseColWidth="10" defaultRowHeight="15" x14ac:dyDescent="0.25"/>
  <cols>
    <col min="1" max="1" width="59.85546875" customWidth="1"/>
    <col min="2" max="4" width="11.5703125" customWidth="1"/>
    <col min="5" max="16384" width="11.42578125" style="18"/>
  </cols>
  <sheetData>
    <row r="1" spans="1:14" x14ac:dyDescent="0.25">
      <c r="A1" s="18"/>
      <c r="B1" s="18"/>
      <c r="C1" s="18"/>
      <c r="D1" s="18"/>
      <c r="F1" s="19"/>
      <c r="G1" s="19"/>
      <c r="H1" s="19"/>
      <c r="I1" s="19"/>
      <c r="J1" s="19"/>
      <c r="K1" s="19"/>
      <c r="L1" s="19"/>
      <c r="M1" s="19"/>
      <c r="N1" s="19"/>
    </row>
    <row r="2" spans="1:14" x14ac:dyDescent="0.25">
      <c r="A2" s="18"/>
      <c r="B2" s="18"/>
      <c r="C2" s="18"/>
      <c r="D2" s="18"/>
      <c r="F2" s="19"/>
      <c r="G2" s="19"/>
      <c r="H2" s="19"/>
      <c r="I2" s="19"/>
      <c r="J2" s="19"/>
      <c r="K2" s="19"/>
      <c r="L2" s="19"/>
      <c r="M2" s="19"/>
      <c r="N2" s="19"/>
    </row>
    <row r="3" spans="1:14" x14ac:dyDescent="0.25">
      <c r="A3" s="18"/>
      <c r="B3" s="18"/>
      <c r="C3" s="18"/>
      <c r="D3" s="18"/>
      <c r="F3" s="19"/>
      <c r="G3" s="19"/>
      <c r="H3" s="19"/>
      <c r="I3" s="19"/>
      <c r="J3" s="19"/>
      <c r="K3" s="19"/>
      <c r="L3" s="19"/>
      <c r="M3" s="19"/>
      <c r="N3" s="19"/>
    </row>
    <row r="4" spans="1:14" x14ac:dyDescent="0.25">
      <c r="A4" s="18"/>
      <c r="B4" s="18"/>
      <c r="C4" s="18"/>
      <c r="D4" s="18"/>
      <c r="F4" s="19"/>
      <c r="G4" s="19"/>
      <c r="H4" s="19"/>
      <c r="I4" s="19"/>
      <c r="J4" s="19"/>
      <c r="K4" s="19"/>
      <c r="L4" s="19"/>
      <c r="M4" s="19"/>
      <c r="N4" s="19"/>
    </row>
    <row r="5" spans="1:14" x14ac:dyDescent="0.25">
      <c r="A5" s="18"/>
      <c r="B5" s="18"/>
      <c r="C5" s="18"/>
      <c r="D5" s="18"/>
      <c r="F5" s="19"/>
      <c r="G5" s="19"/>
      <c r="H5" s="19"/>
      <c r="I5" s="19"/>
      <c r="J5" s="19"/>
      <c r="K5" s="19"/>
      <c r="L5" s="19"/>
      <c r="M5" s="19"/>
      <c r="N5" s="19"/>
    </row>
    <row r="6" spans="1:14" x14ac:dyDescent="0.25">
      <c r="A6" s="18"/>
      <c r="B6" s="18"/>
      <c r="C6" s="18"/>
      <c r="D6" s="18"/>
      <c r="F6" s="19"/>
      <c r="G6" s="19"/>
      <c r="H6" s="19"/>
      <c r="I6" s="19"/>
      <c r="J6" s="19"/>
      <c r="K6" s="19"/>
      <c r="L6" s="19"/>
      <c r="M6" s="19"/>
      <c r="N6" s="19"/>
    </row>
    <row r="7" spans="1:14" x14ac:dyDescent="0.25">
      <c r="A7" s="18"/>
      <c r="B7" s="18"/>
      <c r="C7" s="18"/>
      <c r="D7" s="18"/>
      <c r="F7" s="19"/>
      <c r="G7" s="19"/>
      <c r="H7" s="19"/>
      <c r="I7" s="19"/>
      <c r="J7" s="19"/>
      <c r="K7" s="19"/>
      <c r="L7" s="19"/>
      <c r="M7" s="19"/>
      <c r="N7" s="19"/>
    </row>
    <row r="8" spans="1:14" x14ac:dyDescent="0.25">
      <c r="A8" s="18"/>
      <c r="B8" s="18"/>
      <c r="C8" s="18"/>
      <c r="D8" s="18"/>
      <c r="F8" s="19"/>
      <c r="G8" s="19"/>
      <c r="H8" s="19"/>
      <c r="I8" s="19"/>
      <c r="J8" s="19"/>
      <c r="K8" s="19"/>
      <c r="L8" s="19"/>
      <c r="M8" s="19"/>
      <c r="N8" s="19"/>
    </row>
    <row r="9" spans="1:14" ht="24" x14ac:dyDescent="0.4">
      <c r="A9" s="50" t="s">
        <v>81</v>
      </c>
      <c r="B9" s="50"/>
      <c r="C9" s="50"/>
      <c r="D9" s="50"/>
      <c r="E9" s="50"/>
      <c r="F9" s="50"/>
      <c r="G9" s="50"/>
      <c r="H9" s="50"/>
      <c r="I9" s="50"/>
      <c r="J9" s="50"/>
      <c r="K9" s="50"/>
      <c r="L9" s="50"/>
      <c r="M9" s="50"/>
      <c r="N9" s="50"/>
    </row>
    <row r="10" spans="1:14" ht="24" x14ac:dyDescent="0.4">
      <c r="A10" s="1"/>
      <c r="B10" s="1"/>
      <c r="C10" s="1"/>
      <c r="D10" s="1"/>
    </row>
    <row r="11" spans="1:14" ht="15" customHeight="1" x14ac:dyDescent="0.25">
      <c r="A11" s="47" t="s">
        <v>82</v>
      </c>
      <c r="B11" s="47"/>
      <c r="C11" s="47"/>
      <c r="D11" s="47"/>
      <c r="E11" s="47"/>
      <c r="F11" s="47"/>
      <c r="G11" s="47"/>
      <c r="H11" s="47"/>
      <c r="I11" s="47"/>
      <c r="J11" s="47"/>
      <c r="K11" s="47"/>
      <c r="L11" s="47"/>
      <c r="M11" s="47"/>
    </row>
    <row r="12" spans="1:14" ht="20.100000000000001" customHeight="1" thickBot="1" x14ac:dyDescent="0.45">
      <c r="A12" s="2" t="s">
        <v>31</v>
      </c>
      <c r="B12" s="2" t="s">
        <v>32</v>
      </c>
      <c r="C12" s="2" t="s">
        <v>33</v>
      </c>
      <c r="D12" s="2" t="s">
        <v>34</v>
      </c>
      <c r="E12" s="3"/>
      <c r="F12" s="49"/>
      <c r="G12" s="49"/>
      <c r="H12" s="20"/>
      <c r="I12" s="20"/>
      <c r="J12" s="20"/>
      <c r="K12" s="20"/>
      <c r="L12" s="20"/>
      <c r="M12" s="20"/>
    </row>
    <row r="13" spans="1:14" ht="20.100000000000001" customHeight="1" thickBot="1" x14ac:dyDescent="0.3">
      <c r="A13" s="4" t="s">
        <v>35</v>
      </c>
      <c r="B13" s="5">
        <v>197833</v>
      </c>
      <c r="C13" s="14">
        <v>0.95545649486129358</v>
      </c>
      <c r="D13" s="14">
        <f>C13</f>
        <v>0.95545649486129358</v>
      </c>
      <c r="F13" s="21"/>
      <c r="G13" s="22"/>
      <c r="H13" s="23"/>
      <c r="I13" s="23"/>
      <c r="J13" s="23"/>
      <c r="K13" s="23"/>
      <c r="L13" s="24"/>
      <c r="M13" s="24"/>
    </row>
    <row r="14" spans="1:14" ht="20.100000000000001" customHeight="1" thickBot="1" x14ac:dyDescent="0.3">
      <c r="A14" s="4" t="s">
        <v>36</v>
      </c>
      <c r="B14" s="7">
        <v>9223</v>
      </c>
      <c r="C14" s="12">
        <v>4.4543505138706439E-2</v>
      </c>
      <c r="D14" s="12">
        <f>D13+C14</f>
        <v>1</v>
      </c>
      <c r="F14" s="21"/>
      <c r="G14" s="22"/>
      <c r="H14" s="23"/>
      <c r="I14" s="23"/>
      <c r="J14" s="23"/>
      <c r="K14" s="23"/>
      <c r="L14" s="25"/>
      <c r="M14" s="24"/>
    </row>
    <row r="15" spans="1:14" ht="20.100000000000001" customHeight="1" thickBot="1" x14ac:dyDescent="0.45">
      <c r="A15" s="4" t="s">
        <v>3</v>
      </c>
      <c r="B15" s="9">
        <v>207056</v>
      </c>
      <c r="C15" s="15">
        <v>1</v>
      </c>
      <c r="D15" s="15"/>
      <c r="E15" s="3"/>
      <c r="F15" s="21"/>
      <c r="G15" s="22"/>
      <c r="H15" s="23"/>
      <c r="I15" s="23"/>
      <c r="J15" s="23"/>
      <c r="K15" s="23"/>
      <c r="L15" s="25"/>
      <c r="M15" s="24"/>
    </row>
    <row r="16" spans="1:14" ht="20.100000000000001" customHeight="1" x14ac:dyDescent="0.25">
      <c r="A16" s="48" t="s">
        <v>37</v>
      </c>
      <c r="B16" s="48"/>
      <c r="C16" s="48"/>
      <c r="D16" s="48"/>
      <c r="E16" s="48"/>
      <c r="F16" s="48"/>
      <c r="G16" s="48"/>
      <c r="H16" s="48"/>
      <c r="I16" s="48"/>
      <c r="J16" s="48"/>
      <c r="K16" s="48"/>
      <c r="L16" s="48"/>
      <c r="M16" s="48"/>
    </row>
    <row r="17" spans="1:13" ht="20.100000000000001" customHeight="1" x14ac:dyDescent="0.4">
      <c r="A17" s="18"/>
      <c r="B17" s="1"/>
      <c r="C17" s="1"/>
      <c r="D17" s="1"/>
    </row>
    <row r="18" spans="1:13" ht="20.100000000000001" customHeight="1" x14ac:dyDescent="0.4">
      <c r="A18" s="18"/>
      <c r="B18" s="1"/>
      <c r="C18" s="1"/>
      <c r="D18" s="1"/>
    </row>
    <row r="19" spans="1:13" ht="20.100000000000001" customHeight="1" x14ac:dyDescent="0.25">
      <c r="A19" s="47" t="s">
        <v>83</v>
      </c>
      <c r="B19" s="47"/>
      <c r="C19" s="47"/>
      <c r="D19" s="47"/>
      <c r="E19" s="47"/>
      <c r="F19" s="47"/>
      <c r="G19" s="47"/>
      <c r="H19" s="47"/>
      <c r="I19" s="47"/>
      <c r="J19" s="47"/>
      <c r="K19" s="47"/>
      <c r="L19" s="47"/>
      <c r="M19" s="47"/>
    </row>
    <row r="20" spans="1:13" ht="20.100000000000001" customHeight="1" thickBot="1" x14ac:dyDescent="0.45">
      <c r="A20" s="2" t="s">
        <v>38</v>
      </c>
      <c r="B20" s="2" t="s">
        <v>32</v>
      </c>
      <c r="C20" s="2" t="s">
        <v>33</v>
      </c>
      <c r="D20" s="2" t="s">
        <v>34</v>
      </c>
      <c r="E20" s="3"/>
      <c r="F20" s="49"/>
      <c r="G20" s="49"/>
      <c r="H20" s="20"/>
      <c r="I20" s="20"/>
      <c r="J20" s="20"/>
      <c r="K20" s="20"/>
      <c r="L20" s="20"/>
      <c r="M20" s="20"/>
    </row>
    <row r="21" spans="1:13" ht="20.100000000000001" customHeight="1" thickBot="1" x14ac:dyDescent="0.45">
      <c r="A21" s="4" t="s">
        <v>0</v>
      </c>
      <c r="B21" s="5">
        <v>197740</v>
      </c>
      <c r="C21" s="6">
        <v>1</v>
      </c>
      <c r="D21" s="6">
        <v>1</v>
      </c>
      <c r="E21" s="3"/>
      <c r="F21" s="21"/>
      <c r="G21" s="22"/>
      <c r="H21" s="23"/>
      <c r="I21" s="23"/>
      <c r="J21" s="23"/>
      <c r="K21" s="23"/>
      <c r="L21" s="25"/>
      <c r="M21" s="24"/>
    </row>
    <row r="22" spans="1:13" ht="20.100000000000001" customHeight="1" thickBot="1" x14ac:dyDescent="0.45">
      <c r="A22" s="4" t="s">
        <v>1</v>
      </c>
      <c r="B22" s="7">
        <v>6</v>
      </c>
      <c r="C22" s="8">
        <v>0</v>
      </c>
      <c r="D22" s="8">
        <v>1</v>
      </c>
      <c r="E22" s="3"/>
      <c r="F22" s="21"/>
      <c r="G22" s="22"/>
      <c r="H22" s="23"/>
      <c r="I22" s="23"/>
      <c r="J22" s="23"/>
      <c r="K22" s="23"/>
      <c r="L22" s="25"/>
      <c r="M22" s="24"/>
    </row>
    <row r="23" spans="1:13" ht="20.100000000000001" customHeight="1" thickBot="1" x14ac:dyDescent="0.45">
      <c r="A23" s="4" t="s">
        <v>2</v>
      </c>
      <c r="B23" s="5">
        <v>87</v>
      </c>
      <c r="C23" s="6">
        <v>0</v>
      </c>
      <c r="D23" s="6">
        <v>1</v>
      </c>
      <c r="E23" s="3"/>
      <c r="F23" s="21"/>
      <c r="G23" s="22"/>
      <c r="H23" s="23"/>
      <c r="I23" s="23"/>
      <c r="J23" s="23"/>
      <c r="K23" s="23"/>
      <c r="L23" s="25"/>
      <c r="M23" s="24"/>
    </row>
    <row r="24" spans="1:13" ht="20.100000000000001" customHeight="1" thickBot="1" x14ac:dyDescent="0.45">
      <c r="A24" s="4" t="s">
        <v>39</v>
      </c>
      <c r="B24" s="7">
        <v>0</v>
      </c>
      <c r="C24" s="8">
        <v>0</v>
      </c>
      <c r="D24" s="8">
        <v>0</v>
      </c>
      <c r="E24" s="3"/>
      <c r="F24" s="21"/>
      <c r="G24" s="22"/>
      <c r="H24" s="23"/>
      <c r="I24" s="23"/>
      <c r="J24" s="23"/>
      <c r="K24" s="23"/>
      <c r="L24" s="25"/>
      <c r="M24" s="24"/>
    </row>
    <row r="25" spans="1:13" ht="20.100000000000001" customHeight="1" thickBot="1" x14ac:dyDescent="0.45">
      <c r="A25" s="4" t="s">
        <v>3</v>
      </c>
      <c r="B25" s="9">
        <f>SUM(B21:B24)</f>
        <v>197833</v>
      </c>
      <c r="C25" s="6">
        <f t="shared" ref="C25" si="0">B25/$B$25</f>
        <v>1</v>
      </c>
      <c r="D25" s="10"/>
      <c r="E25" s="3"/>
      <c r="F25" s="21"/>
      <c r="G25" s="22"/>
      <c r="H25" s="23"/>
      <c r="I25" s="26"/>
      <c r="J25" s="26"/>
      <c r="K25" s="26"/>
      <c r="L25" s="24"/>
      <c r="M25" s="27"/>
    </row>
    <row r="26" spans="1:13" ht="20.100000000000001" customHeight="1" x14ac:dyDescent="0.25">
      <c r="A26" s="48" t="s">
        <v>40</v>
      </c>
      <c r="B26" s="48"/>
      <c r="C26" s="48"/>
      <c r="D26" s="48"/>
      <c r="E26" s="48"/>
      <c r="F26" s="48"/>
      <c r="G26" s="48"/>
      <c r="H26" s="48"/>
      <c r="I26" s="48"/>
      <c r="J26" s="48"/>
      <c r="K26" s="48"/>
      <c r="L26" s="48"/>
      <c r="M26" s="48"/>
    </row>
    <row r="27" spans="1:13" ht="20.100000000000001" customHeight="1" x14ac:dyDescent="0.25">
      <c r="A27" s="43" t="s">
        <v>41</v>
      </c>
      <c r="B27" s="43"/>
      <c r="C27" s="43"/>
      <c r="D27" s="43"/>
      <c r="E27" s="43"/>
      <c r="F27" s="43"/>
      <c r="G27" s="43"/>
      <c r="H27" s="43"/>
      <c r="I27" s="43"/>
      <c r="J27" s="43"/>
      <c r="K27" s="43"/>
      <c r="L27" s="43"/>
      <c r="M27" s="43"/>
    </row>
    <row r="28" spans="1:13" ht="20.100000000000001" customHeight="1" x14ac:dyDescent="0.25">
      <c r="A28" s="44" t="s">
        <v>42</v>
      </c>
      <c r="B28" s="44"/>
      <c r="C28" s="44"/>
      <c r="D28" s="44"/>
      <c r="E28" s="44"/>
      <c r="F28" s="44"/>
      <c r="G28" s="44"/>
      <c r="H28" s="44"/>
      <c r="I28" s="44"/>
      <c r="J28" s="44"/>
      <c r="K28" s="44"/>
      <c r="L28" s="44"/>
      <c r="M28" s="44"/>
    </row>
    <row r="29" spans="1:13" ht="20.100000000000001" customHeight="1" x14ac:dyDescent="0.25">
      <c r="A29" s="11"/>
      <c r="B29" s="11"/>
      <c r="C29" s="11"/>
      <c r="D29" s="11"/>
    </row>
    <row r="30" spans="1:13" ht="20.100000000000001" customHeight="1" x14ac:dyDescent="0.25">
      <c r="A30" s="11"/>
      <c r="B30" s="11"/>
      <c r="C30" s="11"/>
      <c r="D30" s="11"/>
    </row>
    <row r="31" spans="1:13" ht="20.100000000000001" customHeight="1" x14ac:dyDescent="0.25">
      <c r="A31" s="47" t="s">
        <v>84</v>
      </c>
      <c r="B31" s="47"/>
      <c r="C31" s="47"/>
      <c r="D31" s="47"/>
      <c r="E31" s="47"/>
      <c r="F31" s="47"/>
      <c r="G31" s="47"/>
      <c r="H31" s="47"/>
      <c r="I31" s="47"/>
      <c r="J31" s="47"/>
      <c r="K31" s="47"/>
      <c r="L31" s="47"/>
      <c r="M31" s="47"/>
    </row>
    <row r="32" spans="1:13" ht="20.100000000000001" customHeight="1" thickBot="1" x14ac:dyDescent="0.45">
      <c r="A32" s="2" t="s">
        <v>43</v>
      </c>
      <c r="B32" s="2" t="s">
        <v>32</v>
      </c>
      <c r="C32" s="2" t="s">
        <v>33</v>
      </c>
      <c r="D32" s="2" t="s">
        <v>34</v>
      </c>
      <c r="E32" s="3"/>
      <c r="F32" s="1"/>
      <c r="G32" s="1"/>
      <c r="H32" s="1"/>
      <c r="I32" s="1"/>
      <c r="J32" s="1"/>
      <c r="K32" s="1"/>
      <c r="L32" s="1"/>
      <c r="M32" s="1"/>
    </row>
    <row r="33" spans="1:13" ht="20.100000000000001" customHeight="1" thickBot="1" x14ac:dyDescent="0.3">
      <c r="A33" s="4" t="s">
        <v>44</v>
      </c>
      <c r="B33" s="7">
        <v>59845</v>
      </c>
      <c r="C33" s="12">
        <f>B33/$B$38</f>
        <v>0.30264488722564986</v>
      </c>
      <c r="D33" s="12">
        <f>C33</f>
        <v>0.30264488722564986</v>
      </c>
      <c r="E33" s="13"/>
      <c r="F33" s="22"/>
      <c r="G33" s="23"/>
      <c r="H33" s="23"/>
      <c r="I33" s="23"/>
      <c r="J33" s="23"/>
      <c r="K33" s="23"/>
      <c r="L33" s="28"/>
      <c r="M33" s="29"/>
    </row>
    <row r="34" spans="1:13" ht="20.100000000000001" customHeight="1" thickBot="1" x14ac:dyDescent="0.45">
      <c r="A34" s="4" t="s">
        <v>45</v>
      </c>
      <c r="B34" s="5">
        <v>91122</v>
      </c>
      <c r="C34" s="14">
        <f t="shared" ref="C34:C38" si="1">B34/$B$38</f>
        <v>0.46081723475270558</v>
      </c>
      <c r="D34" s="14">
        <f>C34+D33</f>
        <v>0.7634621219783555</v>
      </c>
      <c r="E34" s="1"/>
      <c r="F34" s="22"/>
      <c r="G34" s="23"/>
      <c r="H34" s="23"/>
      <c r="I34" s="23"/>
      <c r="J34" s="23"/>
      <c r="K34" s="23"/>
      <c r="L34" s="28"/>
      <c r="M34" s="1"/>
    </row>
    <row r="35" spans="1:13" ht="19.5" customHeight="1" thickBot="1" x14ac:dyDescent="0.45">
      <c r="A35" s="4" t="s">
        <v>46</v>
      </c>
      <c r="B35" s="7">
        <v>8399</v>
      </c>
      <c r="C35" s="12">
        <f t="shared" si="1"/>
        <v>4.2474967128552643E-2</v>
      </c>
      <c r="D35" s="12">
        <f t="shared" ref="D35:D37" si="2">C35+D34</f>
        <v>0.8059370891069082</v>
      </c>
      <c r="E35" s="1"/>
      <c r="F35" s="22"/>
      <c r="G35" s="23"/>
      <c r="H35" s="23"/>
      <c r="I35" s="23"/>
      <c r="J35" s="23"/>
      <c r="K35" s="23"/>
      <c r="L35" s="28"/>
      <c r="M35" s="1"/>
    </row>
    <row r="36" spans="1:13" ht="19.5" customHeight="1" thickBot="1" x14ac:dyDescent="0.45">
      <c r="A36" s="4" t="s">
        <v>47</v>
      </c>
      <c r="B36" s="5">
        <v>1659</v>
      </c>
      <c r="C36" s="14">
        <f t="shared" si="1"/>
        <v>8.3898047941741681E-3</v>
      </c>
      <c r="D36" s="14">
        <f t="shared" si="2"/>
        <v>0.81432689390108237</v>
      </c>
      <c r="E36" s="1"/>
      <c r="F36" s="22"/>
      <c r="G36" s="23"/>
      <c r="H36" s="23"/>
      <c r="I36" s="23"/>
      <c r="J36" s="23"/>
      <c r="K36" s="23"/>
      <c r="L36" s="28"/>
      <c r="M36" s="1"/>
    </row>
    <row r="37" spans="1:13" ht="19.5" customHeight="1" thickBot="1" x14ac:dyDescent="0.45">
      <c r="A37" s="4" t="s">
        <v>48</v>
      </c>
      <c r="B37" s="7">
        <v>36715</v>
      </c>
      <c r="C37" s="12">
        <f t="shared" si="1"/>
        <v>0.18567310609891777</v>
      </c>
      <c r="D37" s="12">
        <f t="shared" si="2"/>
        <v>1.0000000000000002</v>
      </c>
      <c r="E37" s="1"/>
      <c r="F37" s="22"/>
      <c r="G37" s="23"/>
      <c r="H37" s="23"/>
      <c r="I37" s="23"/>
      <c r="J37" s="23"/>
      <c r="K37" s="23"/>
      <c r="L37" s="28"/>
      <c r="M37" s="1"/>
    </row>
    <row r="38" spans="1:13" ht="19.5" customHeight="1" thickBot="1" x14ac:dyDescent="0.45">
      <c r="A38" s="4" t="s">
        <v>3</v>
      </c>
      <c r="B38" s="9">
        <v>197740</v>
      </c>
      <c r="C38" s="15">
        <f t="shared" si="1"/>
        <v>1</v>
      </c>
      <c r="D38" s="15"/>
      <c r="E38" s="1"/>
      <c r="F38" s="22"/>
      <c r="G38" s="23"/>
      <c r="H38" s="26"/>
      <c r="I38" s="26"/>
      <c r="J38" s="26"/>
      <c r="K38" s="26"/>
      <c r="L38" s="30"/>
      <c r="M38" s="1"/>
    </row>
    <row r="39" spans="1:13" ht="19.5" customHeight="1" x14ac:dyDescent="0.25">
      <c r="A39" s="48" t="s">
        <v>40</v>
      </c>
      <c r="B39" s="48"/>
      <c r="C39" s="48"/>
      <c r="D39" s="48"/>
      <c r="E39" s="48"/>
      <c r="F39" s="48"/>
      <c r="G39" s="48"/>
      <c r="H39" s="48"/>
      <c r="I39" s="48"/>
      <c r="J39" s="48"/>
      <c r="K39" s="48"/>
      <c r="L39" s="48"/>
      <c r="M39" s="48"/>
    </row>
    <row r="40" spans="1:13" ht="19.5" customHeight="1" x14ac:dyDescent="0.25">
      <c r="A40" s="43" t="s">
        <v>41</v>
      </c>
      <c r="B40" s="43"/>
      <c r="C40" s="43"/>
      <c r="D40" s="43"/>
      <c r="E40" s="43"/>
      <c r="F40" s="43"/>
      <c r="G40" s="43"/>
      <c r="H40" s="43"/>
      <c r="I40" s="43"/>
      <c r="J40" s="43"/>
      <c r="K40" s="43"/>
      <c r="L40" s="43"/>
      <c r="M40" s="43"/>
    </row>
    <row r="41" spans="1:13" ht="19.5" customHeight="1" x14ac:dyDescent="0.25">
      <c r="A41" s="44" t="s">
        <v>42</v>
      </c>
      <c r="B41" s="44"/>
      <c r="C41" s="44"/>
      <c r="D41" s="44"/>
      <c r="E41" s="44"/>
      <c r="F41" s="44"/>
      <c r="G41" s="44"/>
      <c r="H41" s="44"/>
      <c r="I41" s="44"/>
      <c r="J41" s="44"/>
      <c r="K41" s="44"/>
      <c r="L41" s="44"/>
      <c r="M41" s="44"/>
    </row>
    <row r="42" spans="1:13" ht="19.5" customHeight="1" x14ac:dyDescent="0.25">
      <c r="A42" s="44" t="s">
        <v>49</v>
      </c>
      <c r="B42" s="44"/>
      <c r="C42" s="44"/>
      <c r="D42" s="44"/>
      <c r="E42" s="44"/>
      <c r="F42" s="44"/>
      <c r="G42" s="44"/>
      <c r="H42" s="44"/>
      <c r="I42" s="44"/>
      <c r="J42" s="44"/>
      <c r="K42" s="44"/>
      <c r="L42" s="44"/>
      <c r="M42" s="44"/>
    </row>
    <row r="43" spans="1:13" ht="18" customHeight="1" x14ac:dyDescent="0.25">
      <c r="A43" s="11"/>
      <c r="B43" s="11"/>
      <c r="C43" s="11"/>
      <c r="D43" s="11"/>
      <c r="E43" s="11"/>
      <c r="F43" s="11"/>
      <c r="G43" s="11"/>
      <c r="H43" s="11"/>
      <c r="I43" s="11"/>
      <c r="J43" s="11"/>
      <c r="K43" s="11"/>
      <c r="L43" s="11"/>
      <c r="M43" s="11"/>
    </row>
    <row r="44" spans="1:13" ht="15" customHeight="1" x14ac:dyDescent="0.25">
      <c r="A44" s="11"/>
      <c r="B44" s="11"/>
      <c r="C44" s="11"/>
      <c r="D44" s="11"/>
    </row>
    <row r="45" spans="1:13" ht="15" customHeight="1" x14ac:dyDescent="0.25">
      <c r="A45" s="47" t="s">
        <v>85</v>
      </c>
      <c r="B45" s="47"/>
      <c r="C45" s="47"/>
      <c r="D45" s="47"/>
      <c r="E45" s="47"/>
      <c r="F45" s="47"/>
      <c r="G45" s="47"/>
      <c r="H45" s="47"/>
      <c r="I45" s="47"/>
      <c r="J45" s="47"/>
      <c r="K45" s="47"/>
      <c r="L45" s="47"/>
      <c r="M45" s="47"/>
    </row>
    <row r="46" spans="1:13" ht="15.75" customHeight="1" thickBot="1" x14ac:dyDescent="0.3">
      <c r="A46" s="51" t="s">
        <v>50</v>
      </c>
      <c r="B46" s="45" t="s">
        <v>44</v>
      </c>
      <c r="C46" s="46"/>
      <c r="D46" s="45" t="s">
        <v>45</v>
      </c>
      <c r="E46" s="46"/>
      <c r="F46" s="45" t="s">
        <v>46</v>
      </c>
      <c r="G46" s="46"/>
      <c r="H46" s="45" t="s">
        <v>47</v>
      </c>
      <c r="I46" s="46"/>
      <c r="J46" s="45" t="s">
        <v>48</v>
      </c>
      <c r="K46" s="46"/>
      <c r="L46" s="45" t="s">
        <v>3</v>
      </c>
      <c r="M46" s="46"/>
    </row>
    <row r="47" spans="1:13" ht="15.75" thickBot="1" x14ac:dyDescent="0.3">
      <c r="A47" s="46"/>
      <c r="B47" s="2" t="s">
        <v>32</v>
      </c>
      <c r="C47" s="2" t="s">
        <v>33</v>
      </c>
      <c r="D47" s="2" t="s">
        <v>32</v>
      </c>
      <c r="E47" s="2" t="s">
        <v>33</v>
      </c>
      <c r="F47" s="2" t="s">
        <v>32</v>
      </c>
      <c r="G47" s="2" t="s">
        <v>33</v>
      </c>
      <c r="H47" s="2" t="s">
        <v>32</v>
      </c>
      <c r="I47" s="2" t="s">
        <v>33</v>
      </c>
      <c r="J47" s="2" t="s">
        <v>32</v>
      </c>
      <c r="K47" s="2" t="s">
        <v>33</v>
      </c>
      <c r="L47" s="2" t="s">
        <v>32</v>
      </c>
      <c r="M47" s="2" t="s">
        <v>33</v>
      </c>
    </row>
    <row r="48" spans="1:13" ht="15.75" thickBot="1" x14ac:dyDescent="0.3">
      <c r="A48" s="4" t="s">
        <v>51</v>
      </c>
      <c r="B48" s="5">
        <v>716</v>
      </c>
      <c r="C48" s="6">
        <v>1.196424095580249E-2</v>
      </c>
      <c r="D48" s="5">
        <v>2961</v>
      </c>
      <c r="E48" s="6">
        <v>3.249489695133996E-2</v>
      </c>
      <c r="F48" s="5">
        <v>158</v>
      </c>
      <c r="G48" s="6">
        <v>1.8811763305155375E-2</v>
      </c>
      <c r="H48" s="5">
        <v>24</v>
      </c>
      <c r="I48" s="6">
        <v>1.4466546112115732E-2</v>
      </c>
      <c r="J48" s="5">
        <v>1742</v>
      </c>
      <c r="K48" s="6">
        <v>4.7446547732534386E-2</v>
      </c>
      <c r="L48" s="5">
        <v>5601</v>
      </c>
      <c r="M48" s="6">
        <v>2.8325073328613334E-2</v>
      </c>
    </row>
    <row r="49" spans="1:13" ht="15.75" thickBot="1" x14ac:dyDescent="0.3">
      <c r="A49" s="4" t="s">
        <v>52</v>
      </c>
      <c r="B49" s="7">
        <v>3402</v>
      </c>
      <c r="C49" s="8">
        <v>5.6846854373798987E-2</v>
      </c>
      <c r="D49" s="7">
        <v>2009</v>
      </c>
      <c r="E49" s="8">
        <v>2.2047365071003709E-2</v>
      </c>
      <c r="F49" s="7">
        <v>321</v>
      </c>
      <c r="G49" s="8">
        <v>3.8218835575663766E-2</v>
      </c>
      <c r="H49" s="7">
        <v>0</v>
      </c>
      <c r="I49" s="8">
        <v>0</v>
      </c>
      <c r="J49" s="7">
        <v>1669</v>
      </c>
      <c r="K49" s="8">
        <v>4.5458259566934493E-2</v>
      </c>
      <c r="L49" s="7">
        <v>7401</v>
      </c>
      <c r="M49" s="8">
        <v>3.7427935673106101E-2</v>
      </c>
    </row>
    <row r="50" spans="1:13" ht="15.75" thickBot="1" x14ac:dyDescent="0.3">
      <c r="A50" s="4" t="s">
        <v>53</v>
      </c>
      <c r="B50" s="5">
        <v>0</v>
      </c>
      <c r="C50" s="6">
        <v>0</v>
      </c>
      <c r="D50" s="5">
        <v>1045</v>
      </c>
      <c r="E50" s="6">
        <v>1.146814161234389E-2</v>
      </c>
      <c r="F50" s="5">
        <v>71</v>
      </c>
      <c r="G50" s="6">
        <v>8.453387308012858E-3</v>
      </c>
      <c r="H50" s="5">
        <v>0</v>
      </c>
      <c r="I50" s="6">
        <v>0</v>
      </c>
      <c r="J50" s="5">
        <v>3261</v>
      </c>
      <c r="K50" s="6">
        <v>8.8819283671523905E-2</v>
      </c>
      <c r="L50" s="5">
        <v>4377</v>
      </c>
      <c r="M50" s="6">
        <v>2.2135126934358249E-2</v>
      </c>
    </row>
    <row r="51" spans="1:13" ht="15.75" thickBot="1" x14ac:dyDescent="0.3">
      <c r="A51" s="4" t="s">
        <v>54</v>
      </c>
      <c r="B51" s="7">
        <v>2625</v>
      </c>
      <c r="C51" s="8">
        <v>4.3863313560030079E-2</v>
      </c>
      <c r="D51" s="7">
        <v>5017</v>
      </c>
      <c r="E51" s="8">
        <v>5.5058054037444307E-2</v>
      </c>
      <c r="F51" s="7">
        <v>411</v>
      </c>
      <c r="G51" s="8">
        <v>4.8934396952018094E-2</v>
      </c>
      <c r="H51" s="7">
        <v>27</v>
      </c>
      <c r="I51" s="8">
        <v>1.6274864376130196E-2</v>
      </c>
      <c r="J51" s="7">
        <v>2568</v>
      </c>
      <c r="K51" s="8">
        <v>6.9944164510418086E-2</v>
      </c>
      <c r="L51" s="7">
        <v>10648</v>
      </c>
      <c r="M51" s="8">
        <v>5.3848487913421665E-2</v>
      </c>
    </row>
    <row r="52" spans="1:13" ht="15.75" thickBot="1" x14ac:dyDescent="0.3">
      <c r="A52" s="4" t="s">
        <v>55</v>
      </c>
      <c r="B52" s="5">
        <v>6305</v>
      </c>
      <c r="C52" s="6">
        <v>0.10535550171275795</v>
      </c>
      <c r="D52" s="5">
        <v>10044</v>
      </c>
      <c r="E52" s="6">
        <v>0.11022585105682492</v>
      </c>
      <c r="F52" s="5">
        <v>1009</v>
      </c>
      <c r="G52" s="6">
        <v>0.12013334920823908</v>
      </c>
      <c r="H52" s="5">
        <v>164</v>
      </c>
      <c r="I52" s="6">
        <v>9.8854731766124165E-2</v>
      </c>
      <c r="J52" s="5">
        <v>2940</v>
      </c>
      <c r="K52" s="6">
        <v>8.0076263107721632E-2</v>
      </c>
      <c r="L52" s="5">
        <v>20462</v>
      </c>
      <c r="M52" s="6">
        <v>0.10347931627389501</v>
      </c>
    </row>
    <row r="53" spans="1:13" ht="15.75" thickBot="1" x14ac:dyDescent="0.3">
      <c r="A53" s="4" t="s">
        <v>56</v>
      </c>
      <c r="B53" s="7">
        <v>6059</v>
      </c>
      <c r="C53" s="8">
        <v>0.10124488261341799</v>
      </c>
      <c r="D53" s="7">
        <v>4178</v>
      </c>
      <c r="E53" s="8">
        <v>4.5850617852988301E-2</v>
      </c>
      <c r="F53" s="7">
        <v>306</v>
      </c>
      <c r="G53" s="8">
        <v>3.6432908679604713E-2</v>
      </c>
      <c r="H53" s="7">
        <v>179</v>
      </c>
      <c r="I53" s="8">
        <v>0.1078963230861965</v>
      </c>
      <c r="J53" s="7">
        <v>975</v>
      </c>
      <c r="K53" s="8">
        <v>2.6555903581642379E-2</v>
      </c>
      <c r="L53" s="7">
        <v>11697</v>
      </c>
      <c r="M53" s="8">
        <v>5.9153433801962176E-2</v>
      </c>
    </row>
    <row r="54" spans="1:13" ht="15.75" thickBot="1" x14ac:dyDescent="0.3">
      <c r="A54" s="4" t="s">
        <v>57</v>
      </c>
      <c r="B54" s="5">
        <v>7979</v>
      </c>
      <c r="C54" s="6">
        <v>0.13332776338875429</v>
      </c>
      <c r="D54" s="5">
        <v>5310</v>
      </c>
      <c r="E54" s="6">
        <v>5.8273523408178048E-2</v>
      </c>
      <c r="F54" s="5">
        <v>298</v>
      </c>
      <c r="G54" s="6">
        <v>3.5480414335039887E-2</v>
      </c>
      <c r="H54" s="5">
        <v>157</v>
      </c>
      <c r="I54" s="6">
        <v>9.4635322483423753E-2</v>
      </c>
      <c r="J54" s="5">
        <v>1422</v>
      </c>
      <c r="K54" s="6">
        <v>3.8730763992918422E-2</v>
      </c>
      <c r="L54" s="5">
        <v>15166</v>
      </c>
      <c r="M54" s="6">
        <v>7.669667239809852E-2</v>
      </c>
    </row>
    <row r="55" spans="1:13" ht="15.75" thickBot="1" x14ac:dyDescent="0.3">
      <c r="A55" s="4" t="s">
        <v>58</v>
      </c>
      <c r="B55" s="7">
        <v>6746</v>
      </c>
      <c r="C55" s="8">
        <v>0.11272453839084301</v>
      </c>
      <c r="D55" s="7">
        <v>8870</v>
      </c>
      <c r="E55" s="8">
        <v>9.7342024977502689E-2</v>
      </c>
      <c r="F55" s="7">
        <v>425</v>
      </c>
      <c r="G55" s="8">
        <v>5.0601262055006549E-2</v>
      </c>
      <c r="H55" s="7">
        <v>200</v>
      </c>
      <c r="I55" s="8">
        <v>0.12055455093429776</v>
      </c>
      <c r="J55" s="7">
        <v>3183</v>
      </c>
      <c r="K55" s="8">
        <v>8.6694811384992507E-2</v>
      </c>
      <c r="L55" s="7">
        <v>19424</v>
      </c>
      <c r="M55" s="8">
        <v>9.8229998988570863E-2</v>
      </c>
    </row>
    <row r="56" spans="1:13" ht="15.75" thickBot="1" x14ac:dyDescent="0.3">
      <c r="A56" s="4" t="s">
        <v>59</v>
      </c>
      <c r="B56" s="5">
        <v>6240</v>
      </c>
      <c r="C56" s="6">
        <v>0.10426936251984292</v>
      </c>
      <c r="D56" s="5">
        <v>7387</v>
      </c>
      <c r="E56" s="6">
        <v>8.1067140756348632E-2</v>
      </c>
      <c r="F56" s="5">
        <v>279</v>
      </c>
      <c r="G56" s="6">
        <v>3.3218240266698416E-2</v>
      </c>
      <c r="H56" s="5">
        <v>98</v>
      </c>
      <c r="I56" s="6">
        <v>5.9071729957805907E-2</v>
      </c>
      <c r="J56" s="5">
        <v>824</v>
      </c>
      <c r="K56" s="6">
        <v>2.2443143129511102E-2</v>
      </c>
      <c r="L56" s="5">
        <v>14828</v>
      </c>
      <c r="M56" s="6">
        <v>7.4987357135632648E-2</v>
      </c>
    </row>
    <row r="57" spans="1:13" ht="15.75" thickBot="1" x14ac:dyDescent="0.3">
      <c r="A57" s="4" t="s">
        <v>60</v>
      </c>
      <c r="B57" s="7">
        <v>3702</v>
      </c>
      <c r="C57" s="8">
        <v>6.1859804494945277E-2</v>
      </c>
      <c r="D57" s="7">
        <v>4610</v>
      </c>
      <c r="E57" s="8">
        <v>5.0591514672636687E-2</v>
      </c>
      <c r="F57" s="7">
        <v>215</v>
      </c>
      <c r="G57" s="8">
        <v>2.5598285510179782E-2</v>
      </c>
      <c r="H57" s="7">
        <v>49</v>
      </c>
      <c r="I57" s="8">
        <v>2.9535864978902954E-2</v>
      </c>
      <c r="J57" s="7">
        <v>2505</v>
      </c>
      <c r="K57" s="8">
        <v>6.8228244586681197E-2</v>
      </c>
      <c r="L57" s="7">
        <v>11081</v>
      </c>
      <c r="M57" s="8">
        <v>5.6038232021846872E-2</v>
      </c>
    </row>
    <row r="58" spans="1:13" ht="15.75" thickBot="1" x14ac:dyDescent="0.3">
      <c r="A58" s="4" t="s">
        <v>61</v>
      </c>
      <c r="B58" s="5">
        <v>0</v>
      </c>
      <c r="C58" s="6">
        <v>0</v>
      </c>
      <c r="D58" s="5">
        <v>688</v>
      </c>
      <c r="E58" s="6">
        <v>7.550317157217796E-3</v>
      </c>
      <c r="F58" s="5">
        <v>0</v>
      </c>
      <c r="G58" s="6">
        <v>0</v>
      </c>
      <c r="H58" s="5">
        <v>25</v>
      </c>
      <c r="I58" s="6">
        <v>1.506931886678722E-2</v>
      </c>
      <c r="J58" s="5">
        <v>922</v>
      </c>
      <c r="K58" s="6">
        <v>2.5112351899768487E-2</v>
      </c>
      <c r="L58" s="5">
        <v>1635</v>
      </c>
      <c r="M58" s="6">
        <v>8.268433296247598E-3</v>
      </c>
    </row>
    <row r="59" spans="1:13" ht="15.75" thickBot="1" x14ac:dyDescent="0.3">
      <c r="A59" s="4" t="s">
        <v>62</v>
      </c>
      <c r="B59" s="7">
        <v>0</v>
      </c>
      <c r="C59" s="8">
        <v>0</v>
      </c>
      <c r="D59" s="7">
        <v>746</v>
      </c>
      <c r="E59" s="8">
        <v>8.1868264524483664E-3</v>
      </c>
      <c r="F59" s="7">
        <v>122</v>
      </c>
      <c r="G59" s="8">
        <v>1.4525538754613645E-2</v>
      </c>
      <c r="H59" s="7">
        <v>0</v>
      </c>
      <c r="I59" s="8">
        <v>0</v>
      </c>
      <c r="J59" s="7">
        <v>1413</v>
      </c>
      <c r="K59" s="8">
        <v>3.8485632575241728E-2</v>
      </c>
      <c r="L59" s="7">
        <v>2281</v>
      </c>
      <c r="M59" s="8">
        <v>1.1535349448771113E-2</v>
      </c>
    </row>
    <row r="60" spans="1:13" ht="15.75" thickBot="1" x14ac:dyDescent="0.3">
      <c r="A60" s="4" t="s">
        <v>63</v>
      </c>
      <c r="B60" s="5">
        <v>11987</v>
      </c>
      <c r="C60" s="6">
        <v>0.20030077700726878</v>
      </c>
      <c r="D60" s="5">
        <v>31270</v>
      </c>
      <c r="E60" s="6">
        <v>0.34316630451482633</v>
      </c>
      <c r="F60" s="5">
        <v>4475</v>
      </c>
      <c r="G60" s="6">
        <v>0.53280152399095126</v>
      </c>
      <c r="H60" s="5">
        <v>644</v>
      </c>
      <c r="I60" s="6">
        <v>0.3881856540084388</v>
      </c>
      <c r="J60" s="5">
        <v>8521</v>
      </c>
      <c r="K60" s="6">
        <v>0.23208497889146126</v>
      </c>
      <c r="L60" s="5">
        <v>56897</v>
      </c>
      <c r="M60" s="6">
        <v>0.28773642156366946</v>
      </c>
    </row>
    <row r="61" spans="1:13" ht="15.75" thickBot="1" x14ac:dyDescent="0.3">
      <c r="A61" s="4" t="s">
        <v>64</v>
      </c>
      <c r="B61" s="7">
        <v>998</v>
      </c>
      <c r="C61" s="8">
        <v>1.6676414069680005E-2</v>
      </c>
      <c r="D61" s="7">
        <v>2457</v>
      </c>
      <c r="E61" s="8">
        <v>2.696385066175018E-2</v>
      </c>
      <c r="F61" s="7">
        <v>236</v>
      </c>
      <c r="G61" s="8">
        <v>2.8098583164662457E-2</v>
      </c>
      <c r="H61" s="7">
        <v>0</v>
      </c>
      <c r="I61" s="8">
        <v>0</v>
      </c>
      <c r="J61" s="7">
        <v>2088</v>
      </c>
      <c r="K61" s="8">
        <v>5.6870488900994144E-2</v>
      </c>
      <c r="L61" s="7">
        <v>5779</v>
      </c>
      <c r="M61" s="8">
        <v>2.9225245271568726E-2</v>
      </c>
    </row>
    <row r="62" spans="1:13" ht="15.75" thickBot="1" x14ac:dyDescent="0.3">
      <c r="A62" s="4" t="s">
        <v>65</v>
      </c>
      <c r="B62" s="5">
        <v>0</v>
      </c>
      <c r="C62" s="6">
        <v>0</v>
      </c>
      <c r="D62" s="5">
        <v>1721</v>
      </c>
      <c r="E62" s="6">
        <v>1.8886767191238121E-2</v>
      </c>
      <c r="F62" s="5">
        <v>49</v>
      </c>
      <c r="G62" s="6">
        <v>5.8340278604595789E-3</v>
      </c>
      <c r="H62" s="5">
        <v>0</v>
      </c>
      <c r="I62" s="6">
        <v>0</v>
      </c>
      <c r="J62" s="5">
        <v>1560</v>
      </c>
      <c r="K62" s="6">
        <v>4.2489445730627809E-2</v>
      </c>
      <c r="L62" s="5">
        <v>3330</v>
      </c>
      <c r="M62" s="6">
        <v>1.6840295337311621E-2</v>
      </c>
    </row>
    <row r="63" spans="1:13" ht="15.75" thickBot="1" x14ac:dyDescent="0.3">
      <c r="A63" s="4" t="s">
        <v>66</v>
      </c>
      <c r="B63" s="7">
        <v>3086</v>
      </c>
      <c r="C63" s="8">
        <v>5.1566546912858217E-2</v>
      </c>
      <c r="D63" s="7">
        <v>2809</v>
      </c>
      <c r="E63" s="8">
        <v>3.0826803625908124E-2</v>
      </c>
      <c r="F63" s="7">
        <v>24</v>
      </c>
      <c r="G63" s="8">
        <v>2.8574830336944874E-3</v>
      </c>
      <c r="H63" s="7">
        <v>92</v>
      </c>
      <c r="I63" s="8">
        <v>5.5455093429776975E-2</v>
      </c>
      <c r="J63" s="7">
        <v>1122</v>
      </c>
      <c r="K63" s="8">
        <v>3.0559716737028463E-2</v>
      </c>
      <c r="L63" s="7">
        <v>7133</v>
      </c>
      <c r="M63" s="8">
        <v>3.6072620612926064E-2</v>
      </c>
    </row>
    <row r="64" spans="1:13" ht="15.75" thickBot="1" x14ac:dyDescent="0.3">
      <c r="A64" s="4" t="s">
        <v>3</v>
      </c>
      <c r="B64" s="9">
        <v>59845</v>
      </c>
      <c r="C64" s="31">
        <v>1</v>
      </c>
      <c r="D64" s="9">
        <v>91122</v>
      </c>
      <c r="E64" s="31">
        <v>1</v>
      </c>
      <c r="F64" s="9">
        <v>8399</v>
      </c>
      <c r="G64" s="31">
        <v>1</v>
      </c>
      <c r="H64" s="9">
        <v>1659</v>
      </c>
      <c r="I64" s="31">
        <v>1</v>
      </c>
      <c r="J64" s="9">
        <v>36715</v>
      </c>
      <c r="K64" s="31">
        <v>1</v>
      </c>
      <c r="L64" s="9">
        <v>197740</v>
      </c>
      <c r="M64" s="31">
        <v>1</v>
      </c>
    </row>
    <row r="65" spans="1:13" x14ac:dyDescent="0.25">
      <c r="A65" s="42" t="s">
        <v>40</v>
      </c>
      <c r="B65" s="42"/>
      <c r="C65" s="42"/>
      <c r="D65" s="42"/>
      <c r="E65" s="42"/>
      <c r="F65" s="42"/>
      <c r="G65" s="42"/>
      <c r="H65" s="42"/>
      <c r="I65" s="42"/>
      <c r="J65" s="42"/>
      <c r="K65" s="42"/>
      <c r="L65" s="42"/>
      <c r="M65" s="42"/>
    </row>
    <row r="66" spans="1:13" x14ac:dyDescent="0.25">
      <c r="A66" s="43" t="s">
        <v>41</v>
      </c>
      <c r="B66" s="43"/>
      <c r="C66" s="43"/>
      <c r="D66" s="43"/>
      <c r="E66" s="43"/>
      <c r="F66" s="43"/>
      <c r="G66" s="43"/>
      <c r="H66" s="43"/>
      <c r="I66" s="43"/>
      <c r="J66" s="43"/>
      <c r="K66" s="43"/>
      <c r="L66" s="43"/>
      <c r="M66" s="43"/>
    </row>
    <row r="67" spans="1:13" ht="15" customHeight="1" x14ac:dyDescent="0.25">
      <c r="A67" s="44" t="s">
        <v>42</v>
      </c>
      <c r="B67" s="44"/>
      <c r="C67" s="44"/>
      <c r="D67" s="44"/>
      <c r="E67" s="44"/>
      <c r="F67" s="44"/>
      <c r="G67" s="44"/>
      <c r="H67" s="44"/>
      <c r="I67" s="44"/>
      <c r="J67" s="44"/>
      <c r="K67" s="44"/>
      <c r="L67" s="44"/>
      <c r="M67" s="44"/>
    </row>
    <row r="68" spans="1:13" ht="34.5" customHeight="1" x14ac:dyDescent="0.25">
      <c r="A68" s="32" t="s">
        <v>49</v>
      </c>
      <c r="B68" s="32"/>
      <c r="C68" s="32"/>
      <c r="D68" s="32"/>
      <c r="E68" s="32"/>
      <c r="F68" s="32"/>
      <c r="G68" s="32"/>
      <c r="H68" s="32"/>
      <c r="I68" s="32"/>
      <c r="J68" s="32"/>
      <c r="K68" s="32"/>
      <c r="L68" s="32"/>
      <c r="M68" s="32"/>
    </row>
    <row r="69" spans="1:13" ht="24" customHeight="1" x14ac:dyDescent="0.25">
      <c r="A69" s="32"/>
      <c r="B69" s="32"/>
      <c r="C69" s="32"/>
      <c r="D69" s="32"/>
      <c r="E69" s="32"/>
      <c r="F69" s="32"/>
      <c r="G69" s="32"/>
      <c r="H69" s="32"/>
      <c r="I69" s="32"/>
      <c r="J69" s="32"/>
      <c r="K69" s="32"/>
      <c r="L69" s="32"/>
      <c r="M69" s="32"/>
    </row>
    <row r="70" spans="1:13" ht="24" x14ac:dyDescent="0.25">
      <c r="A70" s="13"/>
      <c r="B70" s="17"/>
      <c r="C70" s="17"/>
      <c r="D70" s="17"/>
      <c r="E70" s="17"/>
      <c r="F70" s="16"/>
      <c r="G70" s="16"/>
      <c r="H70" s="16"/>
      <c r="I70" s="16"/>
      <c r="J70" s="16"/>
      <c r="K70" s="16"/>
      <c r="L70" s="16"/>
      <c r="M70" s="16"/>
    </row>
    <row r="71" spans="1:13" ht="15" customHeight="1" x14ac:dyDescent="0.25">
      <c r="A71" s="47" t="s">
        <v>86</v>
      </c>
      <c r="B71" s="47"/>
      <c r="C71" s="47"/>
      <c r="D71" s="47"/>
      <c r="E71" s="47"/>
      <c r="F71" s="47"/>
      <c r="G71" s="47"/>
      <c r="H71" s="47"/>
      <c r="I71" s="47"/>
      <c r="J71" s="47"/>
      <c r="K71" s="47"/>
      <c r="L71" s="47"/>
      <c r="M71" s="47"/>
    </row>
    <row r="72" spans="1:13" ht="15.75" customHeight="1" thickBot="1" x14ac:dyDescent="0.3">
      <c r="A72" s="51" t="s">
        <v>67</v>
      </c>
      <c r="B72" s="45" t="s">
        <v>44</v>
      </c>
      <c r="C72" s="46"/>
      <c r="D72" s="45" t="s">
        <v>45</v>
      </c>
      <c r="E72" s="46"/>
      <c r="F72" s="45" t="s">
        <v>46</v>
      </c>
      <c r="G72" s="46"/>
      <c r="H72" s="45" t="s">
        <v>47</v>
      </c>
      <c r="I72" s="46"/>
      <c r="J72" s="45" t="s">
        <v>48</v>
      </c>
      <c r="K72" s="46"/>
      <c r="L72" s="45" t="s">
        <v>3</v>
      </c>
      <c r="M72" s="46"/>
    </row>
    <row r="73" spans="1:13" ht="15.75" thickBot="1" x14ac:dyDescent="0.3">
      <c r="A73" s="46"/>
      <c r="B73" s="2" t="s">
        <v>32</v>
      </c>
      <c r="C73" s="2" t="s">
        <v>33</v>
      </c>
      <c r="D73" s="2" t="s">
        <v>32</v>
      </c>
      <c r="E73" s="2" t="s">
        <v>33</v>
      </c>
      <c r="F73" s="2" t="s">
        <v>32</v>
      </c>
      <c r="G73" s="2" t="s">
        <v>33</v>
      </c>
      <c r="H73" s="2" t="s">
        <v>32</v>
      </c>
      <c r="I73" s="2" t="s">
        <v>33</v>
      </c>
      <c r="J73" s="2" t="s">
        <v>32</v>
      </c>
      <c r="K73" s="2" t="s">
        <v>33</v>
      </c>
      <c r="L73" s="2" t="s">
        <v>32</v>
      </c>
      <c r="M73" s="2" t="s">
        <v>33</v>
      </c>
    </row>
    <row r="74" spans="1:13" ht="15.75" thickBot="1" x14ac:dyDescent="0.3">
      <c r="A74" s="4" t="s">
        <v>68</v>
      </c>
      <c r="B74" s="5">
        <v>45320</v>
      </c>
      <c r="C74" s="6">
        <v>0.75728966496783356</v>
      </c>
      <c r="D74" s="5">
        <v>85477</v>
      </c>
      <c r="E74" s="6">
        <v>0.93805008669695567</v>
      </c>
      <c r="F74" s="5">
        <v>8333</v>
      </c>
      <c r="G74" s="6">
        <v>0.99214192165734016</v>
      </c>
      <c r="H74" s="5">
        <v>1659</v>
      </c>
      <c r="I74" s="6">
        <v>1</v>
      </c>
      <c r="J74" s="5">
        <v>32282</v>
      </c>
      <c r="K74" s="6">
        <v>0.87925915838213275</v>
      </c>
      <c r="L74" s="5">
        <v>173071</v>
      </c>
      <c r="M74" s="6">
        <v>0.87524527156872667</v>
      </c>
    </row>
    <row r="75" spans="1:13" ht="15.75" thickBot="1" x14ac:dyDescent="0.3">
      <c r="A75" s="4" t="s">
        <v>69</v>
      </c>
      <c r="B75" s="7">
        <v>14525</v>
      </c>
      <c r="C75" s="8">
        <v>0.24271033503216644</v>
      </c>
      <c r="D75" s="7">
        <v>5645</v>
      </c>
      <c r="E75" s="8">
        <v>6.1949913303044273E-2</v>
      </c>
      <c r="F75" s="7">
        <v>66</v>
      </c>
      <c r="G75" s="8">
        <v>7.8580783426598407E-3</v>
      </c>
      <c r="H75" s="7">
        <v>0</v>
      </c>
      <c r="I75" s="8">
        <v>0</v>
      </c>
      <c r="J75" s="7">
        <v>4433</v>
      </c>
      <c r="K75" s="8">
        <v>0.12074084161786736</v>
      </c>
      <c r="L75" s="7">
        <v>24669</v>
      </c>
      <c r="M75" s="8">
        <v>0.12475472843127339</v>
      </c>
    </row>
    <row r="76" spans="1:13" ht="15.75" thickBot="1" x14ac:dyDescent="0.3">
      <c r="A76" s="4" t="s">
        <v>3</v>
      </c>
      <c r="B76" s="9">
        <v>59845</v>
      </c>
      <c r="C76" s="10">
        <v>1</v>
      </c>
      <c r="D76" s="9">
        <v>91122</v>
      </c>
      <c r="E76" s="10">
        <v>1</v>
      </c>
      <c r="F76" s="9">
        <v>8399</v>
      </c>
      <c r="G76" s="10">
        <v>1</v>
      </c>
      <c r="H76" s="9">
        <v>1659</v>
      </c>
      <c r="I76" s="10">
        <v>1</v>
      </c>
      <c r="J76" s="9">
        <v>36715</v>
      </c>
      <c r="K76" s="10">
        <v>1</v>
      </c>
      <c r="L76" s="9">
        <v>197740</v>
      </c>
      <c r="M76" s="10">
        <v>1</v>
      </c>
    </row>
    <row r="77" spans="1:13" x14ac:dyDescent="0.25">
      <c r="A77" s="42" t="s">
        <v>40</v>
      </c>
      <c r="B77" s="42"/>
      <c r="C77" s="42"/>
      <c r="D77" s="42"/>
      <c r="E77" s="42"/>
      <c r="F77" s="42"/>
      <c r="G77" s="42"/>
      <c r="H77" s="42"/>
      <c r="I77" s="42"/>
      <c r="J77" s="42"/>
      <c r="K77" s="42"/>
      <c r="L77" s="42"/>
      <c r="M77" s="42"/>
    </row>
    <row r="78" spans="1:13" x14ac:dyDescent="0.25">
      <c r="A78" s="43" t="s">
        <v>41</v>
      </c>
      <c r="B78" s="43"/>
      <c r="C78" s="43"/>
      <c r="D78" s="43"/>
      <c r="E78" s="43"/>
      <c r="F78" s="43"/>
      <c r="G78" s="43"/>
      <c r="H78" s="43"/>
      <c r="I78" s="43"/>
      <c r="J78" s="43"/>
      <c r="K78" s="43"/>
      <c r="L78" s="43"/>
      <c r="M78" s="43"/>
    </row>
    <row r="79" spans="1:13" ht="15" customHeight="1" x14ac:dyDescent="0.25">
      <c r="A79" s="44" t="s">
        <v>42</v>
      </c>
      <c r="B79" s="44"/>
      <c r="C79" s="44"/>
      <c r="D79" s="44"/>
      <c r="E79" s="44"/>
      <c r="F79" s="44"/>
      <c r="G79" s="44"/>
      <c r="H79" s="44"/>
      <c r="I79" s="44"/>
      <c r="J79" s="44"/>
      <c r="K79" s="44"/>
      <c r="L79" s="44"/>
      <c r="M79" s="44"/>
    </row>
    <row r="80" spans="1:13" ht="29.25" customHeight="1" x14ac:dyDescent="0.25">
      <c r="A80" s="44" t="s">
        <v>49</v>
      </c>
      <c r="B80" s="44"/>
      <c r="C80" s="44"/>
      <c r="D80" s="44"/>
      <c r="E80" s="44"/>
      <c r="F80" s="44"/>
      <c r="G80" s="44"/>
      <c r="H80" s="44"/>
      <c r="I80" s="44"/>
      <c r="J80" s="44"/>
      <c r="K80" s="44"/>
      <c r="L80" s="44"/>
      <c r="M80" s="44"/>
    </row>
    <row r="81" spans="1:13" x14ac:dyDescent="0.25">
      <c r="A81" s="11"/>
      <c r="B81" s="11"/>
      <c r="C81" s="11"/>
      <c r="D81" s="11"/>
      <c r="E81" s="11"/>
      <c r="F81" s="11"/>
      <c r="G81" s="11"/>
      <c r="H81" s="11"/>
      <c r="I81" s="11"/>
      <c r="J81" s="11"/>
      <c r="K81" s="11"/>
      <c r="L81" s="11"/>
      <c r="M81" s="11"/>
    </row>
    <row r="82" spans="1:13" ht="24" x14ac:dyDescent="0.4">
      <c r="A82" s="13"/>
      <c r="B82" s="1"/>
      <c r="C82" s="1"/>
      <c r="D82" s="1"/>
      <c r="E82" s="1"/>
      <c r="F82" s="1"/>
      <c r="G82" s="1"/>
      <c r="H82" s="1"/>
      <c r="I82" s="1"/>
      <c r="J82" s="1"/>
      <c r="K82" s="1"/>
      <c r="L82" s="1"/>
      <c r="M82" s="1"/>
    </row>
    <row r="83" spans="1:13" ht="15" customHeight="1" x14ac:dyDescent="0.25">
      <c r="A83" s="47" t="s">
        <v>87</v>
      </c>
      <c r="B83" s="47"/>
      <c r="C83" s="47"/>
      <c r="D83" s="47"/>
      <c r="E83" s="47"/>
      <c r="F83" s="47"/>
      <c r="G83" s="47"/>
      <c r="H83" s="47"/>
      <c r="I83" s="47"/>
      <c r="J83" s="47"/>
      <c r="K83" s="47"/>
      <c r="L83" s="47"/>
      <c r="M83" s="47"/>
    </row>
    <row r="84" spans="1:13" ht="15.75" customHeight="1" thickBot="1" x14ac:dyDescent="0.3">
      <c r="A84" s="51" t="s">
        <v>70</v>
      </c>
      <c r="B84" s="45" t="s">
        <v>44</v>
      </c>
      <c r="C84" s="46"/>
      <c r="D84" s="45" t="s">
        <v>45</v>
      </c>
      <c r="E84" s="46"/>
      <c r="F84" s="45" t="s">
        <v>46</v>
      </c>
      <c r="G84" s="46"/>
      <c r="H84" s="45" t="s">
        <v>47</v>
      </c>
      <c r="I84" s="46"/>
      <c r="J84" s="45" t="s">
        <v>48</v>
      </c>
      <c r="K84" s="46"/>
      <c r="L84" s="45" t="s">
        <v>3</v>
      </c>
      <c r="M84" s="46"/>
    </row>
    <row r="85" spans="1:13" ht="15.75" thickBot="1" x14ac:dyDescent="0.3">
      <c r="A85" s="46"/>
      <c r="B85" s="2" t="s">
        <v>32</v>
      </c>
      <c r="C85" s="2" t="s">
        <v>33</v>
      </c>
      <c r="D85" s="2" t="s">
        <v>32</v>
      </c>
      <c r="E85" s="2" t="s">
        <v>33</v>
      </c>
      <c r="F85" s="2" t="s">
        <v>32</v>
      </c>
      <c r="G85" s="2" t="s">
        <v>33</v>
      </c>
      <c r="H85" s="2" t="s">
        <v>32</v>
      </c>
      <c r="I85" s="2" t="s">
        <v>33</v>
      </c>
      <c r="J85" s="2" t="s">
        <v>32</v>
      </c>
      <c r="K85" s="2" t="s">
        <v>33</v>
      </c>
      <c r="L85" s="2" t="s">
        <v>32</v>
      </c>
      <c r="M85" s="2" t="s">
        <v>33</v>
      </c>
    </row>
    <row r="86" spans="1:13" ht="15.75" thickBot="1" x14ac:dyDescent="0.3">
      <c r="A86" s="4" t="s">
        <v>71</v>
      </c>
      <c r="B86" s="5">
        <v>12903</v>
      </c>
      <c r="C86" s="6">
        <v>0.21560698471050213</v>
      </c>
      <c r="D86" s="5">
        <v>20103</v>
      </c>
      <c r="E86" s="6">
        <v>0.22068170591141115</v>
      </c>
      <c r="F86" s="5">
        <v>2227</v>
      </c>
      <c r="G86" s="6">
        <v>0.2652453549309195</v>
      </c>
      <c r="H86" s="5">
        <v>735</v>
      </c>
      <c r="I86" s="6">
        <v>0.44303797468354433</v>
      </c>
      <c r="J86" s="5">
        <v>8054</v>
      </c>
      <c r="K86" s="6">
        <v>0.21937135697554067</v>
      </c>
      <c r="L86" s="5">
        <v>44022</v>
      </c>
      <c r="M86" s="6">
        <v>0.22266057690848673</v>
      </c>
    </row>
    <row r="87" spans="1:13" ht="15.75" thickBot="1" x14ac:dyDescent="0.3">
      <c r="A87" s="4" t="s">
        <v>72</v>
      </c>
      <c r="B87" s="7">
        <v>46942</v>
      </c>
      <c r="C87" s="8">
        <v>0.78439301528949779</v>
      </c>
      <c r="D87" s="7">
        <v>70992</v>
      </c>
      <c r="E87" s="8">
        <v>0.77931829408858888</v>
      </c>
      <c r="F87" s="7">
        <v>6169</v>
      </c>
      <c r="G87" s="8">
        <v>0.7347546450690805</v>
      </c>
      <c r="H87" s="7">
        <v>924</v>
      </c>
      <c r="I87" s="8">
        <v>0.55696202531645567</v>
      </c>
      <c r="J87" s="7">
        <v>28660</v>
      </c>
      <c r="K87" s="8">
        <v>0.78062864302445933</v>
      </c>
      <c r="L87" s="7">
        <v>153687</v>
      </c>
      <c r="M87" s="8">
        <v>0.77733942309151327</v>
      </c>
    </row>
    <row r="88" spans="1:13" ht="15.75" thickBot="1" x14ac:dyDescent="0.3">
      <c r="A88" s="4" t="s">
        <v>3</v>
      </c>
      <c r="B88" s="9">
        <v>59845</v>
      </c>
      <c r="C88" s="10">
        <v>1</v>
      </c>
      <c r="D88" s="9">
        <v>91095</v>
      </c>
      <c r="E88" s="10">
        <v>1</v>
      </c>
      <c r="F88" s="9">
        <v>8396</v>
      </c>
      <c r="G88" s="10">
        <v>1</v>
      </c>
      <c r="H88" s="9">
        <v>1659</v>
      </c>
      <c r="I88" s="10">
        <v>1</v>
      </c>
      <c r="J88" s="9">
        <v>36714</v>
      </c>
      <c r="K88" s="10">
        <v>1</v>
      </c>
      <c r="L88" s="9">
        <v>197709</v>
      </c>
      <c r="M88" s="10">
        <v>1</v>
      </c>
    </row>
    <row r="89" spans="1:13" x14ac:dyDescent="0.25">
      <c r="A89" s="42" t="s">
        <v>40</v>
      </c>
      <c r="B89" s="42"/>
      <c r="C89" s="42"/>
      <c r="D89" s="42"/>
      <c r="E89" s="42"/>
      <c r="F89" s="42"/>
      <c r="G89" s="42"/>
      <c r="H89" s="42"/>
      <c r="I89" s="42"/>
      <c r="J89" s="42"/>
      <c r="K89" s="42"/>
      <c r="L89" s="42"/>
      <c r="M89" s="42"/>
    </row>
    <row r="90" spans="1:13" x14ac:dyDescent="0.25">
      <c r="A90" s="43" t="s">
        <v>41</v>
      </c>
      <c r="B90" s="43"/>
      <c r="C90" s="43"/>
      <c r="D90" s="43"/>
      <c r="E90" s="43"/>
      <c r="F90" s="43"/>
      <c r="G90" s="43"/>
      <c r="H90" s="43"/>
      <c r="I90" s="43"/>
      <c r="J90" s="43"/>
      <c r="K90" s="43"/>
      <c r="L90" s="43"/>
      <c r="M90" s="43"/>
    </row>
    <row r="91" spans="1:13" ht="15" customHeight="1" x14ac:dyDescent="0.25">
      <c r="A91" s="44" t="s">
        <v>42</v>
      </c>
      <c r="B91" s="44"/>
      <c r="C91" s="44"/>
      <c r="D91" s="44"/>
      <c r="E91" s="44"/>
      <c r="F91" s="44"/>
      <c r="G91" s="44"/>
      <c r="H91" s="44"/>
      <c r="I91" s="44"/>
      <c r="J91" s="44"/>
      <c r="K91" s="44"/>
      <c r="L91" s="44"/>
      <c r="M91" s="44"/>
    </row>
    <row r="92" spans="1:13" ht="34.5" customHeight="1" x14ac:dyDescent="0.25">
      <c r="A92" s="44" t="s">
        <v>49</v>
      </c>
      <c r="B92" s="44"/>
      <c r="C92" s="44"/>
      <c r="D92" s="44"/>
      <c r="E92" s="44"/>
      <c r="F92" s="44"/>
      <c r="G92" s="44"/>
      <c r="H92" s="44"/>
      <c r="I92" s="44"/>
      <c r="J92" s="44"/>
      <c r="K92" s="44"/>
      <c r="L92" s="44"/>
      <c r="M92" s="44"/>
    </row>
    <row r="93" spans="1:13" x14ac:dyDescent="0.25">
      <c r="A93" s="11"/>
      <c r="B93" s="11"/>
      <c r="C93" s="11"/>
      <c r="D93" s="11"/>
      <c r="E93" s="11"/>
      <c r="F93" s="11"/>
      <c r="G93" s="11"/>
      <c r="H93" s="11"/>
      <c r="I93" s="11"/>
      <c r="J93" s="11"/>
      <c r="K93" s="11"/>
      <c r="L93" s="11"/>
      <c r="M93" s="11"/>
    </row>
    <row r="94" spans="1:13" ht="24" x14ac:dyDescent="0.25">
      <c r="A94" s="13"/>
      <c r="B94" s="17"/>
      <c r="C94" s="17"/>
      <c r="D94" s="17"/>
      <c r="E94" s="17"/>
      <c r="F94" s="16"/>
      <c r="G94" s="16"/>
      <c r="H94" s="16"/>
      <c r="I94" s="16"/>
      <c r="J94" s="16"/>
      <c r="K94" s="16"/>
      <c r="L94" s="16"/>
      <c r="M94" s="16"/>
    </row>
    <row r="95" spans="1:13" ht="15" customHeight="1" x14ac:dyDescent="0.25">
      <c r="A95" s="47" t="s">
        <v>88</v>
      </c>
      <c r="B95" s="47"/>
      <c r="C95" s="47"/>
      <c r="D95" s="47"/>
      <c r="E95" s="47"/>
      <c r="F95" s="47"/>
      <c r="G95" s="47"/>
      <c r="H95" s="47"/>
      <c r="I95" s="47"/>
      <c r="J95" s="47"/>
      <c r="K95" s="47"/>
      <c r="L95" s="47"/>
      <c r="M95" s="47"/>
    </row>
    <row r="96" spans="1:13" ht="15.75" customHeight="1" thickBot="1" x14ac:dyDescent="0.3">
      <c r="A96" s="51" t="s">
        <v>73</v>
      </c>
      <c r="B96" s="45" t="s">
        <v>44</v>
      </c>
      <c r="C96" s="46"/>
      <c r="D96" s="45" t="s">
        <v>45</v>
      </c>
      <c r="E96" s="46"/>
      <c r="F96" s="45" t="s">
        <v>46</v>
      </c>
      <c r="G96" s="46"/>
      <c r="H96" s="45" t="s">
        <v>47</v>
      </c>
      <c r="I96" s="46"/>
      <c r="J96" s="45" t="s">
        <v>48</v>
      </c>
      <c r="K96" s="46"/>
      <c r="L96" s="45" t="s">
        <v>3</v>
      </c>
      <c r="M96" s="46"/>
    </row>
    <row r="97" spans="1:13" ht="15.75" thickBot="1" x14ac:dyDescent="0.3">
      <c r="A97" s="46"/>
      <c r="B97" s="2" t="s">
        <v>32</v>
      </c>
      <c r="C97" s="2" t="s">
        <v>33</v>
      </c>
      <c r="D97" s="2" t="s">
        <v>32</v>
      </c>
      <c r="E97" s="2" t="s">
        <v>33</v>
      </c>
      <c r="F97" s="2" t="s">
        <v>32</v>
      </c>
      <c r="G97" s="2" t="s">
        <v>33</v>
      </c>
      <c r="H97" s="2" t="s">
        <v>32</v>
      </c>
      <c r="I97" s="2" t="s">
        <v>33</v>
      </c>
      <c r="J97" s="2" t="s">
        <v>32</v>
      </c>
      <c r="K97" s="2" t="s">
        <v>33</v>
      </c>
      <c r="L97" s="2" t="s">
        <v>32</v>
      </c>
      <c r="M97" s="2" t="s">
        <v>33</v>
      </c>
    </row>
    <row r="98" spans="1:13" ht="15.75" thickBot="1" x14ac:dyDescent="0.3">
      <c r="A98" s="4" t="s">
        <v>4</v>
      </c>
      <c r="B98" s="5">
        <v>200</v>
      </c>
      <c r="C98" s="6">
        <v>3.3419667474308629E-3</v>
      </c>
      <c r="D98" s="5">
        <v>187</v>
      </c>
      <c r="E98" s="6">
        <v>2.0521937622089066E-3</v>
      </c>
      <c r="F98" s="5">
        <v>761</v>
      </c>
      <c r="G98" s="6">
        <v>9.0606024526729362E-2</v>
      </c>
      <c r="H98" s="5">
        <v>7</v>
      </c>
      <c r="I98" s="6">
        <v>4.2194092827004225E-3</v>
      </c>
      <c r="J98" s="5">
        <v>132</v>
      </c>
      <c r="K98" s="6">
        <v>3.5952607925915838E-3</v>
      </c>
      <c r="L98" s="5">
        <v>1287</v>
      </c>
      <c r="M98" s="6">
        <v>6.5085465763123299E-3</v>
      </c>
    </row>
    <row r="99" spans="1:13" ht="15.75" thickBot="1" x14ac:dyDescent="0.3">
      <c r="A99" s="4" t="s">
        <v>5</v>
      </c>
      <c r="B99" s="7">
        <v>183</v>
      </c>
      <c r="C99" s="8">
        <v>3.05789957389924E-3</v>
      </c>
      <c r="D99" s="7">
        <v>601</v>
      </c>
      <c r="E99" s="8">
        <v>6.5955532143719409E-3</v>
      </c>
      <c r="F99" s="7">
        <v>83</v>
      </c>
      <c r="G99" s="8">
        <v>9.8821288248601025E-3</v>
      </c>
      <c r="H99" s="7">
        <v>21</v>
      </c>
      <c r="I99" s="8">
        <v>1.2658227848101267E-2</v>
      </c>
      <c r="J99" s="7">
        <v>128</v>
      </c>
      <c r="K99" s="8">
        <v>3.4863134958463843E-3</v>
      </c>
      <c r="L99" s="7">
        <v>1016</v>
      </c>
      <c r="M99" s="8">
        <v>5.1380600788914731E-3</v>
      </c>
    </row>
    <row r="100" spans="1:13" ht="15.75" thickBot="1" x14ac:dyDescent="0.3">
      <c r="A100" s="4" t="s">
        <v>6</v>
      </c>
      <c r="B100" s="5">
        <v>887</v>
      </c>
      <c r="C100" s="6">
        <v>1.4821622524855877E-2</v>
      </c>
      <c r="D100" s="5">
        <v>1562</v>
      </c>
      <c r="E100" s="6">
        <v>1.7141853778450868E-2</v>
      </c>
      <c r="F100" s="5">
        <v>199</v>
      </c>
      <c r="G100" s="6">
        <v>2.3693296821050126E-2</v>
      </c>
      <c r="H100" s="5">
        <v>36</v>
      </c>
      <c r="I100" s="6">
        <v>2.1699819168173599E-2</v>
      </c>
      <c r="J100" s="5">
        <v>510</v>
      </c>
      <c r="K100" s="6">
        <v>1.3890780335012938E-2</v>
      </c>
      <c r="L100" s="5">
        <v>3194</v>
      </c>
      <c r="M100" s="6">
        <v>1.6152523515727723E-2</v>
      </c>
    </row>
    <row r="101" spans="1:13" ht="15.75" thickBot="1" x14ac:dyDescent="0.3">
      <c r="A101" s="4" t="s">
        <v>7</v>
      </c>
      <c r="B101" s="7">
        <v>855</v>
      </c>
      <c r="C101" s="8">
        <v>1.4286907845266941E-2</v>
      </c>
      <c r="D101" s="7">
        <v>2085</v>
      </c>
      <c r="E101" s="8">
        <v>2.2881411733719631E-2</v>
      </c>
      <c r="F101" s="7">
        <v>230</v>
      </c>
      <c r="G101" s="8">
        <v>2.7384212406238836E-2</v>
      </c>
      <c r="H101" s="7">
        <v>35</v>
      </c>
      <c r="I101" s="8">
        <v>2.1097046413502109E-2</v>
      </c>
      <c r="J101" s="7">
        <v>597</v>
      </c>
      <c r="K101" s="8">
        <v>1.6260384039221028E-2</v>
      </c>
      <c r="L101" s="7">
        <v>3802</v>
      </c>
      <c r="M101" s="8">
        <v>1.9227268129867504E-2</v>
      </c>
    </row>
    <row r="102" spans="1:13" ht="15.75" thickBot="1" x14ac:dyDescent="0.3">
      <c r="A102" s="4" t="s">
        <v>8</v>
      </c>
      <c r="B102" s="5">
        <v>20271</v>
      </c>
      <c r="C102" s="6">
        <v>0.3387250396858551</v>
      </c>
      <c r="D102" s="5">
        <v>31482</v>
      </c>
      <c r="E102" s="6">
        <v>0.34549285573187594</v>
      </c>
      <c r="F102" s="5">
        <v>1995</v>
      </c>
      <c r="G102" s="6">
        <v>0.23752827717585426</v>
      </c>
      <c r="H102" s="5">
        <v>681</v>
      </c>
      <c r="I102" s="6">
        <v>0.41048824593128386</v>
      </c>
      <c r="J102" s="5">
        <v>13098</v>
      </c>
      <c r="K102" s="6">
        <v>0.35674792319215576</v>
      </c>
      <c r="L102" s="5">
        <v>67527</v>
      </c>
      <c r="M102" s="6">
        <v>0.34149388085364618</v>
      </c>
    </row>
    <row r="103" spans="1:13" ht="15.75" thickBot="1" x14ac:dyDescent="0.3">
      <c r="A103" s="4" t="s">
        <v>9</v>
      </c>
      <c r="B103" s="7">
        <v>482</v>
      </c>
      <c r="C103" s="8">
        <v>8.0541398613083806E-3</v>
      </c>
      <c r="D103" s="7">
        <v>1054</v>
      </c>
      <c r="E103" s="8">
        <v>1.1566910296086565E-2</v>
      </c>
      <c r="F103" s="7">
        <v>112</v>
      </c>
      <c r="G103" s="8">
        <v>1.3334920823907607E-2</v>
      </c>
      <c r="H103" s="7">
        <v>23</v>
      </c>
      <c r="I103" s="8">
        <v>1.3863773357444244E-2</v>
      </c>
      <c r="J103" s="7">
        <v>311</v>
      </c>
      <c r="K103" s="8">
        <v>8.4706523219392621E-3</v>
      </c>
      <c r="L103" s="7">
        <v>1982</v>
      </c>
      <c r="M103" s="8">
        <v>1.0023262870435925E-2</v>
      </c>
    </row>
    <row r="104" spans="1:13" ht="15.75" thickBot="1" x14ac:dyDescent="0.3">
      <c r="A104" s="4" t="s">
        <v>10</v>
      </c>
      <c r="B104" s="5">
        <v>8119</v>
      </c>
      <c r="C104" s="6">
        <v>0.13566714011195588</v>
      </c>
      <c r="D104" s="5">
        <v>13312</v>
      </c>
      <c r="E104" s="6">
        <v>0.14608985755360945</v>
      </c>
      <c r="F104" s="5">
        <v>855</v>
      </c>
      <c r="G104" s="6">
        <v>0.10179783307536612</v>
      </c>
      <c r="H104" s="5">
        <v>332</v>
      </c>
      <c r="I104" s="6">
        <v>0.2001205545509343</v>
      </c>
      <c r="J104" s="5">
        <v>5799</v>
      </c>
      <c r="K104" s="6">
        <v>0.15794634345635297</v>
      </c>
      <c r="L104" s="5">
        <v>28417</v>
      </c>
      <c r="M104" s="6">
        <v>0.14370891069080613</v>
      </c>
    </row>
    <row r="105" spans="1:13" ht="15.75" thickBot="1" x14ac:dyDescent="0.3">
      <c r="A105" s="4" t="s">
        <v>11</v>
      </c>
      <c r="B105" s="7">
        <v>7842</v>
      </c>
      <c r="C105" s="8">
        <v>0.13103851616676412</v>
      </c>
      <c r="D105" s="7">
        <v>11142</v>
      </c>
      <c r="E105" s="8">
        <v>0.12227563047343123</v>
      </c>
      <c r="F105" s="7">
        <v>1052</v>
      </c>
      <c r="G105" s="8">
        <v>0.12525300631027503</v>
      </c>
      <c r="H105" s="7">
        <v>109</v>
      </c>
      <c r="I105" s="8">
        <v>6.5702230259192279E-2</v>
      </c>
      <c r="J105" s="7">
        <v>4163</v>
      </c>
      <c r="K105" s="8">
        <v>0.11338689908756638</v>
      </c>
      <c r="L105" s="7">
        <v>24308</v>
      </c>
      <c r="M105" s="8">
        <v>0.12292909881662789</v>
      </c>
    </row>
    <row r="106" spans="1:13" ht="15.75" thickBot="1" x14ac:dyDescent="0.3">
      <c r="A106" s="4" t="s">
        <v>12</v>
      </c>
      <c r="B106" s="5">
        <v>8101</v>
      </c>
      <c r="C106" s="6">
        <v>0.13536636310468711</v>
      </c>
      <c r="D106" s="5">
        <v>10123</v>
      </c>
      <c r="E106" s="6">
        <v>0.11109282061412173</v>
      </c>
      <c r="F106" s="5">
        <v>803</v>
      </c>
      <c r="G106" s="6">
        <v>9.5606619835694726E-2</v>
      </c>
      <c r="H106" s="5">
        <v>152</v>
      </c>
      <c r="I106" s="6">
        <v>9.1621458710066314E-2</v>
      </c>
      <c r="J106" s="5">
        <v>3900</v>
      </c>
      <c r="K106" s="6">
        <v>0.10622361432656952</v>
      </c>
      <c r="L106" s="5">
        <v>23079</v>
      </c>
      <c r="M106" s="6">
        <v>0.1167138666936381</v>
      </c>
    </row>
    <row r="107" spans="1:13" ht="15.75" thickBot="1" x14ac:dyDescent="0.3">
      <c r="A107" s="4" t="s">
        <v>13</v>
      </c>
      <c r="B107" s="7">
        <v>12905</v>
      </c>
      <c r="C107" s="8">
        <v>0.21564040437797644</v>
      </c>
      <c r="D107" s="7">
        <v>19574</v>
      </c>
      <c r="E107" s="8">
        <v>0.21481091284212375</v>
      </c>
      <c r="F107" s="7">
        <v>2309</v>
      </c>
      <c r="G107" s="8">
        <v>0.27491368020002382</v>
      </c>
      <c r="H107" s="7">
        <v>263</v>
      </c>
      <c r="I107" s="8">
        <v>0.15852923447860157</v>
      </c>
      <c r="J107" s="7">
        <v>8077</v>
      </c>
      <c r="K107" s="8">
        <v>0.21999182895274413</v>
      </c>
      <c r="L107" s="7">
        <v>43128</v>
      </c>
      <c r="M107" s="8">
        <v>0.21810458177404674</v>
      </c>
    </row>
    <row r="108" spans="1:13" ht="15.75" thickBot="1" x14ac:dyDescent="0.3">
      <c r="A108" s="4" t="s">
        <v>3</v>
      </c>
      <c r="B108" s="9">
        <v>59845</v>
      </c>
      <c r="C108" s="10">
        <v>1</v>
      </c>
      <c r="D108" s="9">
        <v>91122</v>
      </c>
      <c r="E108" s="10">
        <v>1</v>
      </c>
      <c r="F108" s="9">
        <v>8399</v>
      </c>
      <c r="G108" s="10">
        <v>1</v>
      </c>
      <c r="H108" s="9">
        <v>1659</v>
      </c>
      <c r="I108" s="10">
        <v>1</v>
      </c>
      <c r="J108" s="9">
        <v>36715</v>
      </c>
      <c r="K108" s="10">
        <v>1</v>
      </c>
      <c r="L108" s="9">
        <v>197740</v>
      </c>
      <c r="M108" s="10">
        <v>1</v>
      </c>
    </row>
    <row r="109" spans="1:13" x14ac:dyDescent="0.25">
      <c r="A109" s="42" t="s">
        <v>40</v>
      </c>
      <c r="B109" s="42"/>
      <c r="C109" s="42"/>
      <c r="D109" s="42"/>
      <c r="E109" s="42"/>
      <c r="F109" s="42"/>
      <c r="G109" s="42"/>
      <c r="H109" s="42"/>
      <c r="I109" s="42"/>
      <c r="J109" s="42"/>
      <c r="K109" s="42"/>
      <c r="L109" s="42"/>
      <c r="M109" s="42"/>
    </row>
    <row r="110" spans="1:13" x14ac:dyDescent="0.25">
      <c r="A110" s="43" t="s">
        <v>41</v>
      </c>
      <c r="B110" s="43"/>
      <c r="C110" s="43"/>
      <c r="D110" s="43"/>
      <c r="E110" s="43"/>
      <c r="F110" s="43"/>
      <c r="G110" s="43"/>
      <c r="H110" s="43"/>
      <c r="I110" s="43"/>
      <c r="J110" s="43"/>
      <c r="K110" s="43"/>
      <c r="L110" s="43"/>
      <c r="M110" s="43"/>
    </row>
    <row r="111" spans="1:13" ht="15" customHeight="1" x14ac:dyDescent="0.25">
      <c r="A111" s="44" t="s">
        <v>42</v>
      </c>
      <c r="B111" s="44"/>
      <c r="C111" s="44"/>
      <c r="D111" s="44"/>
      <c r="E111" s="44"/>
      <c r="F111" s="44"/>
      <c r="G111" s="44"/>
      <c r="H111" s="44"/>
      <c r="I111" s="44"/>
      <c r="J111" s="44"/>
      <c r="K111" s="44"/>
      <c r="L111" s="44"/>
      <c r="M111" s="44"/>
    </row>
    <row r="112" spans="1:13" ht="36" customHeight="1" x14ac:dyDescent="0.25">
      <c r="A112" s="44" t="s">
        <v>49</v>
      </c>
      <c r="B112" s="44"/>
      <c r="C112" s="44"/>
      <c r="D112" s="44"/>
      <c r="E112" s="44"/>
      <c r="F112" s="44"/>
      <c r="G112" s="44"/>
      <c r="H112" s="44"/>
      <c r="I112" s="44"/>
      <c r="J112" s="44"/>
      <c r="K112" s="44"/>
      <c r="L112" s="44"/>
      <c r="M112" s="44"/>
    </row>
    <row r="113" spans="1:13" ht="24" x14ac:dyDescent="0.4">
      <c r="A113" s="29"/>
      <c r="B113" s="1"/>
      <c r="C113" s="1"/>
      <c r="D113" s="1"/>
      <c r="E113" s="1"/>
      <c r="F113" s="1"/>
      <c r="G113" s="1"/>
      <c r="H113" s="1"/>
      <c r="I113" s="1"/>
      <c r="J113" s="1"/>
      <c r="K113" s="1"/>
      <c r="L113" s="1"/>
      <c r="M113" s="1"/>
    </row>
    <row r="114" spans="1:13" ht="24" x14ac:dyDescent="0.25">
      <c r="A114" s="29"/>
      <c r="B114" s="17"/>
      <c r="C114" s="17"/>
      <c r="D114" s="17"/>
      <c r="E114" s="17"/>
      <c r="F114" s="16"/>
      <c r="G114" s="16"/>
      <c r="H114" s="16"/>
      <c r="I114" s="16"/>
      <c r="J114" s="16"/>
      <c r="K114" s="16"/>
      <c r="L114" s="16"/>
      <c r="M114" s="16"/>
    </row>
    <row r="115" spans="1:13" ht="15" customHeight="1" x14ac:dyDescent="0.25">
      <c r="A115" s="47" t="s">
        <v>89</v>
      </c>
      <c r="B115" s="47"/>
      <c r="C115" s="47"/>
      <c r="D115" s="47"/>
      <c r="E115" s="47"/>
      <c r="F115" s="47"/>
      <c r="G115" s="47"/>
      <c r="H115" s="47"/>
      <c r="I115" s="47"/>
      <c r="J115" s="47"/>
      <c r="K115" s="47"/>
      <c r="L115" s="47"/>
      <c r="M115" s="47"/>
    </row>
    <row r="116" spans="1:13" ht="28.5" customHeight="1" thickBot="1" x14ac:dyDescent="0.3">
      <c r="A116" s="51" t="s">
        <v>74</v>
      </c>
      <c r="B116" s="45" t="s">
        <v>44</v>
      </c>
      <c r="C116" s="46"/>
      <c r="D116" s="45" t="s">
        <v>45</v>
      </c>
      <c r="E116" s="46"/>
      <c r="F116" s="45" t="s">
        <v>46</v>
      </c>
      <c r="G116" s="46"/>
      <c r="H116" s="45" t="s">
        <v>47</v>
      </c>
      <c r="I116" s="46"/>
      <c r="J116" s="45" t="s">
        <v>48</v>
      </c>
      <c r="K116" s="46"/>
      <c r="L116" s="45" t="s">
        <v>3</v>
      </c>
      <c r="M116" s="46"/>
    </row>
    <row r="117" spans="1:13" ht="15.75" thickBot="1" x14ac:dyDescent="0.3">
      <c r="A117" s="46"/>
      <c r="B117" s="2" t="s">
        <v>32</v>
      </c>
      <c r="C117" s="2" t="s">
        <v>33</v>
      </c>
      <c r="D117" s="2" t="s">
        <v>32</v>
      </c>
      <c r="E117" s="2" t="s">
        <v>33</v>
      </c>
      <c r="F117" s="2" t="s">
        <v>32</v>
      </c>
      <c r="G117" s="2" t="s">
        <v>33</v>
      </c>
      <c r="H117" s="2" t="s">
        <v>32</v>
      </c>
      <c r="I117" s="2" t="s">
        <v>33</v>
      </c>
      <c r="J117" s="2" t="s">
        <v>32</v>
      </c>
      <c r="K117" s="2" t="s">
        <v>33</v>
      </c>
      <c r="L117" s="2" t="s">
        <v>32</v>
      </c>
      <c r="M117" s="2" t="s">
        <v>33</v>
      </c>
    </row>
    <row r="118" spans="1:13" ht="15.75" thickBot="1" x14ac:dyDescent="0.3">
      <c r="A118" s="4" t="s">
        <v>75</v>
      </c>
      <c r="B118" s="7">
        <v>30997</v>
      </c>
      <c r="C118" s="12">
        <v>0.51795471635057233</v>
      </c>
      <c r="D118" s="7">
        <v>50283</v>
      </c>
      <c r="E118" s="12">
        <v>0.55182063607032328</v>
      </c>
      <c r="F118" s="7">
        <v>4235</v>
      </c>
      <c r="G118" s="12">
        <v>0.50422669365400641</v>
      </c>
      <c r="H118" s="7">
        <v>1135</v>
      </c>
      <c r="I118" s="12">
        <v>0.68414707655213991</v>
      </c>
      <c r="J118" s="7">
        <v>20575</v>
      </c>
      <c r="K118" s="12">
        <v>0.56039765763311999</v>
      </c>
      <c r="L118" s="7">
        <v>107225</v>
      </c>
      <c r="M118" s="12">
        <v>0.54225245271568723</v>
      </c>
    </row>
    <row r="119" spans="1:13" ht="15.75" thickBot="1" x14ac:dyDescent="0.3">
      <c r="A119" s="4">
        <v>1</v>
      </c>
      <c r="B119" s="5">
        <v>205</v>
      </c>
      <c r="C119" s="14">
        <v>3.4255159161166349E-3</v>
      </c>
      <c r="D119" s="5">
        <v>247</v>
      </c>
      <c r="E119" s="14">
        <v>2.7106516538267377E-3</v>
      </c>
      <c r="F119" s="5">
        <v>22</v>
      </c>
      <c r="G119" s="14">
        <v>2.61935944755328E-3</v>
      </c>
      <c r="H119" s="5">
        <v>0</v>
      </c>
      <c r="I119" s="14">
        <v>0</v>
      </c>
      <c r="J119" s="5">
        <v>60</v>
      </c>
      <c r="K119" s="14">
        <v>1.6342094511779925E-3</v>
      </c>
      <c r="L119" s="5">
        <v>534</v>
      </c>
      <c r="M119" s="14">
        <v>2.700515828866188E-3</v>
      </c>
    </row>
    <row r="120" spans="1:13" ht="15.75" thickBot="1" x14ac:dyDescent="0.3">
      <c r="A120" s="4">
        <v>2</v>
      </c>
      <c r="B120" s="7">
        <v>1148</v>
      </c>
      <c r="C120" s="12">
        <v>1.9182889130253154E-2</v>
      </c>
      <c r="D120" s="7">
        <v>1148</v>
      </c>
      <c r="E120" s="12">
        <v>1.2598494326287835E-2</v>
      </c>
      <c r="F120" s="7">
        <v>112</v>
      </c>
      <c r="G120" s="12">
        <v>1.3334920823907607E-2</v>
      </c>
      <c r="H120" s="7">
        <v>21</v>
      </c>
      <c r="I120" s="12">
        <v>1.2658227848101267E-2</v>
      </c>
      <c r="J120" s="7">
        <v>449</v>
      </c>
      <c r="K120" s="12">
        <v>1.2229334059648645E-2</v>
      </c>
      <c r="L120" s="7">
        <v>2878</v>
      </c>
      <c r="M120" s="12">
        <v>1.4554465459694547E-2</v>
      </c>
    </row>
    <row r="121" spans="1:13" ht="15.75" thickBot="1" x14ac:dyDescent="0.3">
      <c r="A121" s="4">
        <v>3</v>
      </c>
      <c r="B121" s="5">
        <v>335</v>
      </c>
      <c r="C121" s="14">
        <v>5.5977943019466956E-3</v>
      </c>
      <c r="D121" s="5">
        <v>322</v>
      </c>
      <c r="E121" s="14">
        <v>3.5337240183490265E-3</v>
      </c>
      <c r="F121" s="5">
        <v>40</v>
      </c>
      <c r="G121" s="14">
        <v>4.7624717228241459E-3</v>
      </c>
      <c r="H121" s="5">
        <v>6</v>
      </c>
      <c r="I121" s="14">
        <v>3.616636528028933E-3</v>
      </c>
      <c r="J121" s="5">
        <v>129</v>
      </c>
      <c r="K121" s="14">
        <v>3.5135503200326838E-3</v>
      </c>
      <c r="L121" s="5">
        <v>832</v>
      </c>
      <c r="M121" s="14">
        <v>4.2075452614544354E-3</v>
      </c>
    </row>
    <row r="122" spans="1:13" ht="15.75" thickBot="1" x14ac:dyDescent="0.3">
      <c r="A122" s="4">
        <v>4</v>
      </c>
      <c r="B122" s="7">
        <v>4386</v>
      </c>
      <c r="C122" s="12">
        <v>7.3289330771158831E-2</v>
      </c>
      <c r="D122" s="7">
        <v>8144</v>
      </c>
      <c r="E122" s="12">
        <v>8.9374684488926923E-2</v>
      </c>
      <c r="F122" s="7">
        <v>732</v>
      </c>
      <c r="G122" s="12">
        <v>8.7153232527681868E-2</v>
      </c>
      <c r="H122" s="7">
        <v>95</v>
      </c>
      <c r="I122" s="12">
        <v>5.7263411693791441E-2</v>
      </c>
      <c r="J122" s="7">
        <v>2380</v>
      </c>
      <c r="K122" s="12">
        <v>6.4823641563393708E-2</v>
      </c>
      <c r="L122" s="7">
        <v>15737</v>
      </c>
      <c r="M122" s="12">
        <v>7.9584302619601491E-2</v>
      </c>
    </row>
    <row r="123" spans="1:13" ht="15.75" thickBot="1" x14ac:dyDescent="0.3">
      <c r="A123" s="4">
        <v>5</v>
      </c>
      <c r="B123" s="5">
        <v>6975</v>
      </c>
      <c r="C123" s="14">
        <v>0.11655109031665135</v>
      </c>
      <c r="D123" s="5">
        <v>7033</v>
      </c>
      <c r="E123" s="14">
        <v>7.7182239195803429E-2</v>
      </c>
      <c r="F123" s="5">
        <v>523</v>
      </c>
      <c r="G123" s="14">
        <v>6.2269317775925703E-2</v>
      </c>
      <c r="H123" s="5">
        <v>64</v>
      </c>
      <c r="I123" s="14">
        <v>3.8577456298975285E-2</v>
      </c>
      <c r="J123" s="5">
        <v>3579</v>
      </c>
      <c r="K123" s="14">
        <v>9.748059376276727E-2</v>
      </c>
      <c r="L123" s="5">
        <v>18174</v>
      </c>
      <c r="M123" s="14">
        <v>9.1908566804895314E-2</v>
      </c>
    </row>
    <row r="124" spans="1:13" ht="15.75" thickBot="1" x14ac:dyDescent="0.3">
      <c r="A124" s="4">
        <v>6</v>
      </c>
      <c r="B124" s="7">
        <v>1321</v>
      </c>
      <c r="C124" s="12">
        <v>2.2073690366780849E-2</v>
      </c>
      <c r="D124" s="7">
        <v>2050</v>
      </c>
      <c r="E124" s="12">
        <v>2.249731129694256E-2</v>
      </c>
      <c r="F124" s="7">
        <v>235</v>
      </c>
      <c r="G124" s="12">
        <v>2.7979521371591858E-2</v>
      </c>
      <c r="H124" s="7">
        <v>25</v>
      </c>
      <c r="I124" s="12">
        <v>1.506931886678722E-2</v>
      </c>
      <c r="J124" s="7">
        <v>784</v>
      </c>
      <c r="K124" s="12">
        <v>2.1353670162059104E-2</v>
      </c>
      <c r="L124" s="7">
        <v>4415</v>
      </c>
      <c r="M124" s="12">
        <v>2.2327298472741983E-2</v>
      </c>
    </row>
    <row r="125" spans="1:13" ht="15.75" thickBot="1" x14ac:dyDescent="0.3">
      <c r="A125" s="4">
        <v>7</v>
      </c>
      <c r="B125" s="5">
        <v>93</v>
      </c>
      <c r="C125" s="14">
        <v>1.5540145375553512E-3</v>
      </c>
      <c r="D125" s="5">
        <v>71</v>
      </c>
      <c r="E125" s="14">
        <v>7.7917517174776673E-4</v>
      </c>
      <c r="F125" s="5">
        <v>13</v>
      </c>
      <c r="G125" s="14">
        <v>1.5478033099178474E-3</v>
      </c>
      <c r="H125" s="5">
        <v>2</v>
      </c>
      <c r="I125" s="14">
        <v>1.2055455093429777E-3</v>
      </c>
      <c r="J125" s="5">
        <v>39</v>
      </c>
      <c r="K125" s="14">
        <v>1.0622361432656951E-3</v>
      </c>
      <c r="L125" s="5">
        <v>218</v>
      </c>
      <c r="M125" s="14">
        <v>1.1024577728330131E-3</v>
      </c>
    </row>
    <row r="126" spans="1:13" ht="15.75" thickBot="1" x14ac:dyDescent="0.3">
      <c r="A126" s="4">
        <v>8</v>
      </c>
      <c r="B126" s="7">
        <v>4199</v>
      </c>
      <c r="C126" s="12">
        <v>7.0164591862310971E-2</v>
      </c>
      <c r="D126" s="7">
        <v>7987</v>
      </c>
      <c r="E126" s="12">
        <v>8.765171967252694E-2</v>
      </c>
      <c r="F126" s="7">
        <v>824</v>
      </c>
      <c r="G126" s="12">
        <v>9.81069174901774E-2</v>
      </c>
      <c r="H126" s="7">
        <v>131</v>
      </c>
      <c r="I126" s="12">
        <v>7.8963230861965036E-2</v>
      </c>
      <c r="J126" s="7">
        <v>2633</v>
      </c>
      <c r="K126" s="12">
        <v>7.171455808252758E-2</v>
      </c>
      <c r="L126" s="7">
        <v>15774</v>
      </c>
      <c r="M126" s="12">
        <v>7.9771417012238291E-2</v>
      </c>
    </row>
    <row r="127" spans="1:13" ht="15.75" thickBot="1" x14ac:dyDescent="0.3">
      <c r="A127" s="4">
        <v>9</v>
      </c>
      <c r="B127" s="5">
        <v>674</v>
      </c>
      <c r="C127" s="14">
        <v>1.1262427938842008E-2</v>
      </c>
      <c r="D127" s="5">
        <v>1111</v>
      </c>
      <c r="E127" s="14">
        <v>1.2192445293123504E-2</v>
      </c>
      <c r="F127" s="5">
        <v>58</v>
      </c>
      <c r="G127" s="14">
        <v>6.9055839980950119E-3</v>
      </c>
      <c r="H127" s="5">
        <v>16</v>
      </c>
      <c r="I127" s="14">
        <v>9.6443640747438213E-3</v>
      </c>
      <c r="J127" s="5">
        <v>390</v>
      </c>
      <c r="K127" s="14">
        <v>1.0622361432656952E-2</v>
      </c>
      <c r="L127" s="5">
        <v>2249</v>
      </c>
      <c r="M127" s="14">
        <v>1.137352078486902E-2</v>
      </c>
    </row>
    <row r="128" spans="1:13" ht="15.75" thickBot="1" x14ac:dyDescent="0.3">
      <c r="A128" s="4">
        <v>10</v>
      </c>
      <c r="B128" s="7">
        <v>9026</v>
      </c>
      <c r="C128" s="12">
        <v>0.15082295931155484</v>
      </c>
      <c r="D128" s="7">
        <v>12166</v>
      </c>
      <c r="E128" s="12">
        <v>0.13351331182370887</v>
      </c>
      <c r="F128" s="7">
        <v>1516</v>
      </c>
      <c r="G128" s="12">
        <v>0.18049767829503513</v>
      </c>
      <c r="H128" s="7">
        <v>157</v>
      </c>
      <c r="I128" s="12">
        <v>9.4635322483423753E-2</v>
      </c>
      <c r="J128" s="7">
        <v>5292</v>
      </c>
      <c r="K128" s="12">
        <v>0.14413727359389894</v>
      </c>
      <c r="L128" s="7">
        <v>28157</v>
      </c>
      <c r="M128" s="12">
        <v>0.14239405279660158</v>
      </c>
    </row>
    <row r="129" spans="1:13" ht="15.75" thickBot="1" x14ac:dyDescent="0.3">
      <c r="A129" s="4">
        <v>11</v>
      </c>
      <c r="B129" s="5">
        <v>140</v>
      </c>
      <c r="C129" s="14">
        <v>2.3393767232016043E-3</v>
      </c>
      <c r="D129" s="5">
        <v>112</v>
      </c>
      <c r="E129" s="14">
        <v>1.2291213976866179E-3</v>
      </c>
      <c r="F129" s="5">
        <v>10</v>
      </c>
      <c r="G129" s="14">
        <v>1.1906179307060365E-3</v>
      </c>
      <c r="H129" s="5">
        <v>1</v>
      </c>
      <c r="I129" s="14">
        <v>6.0277275467148883E-4</v>
      </c>
      <c r="J129" s="5">
        <v>135</v>
      </c>
      <c r="K129" s="14">
        <v>3.6769712651504834E-3</v>
      </c>
      <c r="L129" s="5">
        <v>398</v>
      </c>
      <c r="M129" s="14">
        <v>2.0127440072822901E-3</v>
      </c>
    </row>
    <row r="130" spans="1:13" ht="15.75" thickBot="1" x14ac:dyDescent="0.3">
      <c r="A130" s="4">
        <v>12</v>
      </c>
      <c r="B130" s="7">
        <v>320</v>
      </c>
      <c r="C130" s="12">
        <v>5.3471467958893801E-3</v>
      </c>
      <c r="D130" s="7">
        <v>387</v>
      </c>
      <c r="E130" s="12">
        <v>4.2470534009350107E-3</v>
      </c>
      <c r="F130" s="7">
        <v>71</v>
      </c>
      <c r="G130" s="12">
        <v>8.453387308012858E-3</v>
      </c>
      <c r="H130" s="7">
        <v>4</v>
      </c>
      <c r="I130" s="12">
        <v>2.4110910186859553E-3</v>
      </c>
      <c r="J130" s="7">
        <v>236</v>
      </c>
      <c r="K130" s="12">
        <v>6.4278905079667714E-3</v>
      </c>
      <c r="L130" s="7">
        <v>1018</v>
      </c>
      <c r="M130" s="12">
        <v>5.1481743703853545E-3</v>
      </c>
    </row>
    <row r="131" spans="1:13" ht="15.75" thickBot="1" x14ac:dyDescent="0.3">
      <c r="A131" s="4">
        <v>13</v>
      </c>
      <c r="B131" s="5">
        <v>2</v>
      </c>
      <c r="C131" s="14">
        <v>3.3419667474308626E-5</v>
      </c>
      <c r="D131" s="5">
        <v>3</v>
      </c>
      <c r="E131" s="14">
        <v>3.2922894580891549E-5</v>
      </c>
      <c r="F131" s="5">
        <v>0</v>
      </c>
      <c r="G131" s="14">
        <v>0</v>
      </c>
      <c r="H131" s="5">
        <v>0</v>
      </c>
      <c r="I131" s="14">
        <v>0</v>
      </c>
      <c r="J131" s="5">
        <v>2</v>
      </c>
      <c r="K131" s="14">
        <v>5.4473648372599755E-5</v>
      </c>
      <c r="L131" s="5">
        <v>7</v>
      </c>
      <c r="M131" s="14">
        <v>3.5400020228582989E-5</v>
      </c>
    </row>
    <row r="132" spans="1:13" ht="15.75" thickBot="1" x14ac:dyDescent="0.3">
      <c r="A132" s="4">
        <v>14</v>
      </c>
      <c r="B132" s="7">
        <v>10</v>
      </c>
      <c r="C132" s="12">
        <v>1.6709833737154313E-4</v>
      </c>
      <c r="D132" s="7">
        <v>28</v>
      </c>
      <c r="E132" s="12">
        <v>3.0728034942165448E-4</v>
      </c>
      <c r="F132" s="7">
        <v>2</v>
      </c>
      <c r="G132" s="12">
        <v>2.3812358614120729E-4</v>
      </c>
      <c r="H132" s="7">
        <v>2</v>
      </c>
      <c r="I132" s="12">
        <v>1.2055455093429777E-3</v>
      </c>
      <c r="J132" s="7">
        <v>12</v>
      </c>
      <c r="K132" s="12">
        <v>3.2684189023559853E-4</v>
      </c>
      <c r="L132" s="7">
        <v>54</v>
      </c>
      <c r="M132" s="12">
        <v>2.7308587033478304E-4</v>
      </c>
    </row>
    <row r="133" spans="1:13" ht="15.75" thickBot="1" x14ac:dyDescent="0.3">
      <c r="A133" s="4">
        <v>15</v>
      </c>
      <c r="B133" s="5">
        <v>0</v>
      </c>
      <c r="C133" s="14">
        <v>0</v>
      </c>
      <c r="D133" s="5">
        <v>2</v>
      </c>
      <c r="E133" s="14">
        <v>2.1948596387261035E-5</v>
      </c>
      <c r="F133" s="5">
        <v>1</v>
      </c>
      <c r="G133" s="14">
        <v>1.1906179307060365E-4</v>
      </c>
      <c r="H133" s="5">
        <v>0</v>
      </c>
      <c r="I133" s="14">
        <v>0</v>
      </c>
      <c r="J133" s="5">
        <v>2</v>
      </c>
      <c r="K133" s="14">
        <v>5.4473648372599755E-5</v>
      </c>
      <c r="L133" s="5">
        <v>5</v>
      </c>
      <c r="M133" s="14">
        <v>2.5285728734702136E-5</v>
      </c>
    </row>
    <row r="134" spans="1:13" ht="15.75" thickBot="1" x14ac:dyDescent="0.3">
      <c r="A134" s="4">
        <v>16</v>
      </c>
      <c r="B134" s="7">
        <v>2</v>
      </c>
      <c r="C134" s="12">
        <v>3.3419667474308626E-5</v>
      </c>
      <c r="D134" s="7">
        <v>4</v>
      </c>
      <c r="E134" s="12">
        <v>4.389719277452207E-5</v>
      </c>
      <c r="F134" s="7">
        <v>0</v>
      </c>
      <c r="G134" s="12">
        <v>0</v>
      </c>
      <c r="H134" s="7">
        <v>0</v>
      </c>
      <c r="I134" s="12">
        <v>0</v>
      </c>
      <c r="J134" s="7">
        <v>3</v>
      </c>
      <c r="K134" s="12">
        <v>8.1710472558899633E-5</v>
      </c>
      <c r="L134" s="7">
        <v>9</v>
      </c>
      <c r="M134" s="12">
        <v>4.5514311722463846E-5</v>
      </c>
    </row>
    <row r="135" spans="1:13" ht="15.75" thickBot="1" x14ac:dyDescent="0.3">
      <c r="A135" s="4">
        <v>17</v>
      </c>
      <c r="B135" s="5">
        <v>1</v>
      </c>
      <c r="C135" s="14">
        <v>1.6709833737154313E-5</v>
      </c>
      <c r="D135" s="5">
        <v>0</v>
      </c>
      <c r="E135" s="14">
        <v>0</v>
      </c>
      <c r="F135" s="5">
        <v>0</v>
      </c>
      <c r="G135" s="14">
        <v>0</v>
      </c>
      <c r="H135" s="5">
        <v>0</v>
      </c>
      <c r="I135" s="14">
        <v>0</v>
      </c>
      <c r="J135" s="5">
        <v>1</v>
      </c>
      <c r="K135" s="14">
        <v>2.7236824186299878E-5</v>
      </c>
      <c r="L135" s="5">
        <v>2</v>
      </c>
      <c r="M135" s="14">
        <v>1.0114291493880854E-5</v>
      </c>
    </row>
    <row r="136" spans="1:13" ht="15.75" thickBot="1" x14ac:dyDescent="0.3">
      <c r="A136" s="4">
        <v>18</v>
      </c>
      <c r="B136" s="7">
        <v>1</v>
      </c>
      <c r="C136" s="12">
        <v>1.6709833737154313E-5</v>
      </c>
      <c r="D136" s="7">
        <v>2</v>
      </c>
      <c r="E136" s="12">
        <v>2.1948596387261035E-5</v>
      </c>
      <c r="F136" s="7">
        <v>0</v>
      </c>
      <c r="G136" s="12">
        <v>0</v>
      </c>
      <c r="H136" s="7">
        <v>0</v>
      </c>
      <c r="I136" s="12">
        <v>0</v>
      </c>
      <c r="J136" s="7">
        <v>5</v>
      </c>
      <c r="K136" s="12">
        <v>1.361841209314994E-4</v>
      </c>
      <c r="L136" s="7">
        <v>8</v>
      </c>
      <c r="M136" s="12">
        <v>4.0457165975523414E-5</v>
      </c>
    </row>
    <row r="137" spans="1:13" ht="15.75" thickBot="1" x14ac:dyDescent="0.3">
      <c r="A137" s="4">
        <v>19</v>
      </c>
      <c r="B137" s="5">
        <v>0</v>
      </c>
      <c r="C137" s="14">
        <v>0</v>
      </c>
      <c r="D137" s="5">
        <v>2</v>
      </c>
      <c r="E137" s="14">
        <v>2.1948596387261035E-5</v>
      </c>
      <c r="F137" s="5">
        <v>0</v>
      </c>
      <c r="G137" s="14">
        <v>0</v>
      </c>
      <c r="H137" s="5">
        <v>0</v>
      </c>
      <c r="I137" s="14">
        <v>0</v>
      </c>
      <c r="J137" s="5">
        <v>2</v>
      </c>
      <c r="K137" s="14">
        <v>5.4473648372599755E-5</v>
      </c>
      <c r="L137" s="5">
        <v>4</v>
      </c>
      <c r="M137" s="14">
        <v>2.0228582987761707E-5</v>
      </c>
    </row>
    <row r="138" spans="1:13" ht="15.75" thickBot="1" x14ac:dyDescent="0.3">
      <c r="A138" s="4">
        <v>20</v>
      </c>
      <c r="B138" s="7">
        <v>2</v>
      </c>
      <c r="C138" s="12">
        <v>3.3419667474308626E-5</v>
      </c>
      <c r="D138" s="7">
        <v>6</v>
      </c>
      <c r="E138" s="12">
        <v>6.5845789161783099E-5</v>
      </c>
      <c r="F138" s="7">
        <v>0</v>
      </c>
      <c r="G138" s="12">
        <v>0</v>
      </c>
      <c r="H138" s="7">
        <v>0</v>
      </c>
      <c r="I138" s="12">
        <v>0</v>
      </c>
      <c r="J138" s="7">
        <v>2</v>
      </c>
      <c r="K138" s="12">
        <v>5.4473648372599755E-5</v>
      </c>
      <c r="L138" s="7">
        <v>10</v>
      </c>
      <c r="M138" s="12">
        <v>5.0571457469404271E-5</v>
      </c>
    </row>
    <row r="139" spans="1:13" ht="15.75" thickBot="1" x14ac:dyDescent="0.3">
      <c r="A139" s="4">
        <v>22</v>
      </c>
      <c r="B139" s="5">
        <v>1</v>
      </c>
      <c r="C139" s="14">
        <v>1.6709833737154313E-5</v>
      </c>
      <c r="D139" s="5">
        <v>1</v>
      </c>
      <c r="E139" s="14">
        <v>1.0974298193630518E-5</v>
      </c>
      <c r="F139" s="5">
        <v>0</v>
      </c>
      <c r="G139" s="14">
        <v>0</v>
      </c>
      <c r="H139" s="5">
        <v>0</v>
      </c>
      <c r="I139" s="14">
        <v>0</v>
      </c>
      <c r="J139" s="5">
        <v>0</v>
      </c>
      <c r="K139" s="14">
        <v>0</v>
      </c>
      <c r="L139" s="5">
        <v>2</v>
      </c>
      <c r="M139" s="14">
        <v>1.0114291493880854E-5</v>
      </c>
    </row>
    <row r="140" spans="1:13" ht="15.75" thickBot="1" x14ac:dyDescent="0.3">
      <c r="A140" s="4">
        <v>23</v>
      </c>
      <c r="B140" s="7">
        <v>3</v>
      </c>
      <c r="C140" s="12">
        <v>5.0129501211462945E-5</v>
      </c>
      <c r="D140" s="7">
        <v>8</v>
      </c>
      <c r="E140" s="12">
        <v>8.7794385549044141E-5</v>
      </c>
      <c r="F140" s="7">
        <v>0</v>
      </c>
      <c r="G140" s="12">
        <v>0</v>
      </c>
      <c r="H140" s="7">
        <v>0</v>
      </c>
      <c r="I140" s="12">
        <v>0</v>
      </c>
      <c r="J140" s="7">
        <v>3</v>
      </c>
      <c r="K140" s="12">
        <v>8.1710472558899633E-5</v>
      </c>
      <c r="L140" s="7">
        <v>14</v>
      </c>
      <c r="M140" s="12">
        <v>7.0800040457165978E-5</v>
      </c>
    </row>
    <row r="141" spans="1:13" ht="15.75" thickBot="1" x14ac:dyDescent="0.3">
      <c r="A141" s="4">
        <v>24</v>
      </c>
      <c r="B141" s="5">
        <v>1</v>
      </c>
      <c r="C141" s="14">
        <v>1.6709833737154313E-5</v>
      </c>
      <c r="D141" s="5">
        <v>0</v>
      </c>
      <c r="E141" s="14">
        <v>0</v>
      </c>
      <c r="F141" s="5">
        <v>0</v>
      </c>
      <c r="G141" s="14">
        <v>0</v>
      </c>
      <c r="H141" s="5">
        <v>0</v>
      </c>
      <c r="I141" s="14">
        <v>0</v>
      </c>
      <c r="J141" s="5">
        <v>0</v>
      </c>
      <c r="K141" s="14">
        <v>0</v>
      </c>
      <c r="L141" s="5">
        <v>1</v>
      </c>
      <c r="M141" s="14">
        <v>5.0571457469404268E-6</v>
      </c>
    </row>
    <row r="142" spans="1:13" ht="15.75" thickBot="1" x14ac:dyDescent="0.3">
      <c r="A142" s="4">
        <v>25</v>
      </c>
      <c r="B142" s="7">
        <v>0</v>
      </c>
      <c r="C142" s="12">
        <v>0</v>
      </c>
      <c r="D142" s="7">
        <v>0</v>
      </c>
      <c r="E142" s="12">
        <v>0</v>
      </c>
      <c r="F142" s="7">
        <v>1</v>
      </c>
      <c r="G142" s="12">
        <v>1.1906179307060365E-4</v>
      </c>
      <c r="H142" s="7">
        <v>0</v>
      </c>
      <c r="I142" s="12">
        <v>0</v>
      </c>
      <c r="J142" s="7">
        <v>0</v>
      </c>
      <c r="K142" s="12">
        <v>0</v>
      </c>
      <c r="L142" s="7">
        <v>1</v>
      </c>
      <c r="M142" s="12">
        <v>5.0571457469404268E-6</v>
      </c>
    </row>
    <row r="143" spans="1:13" ht="15.75" thickBot="1" x14ac:dyDescent="0.3">
      <c r="A143" s="4">
        <v>26</v>
      </c>
      <c r="B143" s="5">
        <v>0</v>
      </c>
      <c r="C143" s="14">
        <v>0</v>
      </c>
      <c r="D143" s="5">
        <v>0</v>
      </c>
      <c r="E143" s="14">
        <v>0</v>
      </c>
      <c r="F143" s="5">
        <v>0</v>
      </c>
      <c r="G143" s="14">
        <v>0</v>
      </c>
      <c r="H143" s="5">
        <v>0</v>
      </c>
      <c r="I143" s="14">
        <v>0</v>
      </c>
      <c r="J143" s="5">
        <v>1</v>
      </c>
      <c r="K143" s="14">
        <v>2.7236824186299878E-5</v>
      </c>
      <c r="L143" s="5">
        <v>1</v>
      </c>
      <c r="M143" s="14">
        <v>5.0571457469404268E-6</v>
      </c>
    </row>
    <row r="144" spans="1:13" ht="15.75" thickBot="1" x14ac:dyDescent="0.3">
      <c r="A144" s="4">
        <v>30</v>
      </c>
      <c r="B144" s="7">
        <v>3</v>
      </c>
      <c r="C144" s="12">
        <v>5.0129501211462945E-5</v>
      </c>
      <c r="D144" s="7">
        <v>5</v>
      </c>
      <c r="E144" s="12">
        <v>5.4871490968152585E-5</v>
      </c>
      <c r="F144" s="7">
        <v>4</v>
      </c>
      <c r="G144" s="12">
        <v>4.7624717228241458E-4</v>
      </c>
      <c r="H144" s="7">
        <v>0</v>
      </c>
      <c r="I144" s="12">
        <v>0</v>
      </c>
      <c r="J144" s="7">
        <v>1</v>
      </c>
      <c r="K144" s="12">
        <v>2.7236824186299878E-5</v>
      </c>
      <c r="L144" s="7">
        <v>13</v>
      </c>
      <c r="M144" s="12">
        <v>6.5742894710225553E-5</v>
      </c>
    </row>
    <row r="145" spans="1:13" ht="15.75" thickBot="1" x14ac:dyDescent="0.3">
      <c r="A145" s="4" t="s">
        <v>3</v>
      </c>
      <c r="B145" s="9">
        <v>59845</v>
      </c>
      <c r="C145" s="15">
        <v>1</v>
      </c>
      <c r="D145" s="9">
        <v>91122</v>
      </c>
      <c r="E145" s="15">
        <v>1</v>
      </c>
      <c r="F145" s="9">
        <v>8399</v>
      </c>
      <c r="G145" s="15">
        <v>1</v>
      </c>
      <c r="H145" s="9">
        <v>1659</v>
      </c>
      <c r="I145" s="15">
        <v>1</v>
      </c>
      <c r="J145" s="9">
        <v>36715</v>
      </c>
      <c r="K145" s="15">
        <v>1</v>
      </c>
      <c r="L145" s="9">
        <v>197740</v>
      </c>
      <c r="M145" s="15">
        <v>1</v>
      </c>
    </row>
    <row r="146" spans="1:13" x14ac:dyDescent="0.25">
      <c r="A146" s="42" t="s">
        <v>40</v>
      </c>
      <c r="B146" s="42"/>
      <c r="C146" s="42"/>
      <c r="D146" s="42"/>
      <c r="E146" s="42"/>
      <c r="F146" s="42"/>
      <c r="G146" s="42"/>
      <c r="H146" s="42"/>
      <c r="I146" s="42"/>
      <c r="J146" s="42"/>
      <c r="K146" s="42"/>
      <c r="L146" s="42"/>
      <c r="M146" s="42"/>
    </row>
    <row r="147" spans="1:13" x14ac:dyDescent="0.25">
      <c r="A147" s="43" t="s">
        <v>41</v>
      </c>
      <c r="B147" s="43"/>
      <c r="C147" s="43"/>
      <c r="D147" s="43"/>
      <c r="E147" s="43"/>
      <c r="F147" s="43"/>
      <c r="G147" s="43"/>
      <c r="H147" s="43"/>
      <c r="I147" s="43"/>
      <c r="J147" s="43"/>
      <c r="K147" s="43"/>
      <c r="L147" s="43"/>
      <c r="M147" s="43"/>
    </row>
    <row r="148" spans="1:13" ht="15" customHeight="1" x14ac:dyDescent="0.25">
      <c r="A148" s="44" t="s">
        <v>42</v>
      </c>
      <c r="B148" s="44"/>
      <c r="C148" s="44"/>
      <c r="D148" s="44"/>
      <c r="E148" s="44"/>
      <c r="F148" s="44"/>
      <c r="G148" s="44"/>
      <c r="H148" s="44"/>
      <c r="I148" s="44"/>
      <c r="J148" s="44"/>
      <c r="K148" s="44"/>
      <c r="L148" s="44"/>
      <c r="M148" s="44"/>
    </row>
    <row r="149" spans="1:13" ht="31.5" customHeight="1" x14ac:dyDescent="0.25">
      <c r="A149" s="44" t="s">
        <v>49</v>
      </c>
      <c r="B149" s="44"/>
      <c r="C149" s="44"/>
      <c r="D149" s="44"/>
      <c r="E149" s="44"/>
      <c r="F149" s="44"/>
      <c r="G149" s="44"/>
      <c r="H149" s="44"/>
      <c r="I149" s="44"/>
      <c r="J149" s="44"/>
      <c r="K149" s="44"/>
      <c r="L149" s="44"/>
      <c r="M149" s="44"/>
    </row>
    <row r="150" spans="1:13" ht="24" x14ac:dyDescent="0.4">
      <c r="A150" s="29"/>
      <c r="B150" s="1"/>
      <c r="C150" s="1"/>
      <c r="D150" s="1"/>
      <c r="E150" s="1"/>
      <c r="F150" s="1"/>
      <c r="G150" s="1"/>
      <c r="H150" s="1"/>
      <c r="I150" s="1"/>
      <c r="J150" s="1"/>
      <c r="K150" s="1"/>
      <c r="L150" s="1"/>
      <c r="M150" s="1"/>
    </row>
    <row r="151" spans="1:13" ht="24" x14ac:dyDescent="0.25">
      <c r="A151" s="29"/>
      <c r="B151" s="17"/>
      <c r="C151" s="17"/>
      <c r="D151" s="17"/>
      <c r="E151" s="17"/>
      <c r="F151" s="16"/>
      <c r="G151" s="16"/>
      <c r="H151" s="16"/>
      <c r="I151" s="16"/>
      <c r="J151" s="16"/>
      <c r="K151" s="16"/>
      <c r="L151" s="16"/>
      <c r="M151" s="16"/>
    </row>
    <row r="152" spans="1:13" ht="15" customHeight="1" x14ac:dyDescent="0.25">
      <c r="A152" s="47" t="s">
        <v>90</v>
      </c>
      <c r="B152" s="47"/>
      <c r="C152" s="47"/>
      <c r="D152" s="47"/>
      <c r="E152" s="47"/>
      <c r="F152" s="47"/>
      <c r="G152" s="47"/>
      <c r="H152" s="47"/>
      <c r="I152" s="47"/>
      <c r="J152" s="47"/>
      <c r="K152" s="47"/>
      <c r="L152" s="47"/>
      <c r="M152" s="47"/>
    </row>
    <row r="153" spans="1:13" ht="33.75" customHeight="1" thickBot="1" x14ac:dyDescent="0.3">
      <c r="A153" s="51" t="s">
        <v>76</v>
      </c>
      <c r="B153" s="45" t="s">
        <v>44</v>
      </c>
      <c r="C153" s="46"/>
      <c r="D153" s="45" t="s">
        <v>45</v>
      </c>
      <c r="E153" s="46"/>
      <c r="F153" s="45" t="s">
        <v>46</v>
      </c>
      <c r="G153" s="46"/>
      <c r="H153" s="45" t="s">
        <v>47</v>
      </c>
      <c r="I153" s="46"/>
      <c r="J153" s="45" t="s">
        <v>48</v>
      </c>
      <c r="K153" s="46"/>
      <c r="L153" s="45" t="s">
        <v>3</v>
      </c>
      <c r="M153" s="46"/>
    </row>
    <row r="154" spans="1:13" ht="15.75" thickBot="1" x14ac:dyDescent="0.3">
      <c r="A154" s="46"/>
      <c r="B154" s="2" t="s">
        <v>32</v>
      </c>
      <c r="C154" s="2" t="s">
        <v>33</v>
      </c>
      <c r="D154" s="2" t="s">
        <v>32</v>
      </c>
      <c r="E154" s="2" t="s">
        <v>33</v>
      </c>
      <c r="F154" s="2" t="s">
        <v>32</v>
      </c>
      <c r="G154" s="2" t="s">
        <v>33</v>
      </c>
      <c r="H154" s="2" t="s">
        <v>32</v>
      </c>
      <c r="I154" s="2" t="s">
        <v>33</v>
      </c>
      <c r="J154" s="2" t="s">
        <v>32</v>
      </c>
      <c r="K154" s="2" t="s">
        <v>33</v>
      </c>
      <c r="L154" s="2" t="s">
        <v>32</v>
      </c>
      <c r="M154" s="2" t="s">
        <v>33</v>
      </c>
    </row>
    <row r="155" spans="1:13" ht="15.75" thickBot="1" x14ac:dyDescent="0.3">
      <c r="A155" s="4" t="s">
        <v>4</v>
      </c>
      <c r="B155" s="5">
        <v>200</v>
      </c>
      <c r="C155" s="6">
        <v>3.3419667474308629E-3</v>
      </c>
      <c r="D155" s="5">
        <v>187</v>
      </c>
      <c r="E155" s="6">
        <v>2.0521937622089066E-3</v>
      </c>
      <c r="F155" s="5">
        <v>761</v>
      </c>
      <c r="G155" s="6">
        <v>9.0606024526729362E-2</v>
      </c>
      <c r="H155" s="5">
        <v>7</v>
      </c>
      <c r="I155" s="6">
        <v>4.2194092827004225E-3</v>
      </c>
      <c r="J155" s="5">
        <v>132</v>
      </c>
      <c r="K155" s="6">
        <v>3.5952607925915838E-3</v>
      </c>
      <c r="L155" s="5">
        <v>1287</v>
      </c>
      <c r="M155" s="6">
        <v>6.5085465763123299E-3</v>
      </c>
    </row>
    <row r="156" spans="1:13" ht="15.75" thickBot="1" x14ac:dyDescent="0.3">
      <c r="A156" s="4" t="s">
        <v>14</v>
      </c>
      <c r="B156" s="7">
        <v>325</v>
      </c>
      <c r="C156" s="8">
        <v>5.4306959645751525E-3</v>
      </c>
      <c r="D156" s="7">
        <v>904</v>
      </c>
      <c r="E156" s="8">
        <v>9.9207655670419878E-3</v>
      </c>
      <c r="F156" s="7">
        <v>56</v>
      </c>
      <c r="G156" s="8">
        <v>6.6674604119538036E-3</v>
      </c>
      <c r="H156" s="7">
        <v>13</v>
      </c>
      <c r="I156" s="8">
        <v>7.836045810729355E-3</v>
      </c>
      <c r="J156" s="7">
        <v>284</v>
      </c>
      <c r="K156" s="8">
        <v>7.7352580689091658E-3</v>
      </c>
      <c r="L156" s="7">
        <v>1582</v>
      </c>
      <c r="M156" s="8">
        <v>8.0004045716597551E-3</v>
      </c>
    </row>
    <row r="157" spans="1:13" ht="15.75" thickBot="1" x14ac:dyDescent="0.3">
      <c r="A157" s="4" t="s">
        <v>15</v>
      </c>
      <c r="B157" s="5">
        <v>58638</v>
      </c>
      <c r="C157" s="6">
        <v>0.97983123067925471</v>
      </c>
      <c r="D157" s="5">
        <v>87990</v>
      </c>
      <c r="E157" s="6">
        <v>0.96562849805754924</v>
      </c>
      <c r="F157" s="5">
        <v>7400</v>
      </c>
      <c r="G157" s="6">
        <v>0.88105726872246692</v>
      </c>
      <c r="H157" s="5">
        <v>1601</v>
      </c>
      <c r="I157" s="6">
        <v>0.96503918022905366</v>
      </c>
      <c r="J157" s="5">
        <v>35865</v>
      </c>
      <c r="K157" s="6">
        <v>0.97684869944164499</v>
      </c>
      <c r="L157" s="5">
        <v>191494</v>
      </c>
      <c r="M157" s="6">
        <v>0.96841306766460999</v>
      </c>
    </row>
    <row r="158" spans="1:13" ht="15.75" thickBot="1" x14ac:dyDescent="0.3">
      <c r="A158" s="4" t="s">
        <v>16</v>
      </c>
      <c r="B158" s="7">
        <v>151</v>
      </c>
      <c r="C158" s="8">
        <v>2.5231848943103015E-3</v>
      </c>
      <c r="D158" s="7">
        <v>458</v>
      </c>
      <c r="E158" s="8">
        <v>5.0262285726827768E-3</v>
      </c>
      <c r="F158" s="7">
        <v>50</v>
      </c>
      <c r="G158" s="8">
        <v>5.9530896535301822E-3</v>
      </c>
      <c r="H158" s="7">
        <v>11</v>
      </c>
      <c r="I158" s="8">
        <v>6.6305003013863769E-3</v>
      </c>
      <c r="J158" s="7">
        <v>103</v>
      </c>
      <c r="K158" s="8">
        <v>2.8053928911888877E-3</v>
      </c>
      <c r="L158" s="7">
        <v>773</v>
      </c>
      <c r="M158" s="8">
        <v>3.90917366238495E-3</v>
      </c>
    </row>
    <row r="159" spans="1:13" ht="15.75" thickBot="1" x14ac:dyDescent="0.3">
      <c r="A159" s="4" t="s">
        <v>17</v>
      </c>
      <c r="B159" s="5">
        <v>51</v>
      </c>
      <c r="C159" s="6">
        <v>8.5220152059487008E-4</v>
      </c>
      <c r="D159" s="5">
        <v>475</v>
      </c>
      <c r="E159" s="6">
        <v>5.2127916419744957E-3</v>
      </c>
      <c r="F159" s="5">
        <v>41</v>
      </c>
      <c r="G159" s="6">
        <v>4.8815335158947492E-3</v>
      </c>
      <c r="H159" s="5">
        <v>10</v>
      </c>
      <c r="I159" s="6">
        <v>6.0277275467148887E-3</v>
      </c>
      <c r="J159" s="5">
        <v>49</v>
      </c>
      <c r="K159" s="6">
        <v>1.334604385128694E-3</v>
      </c>
      <c r="L159" s="5">
        <v>626</v>
      </c>
      <c r="M159" s="6">
        <v>3.1657732375847069E-3</v>
      </c>
    </row>
    <row r="160" spans="1:13" ht="15.75" thickBot="1" x14ac:dyDescent="0.3">
      <c r="A160" s="4" t="s">
        <v>18</v>
      </c>
      <c r="B160" s="7">
        <v>480</v>
      </c>
      <c r="C160" s="8">
        <v>8.0207201938340706E-3</v>
      </c>
      <c r="D160" s="7">
        <v>1108</v>
      </c>
      <c r="E160" s="8">
        <v>1.2159522398542613E-2</v>
      </c>
      <c r="F160" s="7">
        <v>91</v>
      </c>
      <c r="G160" s="8">
        <v>1.0834623169424931E-2</v>
      </c>
      <c r="H160" s="7">
        <v>17</v>
      </c>
      <c r="I160" s="8">
        <v>1.0247136829415311E-2</v>
      </c>
      <c r="J160" s="7">
        <v>282</v>
      </c>
      <c r="K160" s="8">
        <v>7.6807844205365652E-3</v>
      </c>
      <c r="L160" s="7">
        <v>1978</v>
      </c>
      <c r="M160" s="8">
        <v>1.0003034287448165E-2</v>
      </c>
    </row>
    <row r="161" spans="1:13" ht="15.75" thickBot="1" x14ac:dyDescent="0.3">
      <c r="A161" s="4" t="s">
        <v>3</v>
      </c>
      <c r="B161" s="9">
        <v>59845</v>
      </c>
      <c r="C161" s="10">
        <v>1</v>
      </c>
      <c r="D161" s="9">
        <v>91122</v>
      </c>
      <c r="E161" s="10">
        <v>1</v>
      </c>
      <c r="F161" s="9">
        <v>8399</v>
      </c>
      <c r="G161" s="10">
        <v>1</v>
      </c>
      <c r="H161" s="9">
        <v>1659</v>
      </c>
      <c r="I161" s="10">
        <v>1</v>
      </c>
      <c r="J161" s="9">
        <v>36715</v>
      </c>
      <c r="K161" s="10">
        <v>1</v>
      </c>
      <c r="L161" s="9">
        <v>197740</v>
      </c>
      <c r="M161" s="10">
        <v>1</v>
      </c>
    </row>
    <row r="162" spans="1:13" x14ac:dyDescent="0.25">
      <c r="A162" s="42" t="s">
        <v>40</v>
      </c>
      <c r="B162" s="42"/>
      <c r="C162" s="42"/>
      <c r="D162" s="42"/>
      <c r="E162" s="42"/>
      <c r="F162" s="42"/>
      <c r="G162" s="42"/>
      <c r="H162" s="42"/>
      <c r="I162" s="42"/>
      <c r="J162" s="42"/>
      <c r="K162" s="42"/>
      <c r="L162" s="42"/>
      <c r="M162" s="42"/>
    </row>
    <row r="163" spans="1:13" x14ac:dyDescent="0.25">
      <c r="A163" s="43" t="s">
        <v>41</v>
      </c>
      <c r="B163" s="43"/>
      <c r="C163" s="43"/>
      <c r="D163" s="43"/>
      <c r="E163" s="43"/>
      <c r="F163" s="43"/>
      <c r="G163" s="43"/>
      <c r="H163" s="43"/>
      <c r="I163" s="43"/>
      <c r="J163" s="43"/>
      <c r="K163" s="43"/>
      <c r="L163" s="43"/>
      <c r="M163" s="43"/>
    </row>
    <row r="164" spans="1:13" ht="15" customHeight="1" x14ac:dyDescent="0.25">
      <c r="A164" s="44" t="s">
        <v>42</v>
      </c>
      <c r="B164" s="44"/>
      <c r="C164" s="44"/>
      <c r="D164" s="44"/>
      <c r="E164" s="44"/>
      <c r="F164" s="44"/>
      <c r="G164" s="44"/>
      <c r="H164" s="44"/>
      <c r="I164" s="44"/>
      <c r="J164" s="44"/>
      <c r="K164" s="44"/>
      <c r="L164" s="44"/>
      <c r="M164" s="44"/>
    </row>
    <row r="165" spans="1:13" ht="31.5" customHeight="1" x14ac:dyDescent="0.25">
      <c r="A165" s="44" t="s">
        <v>49</v>
      </c>
      <c r="B165" s="44"/>
      <c r="C165" s="44"/>
      <c r="D165" s="44"/>
      <c r="E165" s="44"/>
      <c r="F165" s="44"/>
      <c r="G165" s="44"/>
      <c r="H165" s="44"/>
      <c r="I165" s="44"/>
      <c r="J165" s="44"/>
      <c r="K165" s="44"/>
      <c r="L165" s="44"/>
      <c r="M165" s="44"/>
    </row>
    <row r="166" spans="1:13" x14ac:dyDescent="0.25">
      <c r="A166" s="38"/>
      <c r="B166" s="39"/>
      <c r="C166" s="39"/>
      <c r="D166" s="39"/>
      <c r="E166" s="39"/>
      <c r="F166" s="19"/>
      <c r="G166" s="19"/>
      <c r="H166" s="19"/>
      <c r="I166" s="19"/>
      <c r="J166" s="19"/>
      <c r="K166" s="19"/>
      <c r="L166" s="19"/>
      <c r="M166" s="19"/>
    </row>
    <row r="167" spans="1:13" x14ac:dyDescent="0.25">
      <c r="A167" s="38"/>
      <c r="B167" s="39"/>
      <c r="C167" s="39"/>
      <c r="D167" s="39"/>
      <c r="E167" s="39"/>
      <c r="F167" s="19"/>
      <c r="G167" s="19"/>
      <c r="H167" s="19"/>
      <c r="I167" s="19"/>
      <c r="J167" s="19"/>
      <c r="K167" s="19"/>
      <c r="L167" s="19"/>
      <c r="M167" s="19"/>
    </row>
    <row r="168" spans="1:13" ht="15" customHeight="1" x14ac:dyDescent="0.25">
      <c r="A168" s="47" t="s">
        <v>91</v>
      </c>
      <c r="B168" s="47"/>
      <c r="C168" s="47"/>
      <c r="D168" s="47"/>
      <c r="E168" s="47"/>
      <c r="F168" s="47"/>
      <c r="G168" s="47"/>
      <c r="H168" s="47"/>
      <c r="I168" s="47"/>
      <c r="J168" s="47"/>
      <c r="K168" s="47"/>
      <c r="L168" s="47"/>
      <c r="M168" s="47"/>
    </row>
    <row r="169" spans="1:13" ht="25.5" customHeight="1" thickBot="1" x14ac:dyDescent="0.3">
      <c r="A169" s="51" t="s">
        <v>77</v>
      </c>
      <c r="B169" s="45" t="s">
        <v>44</v>
      </c>
      <c r="C169" s="46"/>
      <c r="D169" s="45" t="s">
        <v>45</v>
      </c>
      <c r="E169" s="46"/>
      <c r="F169" s="45" t="s">
        <v>46</v>
      </c>
      <c r="G169" s="46"/>
      <c r="H169" s="45" t="s">
        <v>47</v>
      </c>
      <c r="I169" s="46"/>
      <c r="J169" s="45" t="s">
        <v>48</v>
      </c>
      <c r="K169" s="46"/>
      <c r="L169" s="45" t="s">
        <v>3</v>
      </c>
      <c r="M169" s="46"/>
    </row>
    <row r="170" spans="1:13" ht="15.75" thickBot="1" x14ac:dyDescent="0.3">
      <c r="A170" s="46"/>
      <c r="B170" s="2" t="s">
        <v>32</v>
      </c>
      <c r="C170" s="2" t="s">
        <v>33</v>
      </c>
      <c r="D170" s="2" t="s">
        <v>32</v>
      </c>
      <c r="E170" s="2" t="s">
        <v>33</v>
      </c>
      <c r="F170" s="2" t="s">
        <v>32</v>
      </c>
      <c r="G170" s="2" t="s">
        <v>33</v>
      </c>
      <c r="H170" s="2" t="s">
        <v>32</v>
      </c>
      <c r="I170" s="2" t="s">
        <v>33</v>
      </c>
      <c r="J170" s="2" t="s">
        <v>32</v>
      </c>
      <c r="K170" s="2" t="s">
        <v>33</v>
      </c>
      <c r="L170" s="2" t="s">
        <v>32</v>
      </c>
      <c r="M170" s="2" t="s">
        <v>33</v>
      </c>
    </row>
    <row r="171" spans="1:13" ht="15.75" thickBot="1" x14ac:dyDescent="0.3">
      <c r="A171" s="4" t="s">
        <v>19</v>
      </c>
      <c r="B171" s="5">
        <v>557</v>
      </c>
      <c r="C171" s="6">
        <v>9.307377391594953E-3</v>
      </c>
      <c r="D171" s="5">
        <v>306</v>
      </c>
      <c r="E171" s="6">
        <v>3.3581352472509384E-3</v>
      </c>
      <c r="F171" s="5">
        <v>0</v>
      </c>
      <c r="G171" s="6">
        <v>0</v>
      </c>
      <c r="H171" s="5">
        <v>53</v>
      </c>
      <c r="I171" s="6">
        <v>3.1946955997588906E-2</v>
      </c>
      <c r="J171" s="5">
        <v>223</v>
      </c>
      <c r="K171" s="6">
        <v>6.0738117935448732E-3</v>
      </c>
      <c r="L171" s="5">
        <v>1139</v>
      </c>
      <c r="M171" s="6">
        <v>5.7600890057651465E-3</v>
      </c>
    </row>
    <row r="172" spans="1:13" ht="15.75" thickBot="1" x14ac:dyDescent="0.3">
      <c r="A172" s="4" t="s">
        <v>20</v>
      </c>
      <c r="B172" s="7">
        <v>59288</v>
      </c>
      <c r="C172" s="8">
        <v>0.99069262260840507</v>
      </c>
      <c r="D172" s="7">
        <v>90816</v>
      </c>
      <c r="E172" s="8">
        <v>0.99664186475274907</v>
      </c>
      <c r="F172" s="7">
        <v>8399</v>
      </c>
      <c r="G172" s="8">
        <v>1</v>
      </c>
      <c r="H172" s="7">
        <v>1606</v>
      </c>
      <c r="I172" s="8">
        <v>0.9680530440024111</v>
      </c>
      <c r="J172" s="7">
        <v>36492</v>
      </c>
      <c r="K172" s="8">
        <v>0.99392618820645506</v>
      </c>
      <c r="L172" s="7">
        <v>196601</v>
      </c>
      <c r="M172" s="8">
        <v>0.99423991099423492</v>
      </c>
    </row>
    <row r="173" spans="1:13" ht="15.75" thickBot="1" x14ac:dyDescent="0.3">
      <c r="A173" s="4" t="s">
        <v>3</v>
      </c>
      <c r="B173" s="9">
        <v>59845</v>
      </c>
      <c r="C173" s="10">
        <v>1</v>
      </c>
      <c r="D173" s="9">
        <v>91122</v>
      </c>
      <c r="E173" s="10">
        <v>1</v>
      </c>
      <c r="F173" s="9">
        <v>8399</v>
      </c>
      <c r="G173" s="10">
        <v>1</v>
      </c>
      <c r="H173" s="9">
        <v>1659</v>
      </c>
      <c r="I173" s="10">
        <v>1</v>
      </c>
      <c r="J173" s="9">
        <v>36715</v>
      </c>
      <c r="K173" s="10">
        <v>1</v>
      </c>
      <c r="L173" s="9">
        <v>197740</v>
      </c>
      <c r="M173" s="10">
        <v>1</v>
      </c>
    </row>
    <row r="174" spans="1:13" x14ac:dyDescent="0.25">
      <c r="A174" s="42" t="s">
        <v>40</v>
      </c>
      <c r="B174" s="42"/>
      <c r="C174" s="42"/>
      <c r="D174" s="42"/>
      <c r="E174" s="42"/>
      <c r="F174" s="42"/>
      <c r="G174" s="42"/>
      <c r="H174" s="42"/>
      <c r="I174" s="42"/>
      <c r="J174" s="42"/>
      <c r="K174" s="42"/>
      <c r="L174" s="42"/>
      <c r="M174" s="42"/>
    </row>
    <row r="175" spans="1:13" x14ac:dyDescent="0.25">
      <c r="A175" s="43" t="s">
        <v>41</v>
      </c>
      <c r="B175" s="43"/>
      <c r="C175" s="43"/>
      <c r="D175" s="43"/>
      <c r="E175" s="43"/>
      <c r="F175" s="43"/>
      <c r="G175" s="43"/>
      <c r="H175" s="43"/>
      <c r="I175" s="43"/>
      <c r="J175" s="43"/>
      <c r="K175" s="43"/>
      <c r="L175" s="43"/>
      <c r="M175" s="43"/>
    </row>
    <row r="176" spans="1:13" ht="15" customHeight="1" x14ac:dyDescent="0.25">
      <c r="A176" s="44" t="s">
        <v>42</v>
      </c>
      <c r="B176" s="44"/>
      <c r="C176" s="44"/>
      <c r="D176" s="44"/>
      <c r="E176" s="44"/>
      <c r="F176" s="44"/>
      <c r="G176" s="44"/>
      <c r="H176" s="44"/>
      <c r="I176" s="44"/>
      <c r="J176" s="44"/>
      <c r="K176" s="44"/>
      <c r="L176" s="44"/>
      <c r="M176" s="44"/>
    </row>
    <row r="177" spans="1:13" ht="15" customHeight="1" x14ac:dyDescent="0.25">
      <c r="A177" s="44" t="s">
        <v>49</v>
      </c>
      <c r="B177" s="44"/>
      <c r="C177" s="44"/>
      <c r="D177" s="44"/>
      <c r="E177" s="44"/>
      <c r="F177" s="44"/>
      <c r="G177" s="44"/>
      <c r="H177" s="44"/>
      <c r="I177" s="44"/>
      <c r="J177" s="44"/>
      <c r="K177" s="44"/>
      <c r="L177" s="44"/>
      <c r="M177" s="44"/>
    </row>
    <row r="178" spans="1:13" ht="24" x14ac:dyDescent="0.4">
      <c r="A178" s="13"/>
      <c r="B178" s="1"/>
      <c r="C178" s="1"/>
      <c r="D178" s="1"/>
      <c r="E178" s="1"/>
      <c r="F178" s="1"/>
      <c r="G178" s="1"/>
      <c r="H178" s="1"/>
      <c r="I178" s="1"/>
      <c r="J178" s="1"/>
      <c r="K178" s="1"/>
      <c r="L178" s="1"/>
      <c r="M178" s="1"/>
    </row>
    <row r="179" spans="1:13" x14ac:dyDescent="0.25">
      <c r="A179" s="52"/>
      <c r="B179" s="52"/>
      <c r="C179" s="40"/>
      <c r="D179" s="40"/>
      <c r="E179" s="40"/>
      <c r="F179" s="19"/>
      <c r="G179" s="19"/>
      <c r="H179" s="19"/>
      <c r="I179" s="19"/>
      <c r="J179" s="19"/>
      <c r="K179" s="19"/>
      <c r="L179" s="19"/>
      <c r="M179" s="19"/>
    </row>
    <row r="180" spans="1:13" ht="6.75" customHeight="1" x14ac:dyDescent="0.25">
      <c r="A180" s="47" t="s">
        <v>92</v>
      </c>
      <c r="B180" s="47"/>
      <c r="C180" s="47"/>
      <c r="D180" s="47"/>
      <c r="E180" s="47"/>
      <c r="F180" s="47"/>
      <c r="G180" s="47"/>
      <c r="H180" s="47"/>
      <c r="I180" s="47"/>
      <c r="J180" s="47"/>
      <c r="K180" s="47"/>
      <c r="L180" s="47"/>
      <c r="M180" s="47"/>
    </row>
    <row r="181" spans="1:13" ht="21.75" customHeight="1" thickBot="1" x14ac:dyDescent="0.3">
      <c r="A181" s="51" t="s">
        <v>78</v>
      </c>
      <c r="B181" s="45" t="s">
        <v>44</v>
      </c>
      <c r="C181" s="46"/>
      <c r="D181" s="45" t="s">
        <v>45</v>
      </c>
      <c r="E181" s="46"/>
      <c r="F181" s="45" t="s">
        <v>46</v>
      </c>
      <c r="G181" s="46"/>
      <c r="H181" s="45" t="s">
        <v>47</v>
      </c>
      <c r="I181" s="46"/>
      <c r="J181" s="45" t="s">
        <v>48</v>
      </c>
      <c r="K181" s="46"/>
      <c r="L181" s="45" t="s">
        <v>3</v>
      </c>
      <c r="M181" s="46"/>
    </row>
    <row r="182" spans="1:13" ht="15.75" thickBot="1" x14ac:dyDescent="0.3">
      <c r="A182" s="46"/>
      <c r="B182" s="2" t="s">
        <v>32</v>
      </c>
      <c r="C182" s="2" t="s">
        <v>33</v>
      </c>
      <c r="D182" s="2" t="s">
        <v>32</v>
      </c>
      <c r="E182" s="2" t="s">
        <v>33</v>
      </c>
      <c r="F182" s="2" t="s">
        <v>32</v>
      </c>
      <c r="G182" s="2" t="s">
        <v>33</v>
      </c>
      <c r="H182" s="2" t="s">
        <v>32</v>
      </c>
      <c r="I182" s="2" t="s">
        <v>33</v>
      </c>
      <c r="J182" s="2" t="s">
        <v>32</v>
      </c>
      <c r="K182" s="2" t="s">
        <v>33</v>
      </c>
      <c r="L182" s="2" t="s">
        <v>32</v>
      </c>
      <c r="M182" s="2" t="s">
        <v>33</v>
      </c>
    </row>
    <row r="183" spans="1:13" ht="15.75" thickBot="1" x14ac:dyDescent="0.3">
      <c r="A183" s="4" t="s">
        <v>21</v>
      </c>
      <c r="B183" s="5">
        <v>14232</v>
      </c>
      <c r="C183" s="6">
        <v>0.23781435374718021</v>
      </c>
      <c r="D183" s="5">
        <v>19981</v>
      </c>
      <c r="E183" s="6">
        <v>0.21927745220693137</v>
      </c>
      <c r="F183" s="5">
        <v>1578</v>
      </c>
      <c r="G183" s="6">
        <v>0.18787950946541254</v>
      </c>
      <c r="H183" s="5">
        <v>289</v>
      </c>
      <c r="I183" s="6">
        <v>0.17420132610006028</v>
      </c>
      <c r="J183" s="5">
        <v>8572</v>
      </c>
      <c r="K183" s="6">
        <v>0.23347405692496256</v>
      </c>
      <c r="L183" s="5">
        <v>44652</v>
      </c>
      <c r="M183" s="6">
        <v>0.22581167189238394</v>
      </c>
    </row>
    <row r="184" spans="1:13" ht="15.75" thickBot="1" x14ac:dyDescent="0.3">
      <c r="A184" s="4" t="s">
        <v>22</v>
      </c>
      <c r="B184" s="7">
        <v>20007</v>
      </c>
      <c r="C184" s="8">
        <v>0.33431364357924637</v>
      </c>
      <c r="D184" s="7">
        <v>28852</v>
      </c>
      <c r="E184" s="8">
        <v>0.3166304514826277</v>
      </c>
      <c r="F184" s="7">
        <v>2276</v>
      </c>
      <c r="G184" s="8">
        <v>0.27098464102869391</v>
      </c>
      <c r="H184" s="7">
        <v>463</v>
      </c>
      <c r="I184" s="8">
        <v>0.27908378541289935</v>
      </c>
      <c r="J184" s="7">
        <v>9312</v>
      </c>
      <c r="K184" s="8">
        <v>0.25362930682282447</v>
      </c>
      <c r="L184" s="7">
        <v>60910</v>
      </c>
      <c r="M184" s="8">
        <v>0.3080307474461414</v>
      </c>
    </row>
    <row r="185" spans="1:13" ht="15.75" thickBot="1" x14ac:dyDescent="0.3">
      <c r="A185" s="4" t="s">
        <v>23</v>
      </c>
      <c r="B185" s="5">
        <v>12626</v>
      </c>
      <c r="C185" s="6">
        <v>0.21097836076531037</v>
      </c>
      <c r="D185" s="5">
        <v>20970</v>
      </c>
      <c r="E185" s="6">
        <v>0.23013103312043195</v>
      </c>
      <c r="F185" s="5">
        <v>1846</v>
      </c>
      <c r="G185" s="6">
        <v>0.21978807000833431</v>
      </c>
      <c r="H185" s="5">
        <v>567</v>
      </c>
      <c r="I185" s="6">
        <v>0.34177215189873417</v>
      </c>
      <c r="J185" s="5">
        <v>8197</v>
      </c>
      <c r="K185" s="6">
        <v>0.22326024785510012</v>
      </c>
      <c r="L185" s="5">
        <v>44206</v>
      </c>
      <c r="M185" s="6">
        <v>0.2235561848892485</v>
      </c>
    </row>
    <row r="186" spans="1:13" ht="15.75" thickBot="1" x14ac:dyDescent="0.3">
      <c r="A186" s="4" t="s">
        <v>24</v>
      </c>
      <c r="B186" s="7">
        <v>3935</v>
      </c>
      <c r="C186" s="8">
        <v>6.5753195755702223E-2</v>
      </c>
      <c r="D186" s="7">
        <v>7995</v>
      </c>
      <c r="E186" s="8">
        <v>8.7739514058075993E-2</v>
      </c>
      <c r="F186" s="7">
        <v>1216</v>
      </c>
      <c r="G186" s="8">
        <v>0.14477914037385403</v>
      </c>
      <c r="H186" s="7">
        <v>257</v>
      </c>
      <c r="I186" s="8">
        <v>0.15491259795057263</v>
      </c>
      <c r="J186" s="7">
        <v>3885</v>
      </c>
      <c r="K186" s="8">
        <v>0.10581506196377502</v>
      </c>
      <c r="L186" s="7">
        <v>17288</v>
      </c>
      <c r="M186" s="8">
        <v>8.7427935673106097E-2</v>
      </c>
    </row>
    <row r="187" spans="1:13" ht="15.75" thickBot="1" x14ac:dyDescent="0.3">
      <c r="A187" s="4" t="s">
        <v>25</v>
      </c>
      <c r="B187" s="5">
        <v>8845</v>
      </c>
      <c r="C187" s="6">
        <v>0.14779847940512991</v>
      </c>
      <c r="D187" s="5">
        <v>13137</v>
      </c>
      <c r="E187" s="6">
        <v>0.14416935536972411</v>
      </c>
      <c r="F187" s="5">
        <v>722</v>
      </c>
      <c r="G187" s="6">
        <v>8.5962614596975837E-2</v>
      </c>
      <c r="H187" s="5">
        <v>76</v>
      </c>
      <c r="I187" s="6">
        <v>4.5810729355033157E-2</v>
      </c>
      <c r="J187" s="5">
        <v>6617</v>
      </c>
      <c r="K187" s="6">
        <v>0.18022606564074628</v>
      </c>
      <c r="L187" s="5">
        <v>29397</v>
      </c>
      <c r="M187" s="6">
        <v>0.14866491352280772</v>
      </c>
    </row>
    <row r="188" spans="1:13" ht="15.75" thickBot="1" x14ac:dyDescent="0.3">
      <c r="A188" s="4" t="s">
        <v>26</v>
      </c>
      <c r="B188" s="7">
        <v>200</v>
      </c>
      <c r="C188" s="8">
        <v>3.3419667474308629E-3</v>
      </c>
      <c r="D188" s="7">
        <v>187</v>
      </c>
      <c r="E188" s="8">
        <v>2.0521937622089066E-3</v>
      </c>
      <c r="F188" s="7">
        <v>761</v>
      </c>
      <c r="G188" s="8">
        <v>9.0606024526729362E-2</v>
      </c>
      <c r="H188" s="7">
        <v>7</v>
      </c>
      <c r="I188" s="8">
        <v>4.2194092827004225E-3</v>
      </c>
      <c r="J188" s="7">
        <v>132</v>
      </c>
      <c r="K188" s="8">
        <v>3.5952607925915838E-3</v>
      </c>
      <c r="L188" s="7">
        <v>1287</v>
      </c>
      <c r="M188" s="8">
        <v>6.5085465763123299E-3</v>
      </c>
    </row>
    <row r="189" spans="1:13" ht="15.75" thickBot="1" x14ac:dyDescent="0.3">
      <c r="A189" s="4" t="s">
        <v>3</v>
      </c>
      <c r="B189" s="9">
        <v>59845</v>
      </c>
      <c r="C189" s="10">
        <v>1</v>
      </c>
      <c r="D189" s="9">
        <v>91122</v>
      </c>
      <c r="E189" s="10">
        <v>1</v>
      </c>
      <c r="F189" s="9">
        <v>8399</v>
      </c>
      <c r="G189" s="10">
        <v>1</v>
      </c>
      <c r="H189" s="9">
        <v>1659</v>
      </c>
      <c r="I189" s="10">
        <v>1</v>
      </c>
      <c r="J189" s="9">
        <v>36715</v>
      </c>
      <c r="K189" s="10">
        <v>1</v>
      </c>
      <c r="L189" s="9">
        <v>197740</v>
      </c>
      <c r="M189" s="10">
        <v>1</v>
      </c>
    </row>
    <row r="190" spans="1:13" x14ac:dyDescent="0.25">
      <c r="A190" s="42" t="s">
        <v>40</v>
      </c>
      <c r="B190" s="42"/>
      <c r="C190" s="42"/>
      <c r="D190" s="42"/>
      <c r="E190" s="42"/>
      <c r="F190" s="42"/>
      <c r="G190" s="42"/>
      <c r="H190" s="42"/>
      <c r="I190" s="42"/>
      <c r="J190" s="42"/>
      <c r="K190" s="42"/>
      <c r="L190" s="42"/>
      <c r="M190" s="42"/>
    </row>
    <row r="191" spans="1:13" x14ac:dyDescent="0.25">
      <c r="A191" s="43" t="s">
        <v>41</v>
      </c>
      <c r="B191" s="43"/>
      <c r="C191" s="43"/>
      <c r="D191" s="43"/>
      <c r="E191" s="43"/>
      <c r="F191" s="43"/>
      <c r="G191" s="43"/>
      <c r="H191" s="43"/>
      <c r="I191" s="43"/>
      <c r="J191" s="43"/>
      <c r="K191" s="43"/>
      <c r="L191" s="43"/>
      <c r="M191" s="43"/>
    </row>
    <row r="192" spans="1:13" ht="15" customHeight="1" x14ac:dyDescent="0.25">
      <c r="A192" s="44" t="s">
        <v>42</v>
      </c>
      <c r="B192" s="44"/>
      <c r="C192" s="44"/>
      <c r="D192" s="44"/>
      <c r="E192" s="44"/>
      <c r="F192" s="44"/>
      <c r="G192" s="44"/>
      <c r="H192" s="44"/>
      <c r="I192" s="44"/>
      <c r="J192" s="44"/>
      <c r="K192" s="44"/>
      <c r="L192" s="44"/>
      <c r="M192" s="44"/>
    </row>
    <row r="193" spans="1:13" ht="27" customHeight="1" x14ac:dyDescent="0.25">
      <c r="A193" s="44" t="s">
        <v>49</v>
      </c>
      <c r="B193" s="44"/>
      <c r="C193" s="44"/>
      <c r="D193" s="44"/>
      <c r="E193" s="44"/>
      <c r="F193" s="44"/>
      <c r="G193" s="44"/>
      <c r="H193" s="44"/>
      <c r="I193" s="44"/>
      <c r="J193" s="44"/>
      <c r="K193" s="44"/>
      <c r="L193" s="44"/>
      <c r="M193" s="44"/>
    </row>
    <row r="194" spans="1:13" x14ac:dyDescent="0.25">
      <c r="A194" s="11"/>
      <c r="B194" s="11"/>
      <c r="C194" s="11"/>
      <c r="D194" s="11"/>
      <c r="E194" s="11"/>
      <c r="F194" s="11"/>
      <c r="G194" s="11"/>
      <c r="H194" s="11"/>
      <c r="I194" s="11"/>
      <c r="J194" s="11"/>
      <c r="K194" s="11"/>
      <c r="L194" s="11"/>
      <c r="M194" s="11"/>
    </row>
    <row r="195" spans="1:13" x14ac:dyDescent="0.25">
      <c r="A195" s="38"/>
      <c r="B195" s="39"/>
      <c r="C195" s="39"/>
      <c r="D195" s="39"/>
      <c r="E195" s="39"/>
      <c r="F195" s="19"/>
      <c r="G195" s="19"/>
      <c r="H195" s="19"/>
      <c r="I195" s="19"/>
      <c r="J195" s="19"/>
      <c r="K195" s="19"/>
      <c r="L195" s="19"/>
      <c r="M195" s="19"/>
    </row>
    <row r="196" spans="1:13" ht="15" customHeight="1" x14ac:dyDescent="0.25">
      <c r="A196" s="47" t="s">
        <v>93</v>
      </c>
      <c r="B196" s="47"/>
      <c r="C196" s="47"/>
      <c r="D196" s="47"/>
      <c r="E196" s="47"/>
      <c r="F196" s="47"/>
      <c r="G196" s="47"/>
      <c r="H196" s="47"/>
      <c r="I196" s="47"/>
      <c r="J196" s="47"/>
      <c r="K196" s="47"/>
      <c r="L196" s="47"/>
      <c r="M196" s="47"/>
    </row>
    <row r="197" spans="1:13" ht="15.75" customHeight="1" thickBot="1" x14ac:dyDescent="0.3">
      <c r="A197" s="51" t="s">
        <v>79</v>
      </c>
      <c r="B197" s="45" t="s">
        <v>44</v>
      </c>
      <c r="C197" s="46"/>
      <c r="D197" s="45" t="s">
        <v>45</v>
      </c>
      <c r="E197" s="46"/>
      <c r="F197" s="45" t="s">
        <v>46</v>
      </c>
      <c r="G197" s="46"/>
      <c r="H197" s="45" t="s">
        <v>47</v>
      </c>
      <c r="I197" s="46"/>
      <c r="J197" s="45" t="s">
        <v>48</v>
      </c>
      <c r="K197" s="46"/>
      <c r="L197" s="45" t="s">
        <v>3</v>
      </c>
      <c r="M197" s="46"/>
    </row>
    <row r="198" spans="1:13" ht="15.75" thickBot="1" x14ac:dyDescent="0.3">
      <c r="A198" s="46"/>
      <c r="B198" s="2" t="s">
        <v>32</v>
      </c>
      <c r="C198" s="2" t="s">
        <v>33</v>
      </c>
      <c r="D198" s="2" t="s">
        <v>32</v>
      </c>
      <c r="E198" s="2" t="s">
        <v>33</v>
      </c>
      <c r="F198" s="2" t="s">
        <v>32</v>
      </c>
      <c r="G198" s="2" t="s">
        <v>33</v>
      </c>
      <c r="H198" s="2" t="s">
        <v>32</v>
      </c>
      <c r="I198" s="2" t="s">
        <v>33</v>
      </c>
      <c r="J198" s="2" t="s">
        <v>32</v>
      </c>
      <c r="K198" s="2" t="s">
        <v>33</v>
      </c>
      <c r="L198" s="2" t="s">
        <v>32</v>
      </c>
      <c r="M198" s="2" t="s">
        <v>33</v>
      </c>
    </row>
    <row r="199" spans="1:13" ht="15.75" thickBot="1" x14ac:dyDescent="0.3">
      <c r="A199" s="4" t="s">
        <v>27</v>
      </c>
      <c r="B199" s="7">
        <v>14940</v>
      </c>
      <c r="C199" s="8">
        <v>0.24964491603308547</v>
      </c>
      <c r="D199" s="7">
        <v>82438</v>
      </c>
      <c r="E199" s="8">
        <v>0.90469919448651259</v>
      </c>
      <c r="F199" s="7">
        <v>7823</v>
      </c>
      <c r="G199" s="8">
        <v>0.93142040719133234</v>
      </c>
      <c r="H199" s="7">
        <v>519</v>
      </c>
      <c r="I199" s="8">
        <v>0.31283905967450271</v>
      </c>
      <c r="J199" s="7">
        <v>11076</v>
      </c>
      <c r="K199" s="8">
        <v>0.30167506468745747</v>
      </c>
      <c r="L199" s="7">
        <v>116796</v>
      </c>
      <c r="M199" s="8">
        <v>0.59065439465965408</v>
      </c>
    </row>
    <row r="200" spans="1:13" ht="15.75" thickBot="1" x14ac:dyDescent="0.3">
      <c r="A200" s="4" t="s">
        <v>28</v>
      </c>
      <c r="B200" s="5">
        <v>1793</v>
      </c>
      <c r="C200" s="6">
        <v>2.9960731890717688E-2</v>
      </c>
      <c r="D200" s="5">
        <v>2547</v>
      </c>
      <c r="E200" s="6">
        <v>2.7951537499176927E-2</v>
      </c>
      <c r="F200" s="5">
        <v>171</v>
      </c>
      <c r="G200" s="6">
        <v>2.0359566615073224E-2</v>
      </c>
      <c r="H200" s="5">
        <v>24</v>
      </c>
      <c r="I200" s="6">
        <v>1.4466546112115732E-2</v>
      </c>
      <c r="J200" s="5">
        <v>1130</v>
      </c>
      <c r="K200" s="6">
        <v>3.0777611330518862E-2</v>
      </c>
      <c r="L200" s="5">
        <v>5665</v>
      </c>
      <c r="M200" s="6">
        <v>2.8648730656417518E-2</v>
      </c>
    </row>
    <row r="201" spans="1:13" ht="15.75" thickBot="1" x14ac:dyDescent="0.3">
      <c r="A201" s="4" t="s">
        <v>29</v>
      </c>
      <c r="B201" s="7">
        <v>14757</v>
      </c>
      <c r="C201" s="8">
        <v>0.24658701645918624</v>
      </c>
      <c r="D201" s="7">
        <v>5911</v>
      </c>
      <c r="E201" s="8">
        <v>6.4869076622549982E-2</v>
      </c>
      <c r="F201" s="7">
        <v>371</v>
      </c>
      <c r="G201" s="8">
        <v>4.4171925229193949E-2</v>
      </c>
      <c r="H201" s="7">
        <v>299</v>
      </c>
      <c r="I201" s="8">
        <v>0.18022905364677516</v>
      </c>
      <c r="J201" s="7">
        <v>5552</v>
      </c>
      <c r="K201" s="8">
        <v>0.15121884788233692</v>
      </c>
      <c r="L201" s="7">
        <v>26890</v>
      </c>
      <c r="M201" s="8">
        <v>0.13598664913522807</v>
      </c>
    </row>
    <row r="202" spans="1:13" ht="15.75" thickBot="1" x14ac:dyDescent="0.3">
      <c r="A202" s="4" t="s">
        <v>30</v>
      </c>
      <c r="B202" s="5">
        <v>198</v>
      </c>
      <c r="C202" s="6">
        <v>3.3085470799565542E-3</v>
      </c>
      <c r="D202" s="5">
        <v>220</v>
      </c>
      <c r="E202" s="6">
        <v>2.414345602598714E-3</v>
      </c>
      <c r="F202" s="5">
        <v>34</v>
      </c>
      <c r="G202" s="6">
        <v>4.0481009644005236E-3</v>
      </c>
      <c r="H202" s="5">
        <v>1</v>
      </c>
      <c r="I202" s="6">
        <v>6.0277275467148883E-4</v>
      </c>
      <c r="J202" s="5">
        <v>195</v>
      </c>
      <c r="K202" s="6">
        <v>5.3111807163284761E-3</v>
      </c>
      <c r="L202" s="5">
        <v>648</v>
      </c>
      <c r="M202" s="6">
        <v>3.2770304440173964E-3</v>
      </c>
    </row>
    <row r="203" spans="1:13" ht="15.75" thickBot="1" x14ac:dyDescent="0.3">
      <c r="A203" s="4" t="s">
        <v>80</v>
      </c>
      <c r="B203" s="7">
        <v>28157</v>
      </c>
      <c r="C203" s="8">
        <v>0.47049878853705407</v>
      </c>
      <c r="D203" s="7">
        <v>6</v>
      </c>
      <c r="E203" s="8">
        <v>6.5845789161783099E-5</v>
      </c>
      <c r="F203" s="7">
        <v>0</v>
      </c>
      <c r="G203" s="8">
        <v>0</v>
      </c>
      <c r="H203" s="7">
        <v>816</v>
      </c>
      <c r="I203" s="8">
        <v>0.49186256781193494</v>
      </c>
      <c r="J203" s="7">
        <v>18762</v>
      </c>
      <c r="K203" s="8">
        <v>0.51101729538335827</v>
      </c>
      <c r="L203" s="7">
        <v>47741</v>
      </c>
      <c r="M203" s="8">
        <v>0.24143319510468292</v>
      </c>
    </row>
    <row r="204" spans="1:13" ht="15.75" thickBot="1" x14ac:dyDescent="0.3">
      <c r="A204" s="4" t="s">
        <v>3</v>
      </c>
      <c r="B204" s="9">
        <v>59845</v>
      </c>
      <c r="C204" s="31">
        <v>1</v>
      </c>
      <c r="D204" s="9">
        <v>91122</v>
      </c>
      <c r="E204" s="31">
        <v>1</v>
      </c>
      <c r="F204" s="9">
        <v>8399</v>
      </c>
      <c r="G204" s="31">
        <v>1</v>
      </c>
      <c r="H204" s="9">
        <v>1659</v>
      </c>
      <c r="I204" s="31">
        <v>1</v>
      </c>
      <c r="J204" s="9">
        <v>36715</v>
      </c>
      <c r="K204" s="31">
        <v>1</v>
      </c>
      <c r="L204" s="9">
        <v>197740</v>
      </c>
      <c r="M204" s="31">
        <v>1</v>
      </c>
    </row>
    <row r="205" spans="1:13" x14ac:dyDescent="0.25">
      <c r="A205" s="42" t="s">
        <v>40</v>
      </c>
      <c r="B205" s="42"/>
      <c r="C205" s="42"/>
      <c r="D205" s="42"/>
      <c r="E205" s="42"/>
      <c r="F205" s="42"/>
      <c r="G205" s="42"/>
      <c r="H205" s="42"/>
      <c r="I205" s="42"/>
      <c r="J205" s="42"/>
      <c r="K205" s="42"/>
      <c r="L205" s="42"/>
      <c r="M205" s="42"/>
    </row>
    <row r="206" spans="1:13" x14ac:dyDescent="0.25">
      <c r="A206" s="43" t="s">
        <v>41</v>
      </c>
      <c r="B206" s="43"/>
      <c r="C206" s="43"/>
      <c r="D206" s="43"/>
      <c r="E206" s="43"/>
      <c r="F206" s="43"/>
      <c r="G206" s="43"/>
      <c r="H206" s="43"/>
      <c r="I206" s="43"/>
      <c r="J206" s="43"/>
      <c r="K206" s="43"/>
      <c r="L206" s="43"/>
      <c r="M206" s="43"/>
    </row>
    <row r="207" spans="1:13" ht="15" customHeight="1" x14ac:dyDescent="0.25">
      <c r="A207" s="44" t="s">
        <v>42</v>
      </c>
      <c r="B207" s="44"/>
      <c r="C207" s="44"/>
      <c r="D207" s="44"/>
      <c r="E207" s="44"/>
      <c r="F207" s="44"/>
      <c r="G207" s="44"/>
      <c r="H207" s="44"/>
      <c r="I207" s="44"/>
      <c r="J207" s="44"/>
      <c r="K207" s="44"/>
      <c r="L207" s="44"/>
      <c r="M207" s="44"/>
    </row>
    <row r="208" spans="1:13" ht="36" customHeight="1" x14ac:dyDescent="0.25">
      <c r="A208" s="44" t="s">
        <v>49</v>
      </c>
      <c r="B208" s="44"/>
      <c r="C208" s="44"/>
      <c r="D208" s="44"/>
      <c r="E208" s="44"/>
      <c r="F208" s="44"/>
      <c r="G208" s="44"/>
      <c r="H208" s="44"/>
      <c r="I208" s="44"/>
      <c r="J208" s="44"/>
      <c r="K208" s="44"/>
      <c r="L208" s="44"/>
      <c r="M208" s="44"/>
    </row>
    <row r="209" spans="1:13" x14ac:dyDescent="0.25">
      <c r="A209" s="33"/>
      <c r="B209" s="34"/>
      <c r="C209" s="35"/>
      <c r="D209" s="36"/>
      <c r="E209" s="37"/>
      <c r="F209" s="19"/>
      <c r="G209" s="22"/>
      <c r="H209" s="23"/>
      <c r="I209" s="26"/>
      <c r="J209" s="26"/>
      <c r="K209" s="26"/>
      <c r="L209" s="19"/>
      <c r="M209" s="19"/>
    </row>
    <row r="210" spans="1:13" ht="24" x14ac:dyDescent="0.4">
      <c r="A210" s="29"/>
      <c r="B210" s="1"/>
      <c r="C210" s="1"/>
      <c r="D210" s="1"/>
      <c r="E210" s="1"/>
      <c r="F210" s="1"/>
      <c r="G210" s="1"/>
      <c r="H210" s="1"/>
      <c r="I210" s="1"/>
      <c r="J210" s="1"/>
      <c r="K210" s="1"/>
      <c r="L210" s="1"/>
      <c r="M210" s="1"/>
    </row>
    <row r="211" spans="1:13" ht="24" x14ac:dyDescent="0.25">
      <c r="A211" s="29"/>
      <c r="B211" s="17"/>
      <c r="C211" s="17"/>
      <c r="D211" s="17"/>
    </row>
    <row r="212" spans="1:13" x14ac:dyDescent="0.25">
      <c r="A212" s="18"/>
      <c r="B212" s="18"/>
      <c r="C212" s="18"/>
      <c r="D212" s="18"/>
    </row>
    <row r="213" spans="1:13" x14ac:dyDescent="0.25">
      <c r="A213" s="38"/>
      <c r="B213" s="39"/>
      <c r="C213" s="39"/>
      <c r="D213" s="39"/>
    </row>
    <row r="214" spans="1:13" x14ac:dyDescent="0.25">
      <c r="A214" s="39"/>
      <c r="B214" s="39"/>
      <c r="C214" s="40"/>
      <c r="D214" s="40"/>
    </row>
    <row r="215" spans="1:13" x14ac:dyDescent="0.25">
      <c r="A215" s="33"/>
      <c r="B215" s="34"/>
      <c r="C215" s="41"/>
      <c r="D215" s="37"/>
    </row>
    <row r="216" spans="1:13" x14ac:dyDescent="0.25">
      <c r="A216" s="33"/>
      <c r="B216" s="34"/>
      <c r="C216" s="41"/>
      <c r="D216" s="37"/>
    </row>
    <row r="217" spans="1:13" x14ac:dyDescent="0.25">
      <c r="A217" s="33"/>
      <c r="B217" s="34"/>
      <c r="C217" s="41"/>
      <c r="D217" s="37"/>
    </row>
    <row r="218" spans="1:13" x14ac:dyDescent="0.25">
      <c r="A218" s="33"/>
      <c r="B218" s="34"/>
      <c r="C218" s="41"/>
      <c r="D218" s="37"/>
    </row>
    <row r="219" spans="1:13" x14ac:dyDescent="0.25">
      <c r="A219" s="33"/>
      <c r="B219" s="34"/>
      <c r="C219" s="41"/>
      <c r="D219" s="37"/>
    </row>
    <row r="220" spans="1:13" x14ac:dyDescent="0.25">
      <c r="A220" s="33"/>
      <c r="B220" s="34"/>
      <c r="C220" s="41"/>
      <c r="D220" s="37"/>
    </row>
    <row r="221" spans="1:13" x14ac:dyDescent="0.25">
      <c r="A221" s="33"/>
      <c r="B221" s="34"/>
      <c r="C221" s="41"/>
      <c r="D221" s="37"/>
    </row>
    <row r="222" spans="1:13" x14ac:dyDescent="0.25">
      <c r="A222" s="33"/>
      <c r="B222" s="34"/>
      <c r="C222" s="35"/>
      <c r="D222" s="36"/>
    </row>
    <row r="223" spans="1:13" ht="24" x14ac:dyDescent="0.4">
      <c r="A223" s="29"/>
      <c r="B223" s="1"/>
      <c r="C223" s="1"/>
      <c r="D223" s="1"/>
    </row>
    <row r="224" spans="1:13" ht="24" x14ac:dyDescent="0.25">
      <c r="A224" s="29"/>
      <c r="B224" s="17"/>
      <c r="C224" s="17"/>
      <c r="D224" s="17"/>
    </row>
    <row r="225" spans="1:4" x14ac:dyDescent="0.25">
      <c r="A225" s="29"/>
      <c r="B225" s="18"/>
      <c r="C225" s="18"/>
      <c r="D225" s="18"/>
    </row>
    <row r="226" spans="1:4" x14ac:dyDescent="0.25">
      <c r="A226" s="18"/>
      <c r="B226" s="18"/>
      <c r="C226" s="18"/>
      <c r="D226" s="18"/>
    </row>
    <row r="227" spans="1:4" x14ac:dyDescent="0.25">
      <c r="A227" s="18"/>
      <c r="B227" s="18"/>
      <c r="C227" s="18"/>
      <c r="D227" s="18"/>
    </row>
    <row r="228" spans="1:4" x14ac:dyDescent="0.25">
      <c r="A228" s="18"/>
      <c r="B228" s="18"/>
      <c r="C228" s="18"/>
      <c r="D228" s="18"/>
    </row>
    <row r="229" spans="1:4" x14ac:dyDescent="0.25">
      <c r="A229" s="18"/>
      <c r="B229" s="18"/>
      <c r="C229" s="18"/>
      <c r="D229" s="18"/>
    </row>
    <row r="230" spans="1:4" x14ac:dyDescent="0.25">
      <c r="A230" s="18"/>
      <c r="B230" s="18"/>
      <c r="C230" s="18"/>
      <c r="D230" s="18"/>
    </row>
    <row r="231" spans="1:4" x14ac:dyDescent="0.25">
      <c r="A231" s="18"/>
      <c r="B231" s="18"/>
      <c r="C231" s="18"/>
      <c r="D231" s="18"/>
    </row>
    <row r="232" spans="1:4" x14ac:dyDescent="0.25">
      <c r="A232" s="18"/>
      <c r="B232" s="18"/>
      <c r="C232" s="18"/>
      <c r="D232" s="18"/>
    </row>
    <row r="233" spans="1:4" x14ac:dyDescent="0.25">
      <c r="A233" s="18"/>
      <c r="B233" s="18"/>
      <c r="C233" s="18"/>
      <c r="D233" s="18"/>
    </row>
    <row r="234" spans="1:4" x14ac:dyDescent="0.25">
      <c r="A234" s="18"/>
      <c r="B234" s="18"/>
      <c r="C234" s="18"/>
      <c r="D234" s="18"/>
    </row>
    <row r="235" spans="1:4" x14ac:dyDescent="0.25">
      <c r="A235" s="18"/>
      <c r="B235" s="18"/>
      <c r="C235" s="18"/>
      <c r="D235" s="18"/>
    </row>
    <row r="236" spans="1:4" x14ac:dyDescent="0.25">
      <c r="A236" s="18"/>
      <c r="B236" s="18"/>
      <c r="C236" s="18"/>
      <c r="D236" s="18"/>
    </row>
    <row r="237" spans="1:4" x14ac:dyDescent="0.25">
      <c r="A237" s="18"/>
      <c r="B237" s="18"/>
      <c r="C237" s="18"/>
      <c r="D237" s="18"/>
    </row>
    <row r="238" spans="1:4" x14ac:dyDescent="0.25">
      <c r="A238" s="18"/>
      <c r="B238" s="18"/>
      <c r="C238" s="18"/>
      <c r="D238" s="18"/>
    </row>
    <row r="239" spans="1:4" x14ac:dyDescent="0.25">
      <c r="A239" s="18"/>
      <c r="B239" s="18"/>
      <c r="C239" s="18"/>
      <c r="D239" s="18"/>
    </row>
    <row r="240" spans="1:4" x14ac:dyDescent="0.25">
      <c r="A240" s="18"/>
      <c r="B240" s="18"/>
      <c r="C240" s="18"/>
      <c r="D240" s="18"/>
    </row>
    <row r="241" s="18" customFormat="1" x14ac:dyDescent="0.25"/>
    <row r="242" s="18" customFormat="1" x14ac:dyDescent="0.25"/>
    <row r="243" s="18" customFormat="1" x14ac:dyDescent="0.25"/>
    <row r="244" s="18" customFormat="1" x14ac:dyDescent="0.25"/>
    <row r="245" s="18" customFormat="1" x14ac:dyDescent="0.25"/>
    <row r="246" s="18" customFormat="1" x14ac:dyDescent="0.25"/>
    <row r="247" s="18" customFormat="1" x14ac:dyDescent="0.25"/>
    <row r="248" s="18" customFormat="1" x14ac:dyDescent="0.25"/>
    <row r="249" s="18" customFormat="1" x14ac:dyDescent="0.25"/>
    <row r="250" s="18" customFormat="1" x14ac:dyDescent="0.25"/>
    <row r="251" s="18" customFormat="1" x14ac:dyDescent="0.25"/>
    <row r="252" s="18" customFormat="1" x14ac:dyDescent="0.25"/>
    <row r="253" s="18" customFormat="1" x14ac:dyDescent="0.25"/>
    <row r="254" s="18" customFormat="1" x14ac:dyDescent="0.25"/>
    <row r="255" s="18" customFormat="1" x14ac:dyDescent="0.25"/>
    <row r="256" s="18" customFormat="1" x14ac:dyDescent="0.25"/>
    <row r="257" s="18" customFormat="1" x14ac:dyDescent="0.25"/>
    <row r="258" s="18" customFormat="1" x14ac:dyDescent="0.25"/>
    <row r="259" s="18" customFormat="1" x14ac:dyDescent="0.25"/>
    <row r="260" s="18" customFormat="1" x14ac:dyDescent="0.25"/>
    <row r="261" s="18" customFormat="1" x14ac:dyDescent="0.25"/>
    <row r="262" s="18" customFormat="1" x14ac:dyDescent="0.25"/>
    <row r="263" s="18" customFormat="1" x14ac:dyDescent="0.25"/>
    <row r="264" s="18" customFormat="1" x14ac:dyDescent="0.25"/>
    <row r="265" s="18" customFormat="1" x14ac:dyDescent="0.25"/>
    <row r="266" s="18" customFormat="1" x14ac:dyDescent="0.25"/>
    <row r="267" s="18" customFormat="1" x14ac:dyDescent="0.25"/>
    <row r="268" s="18" customFormat="1" x14ac:dyDescent="0.25"/>
    <row r="269" s="18" customFormat="1" x14ac:dyDescent="0.25"/>
    <row r="270" s="18" customFormat="1" x14ac:dyDescent="0.25"/>
    <row r="271" s="18" customFormat="1" x14ac:dyDescent="0.25"/>
    <row r="272" s="18" customFormat="1" x14ac:dyDescent="0.25"/>
    <row r="273" s="18" customFormat="1" x14ac:dyDescent="0.25"/>
    <row r="274" s="18" customFormat="1" x14ac:dyDescent="0.25"/>
    <row r="275" s="18" customFormat="1" x14ac:dyDescent="0.25"/>
    <row r="276" s="18" customFormat="1" x14ac:dyDescent="0.25"/>
    <row r="277" s="18" customFormat="1" x14ac:dyDescent="0.25"/>
    <row r="278" s="18" customFormat="1" x14ac:dyDescent="0.25"/>
    <row r="279" s="18" customFormat="1" x14ac:dyDescent="0.25"/>
    <row r="280" s="18" customFormat="1" x14ac:dyDescent="0.25"/>
    <row r="281" s="18" customFormat="1" x14ac:dyDescent="0.25"/>
    <row r="282" s="18" customFormat="1" x14ac:dyDescent="0.25"/>
    <row r="283" s="18" customFormat="1" x14ac:dyDescent="0.25"/>
    <row r="284" s="18" customFormat="1" x14ac:dyDescent="0.25"/>
    <row r="285" s="18" customFormat="1" x14ac:dyDescent="0.25"/>
    <row r="286" s="18" customFormat="1" x14ac:dyDescent="0.25"/>
    <row r="287" s="18" customFormat="1" x14ac:dyDescent="0.25"/>
    <row r="288" s="18" customFormat="1" x14ac:dyDescent="0.25"/>
    <row r="289" s="18" customFormat="1" x14ac:dyDescent="0.25"/>
    <row r="290" s="18" customFormat="1" x14ac:dyDescent="0.25"/>
    <row r="291" s="18" customFormat="1" x14ac:dyDescent="0.25"/>
    <row r="292" s="18" customFormat="1" x14ac:dyDescent="0.25"/>
    <row r="293" s="18" customFormat="1" x14ac:dyDescent="0.25"/>
    <row r="294" s="18" customFormat="1" x14ac:dyDescent="0.25"/>
    <row r="295" s="18" customFormat="1" x14ac:dyDescent="0.25"/>
    <row r="296" s="18" customFormat="1" x14ac:dyDescent="0.25"/>
    <row r="297" s="18" customFormat="1" x14ac:dyDescent="0.25"/>
    <row r="298" s="18" customFormat="1" x14ac:dyDescent="0.25"/>
    <row r="299" s="18" customFormat="1" x14ac:dyDescent="0.25"/>
    <row r="300" s="18" customFormat="1" x14ac:dyDescent="0.25"/>
    <row r="301" s="18" customFormat="1" x14ac:dyDescent="0.25"/>
    <row r="302" s="18" customFormat="1" x14ac:dyDescent="0.25"/>
    <row r="303" s="18" customFormat="1" x14ac:dyDescent="0.25"/>
    <row r="304" s="18" customFormat="1" x14ac:dyDescent="0.25"/>
    <row r="305" s="18" customFormat="1" x14ac:dyDescent="0.25"/>
    <row r="306" s="18" customFormat="1" x14ac:dyDescent="0.25"/>
    <row r="307" s="18" customFormat="1" x14ac:dyDescent="0.25"/>
    <row r="308" s="18" customFormat="1" x14ac:dyDescent="0.25"/>
    <row r="309" s="18" customFormat="1" x14ac:dyDescent="0.25"/>
    <row r="310" s="18" customFormat="1" x14ac:dyDescent="0.25"/>
    <row r="311" s="18" customFormat="1" x14ac:dyDescent="0.25"/>
    <row r="312" s="18" customFormat="1" x14ac:dyDescent="0.25"/>
    <row r="313" s="18" customFormat="1" x14ac:dyDescent="0.25"/>
    <row r="314" s="18" customFormat="1" x14ac:dyDescent="0.25"/>
    <row r="315" s="18" customFormat="1" x14ac:dyDescent="0.25"/>
    <row r="316" s="18" customFormat="1" x14ac:dyDescent="0.25"/>
    <row r="317" s="18" customFormat="1" x14ac:dyDescent="0.25"/>
    <row r="318" s="18" customFormat="1" x14ac:dyDescent="0.25"/>
    <row r="319" s="18" customFormat="1" x14ac:dyDescent="0.25"/>
    <row r="320" s="18" customFormat="1" x14ac:dyDescent="0.25"/>
    <row r="321" s="18" customFormat="1" x14ac:dyDescent="0.25"/>
    <row r="322" s="18" customFormat="1" x14ac:dyDescent="0.25"/>
    <row r="323" s="18" customFormat="1" x14ac:dyDescent="0.25"/>
    <row r="324" s="18" customFormat="1" x14ac:dyDescent="0.25"/>
    <row r="325" s="18" customFormat="1" x14ac:dyDescent="0.25"/>
    <row r="326" s="18" customFormat="1" x14ac:dyDescent="0.25"/>
    <row r="327" s="18" customFormat="1" x14ac:dyDescent="0.25"/>
    <row r="328" s="18" customFormat="1" x14ac:dyDescent="0.25"/>
    <row r="329" s="18" customFormat="1" x14ac:dyDescent="0.25"/>
    <row r="330" s="18" customFormat="1" x14ac:dyDescent="0.25"/>
    <row r="331" s="18" customFormat="1" x14ac:dyDescent="0.25"/>
    <row r="332" s="18" customFormat="1" x14ac:dyDescent="0.25"/>
    <row r="333" s="18" customFormat="1" x14ac:dyDescent="0.25"/>
    <row r="334" s="18" customFormat="1" x14ac:dyDescent="0.25"/>
    <row r="335" s="18" customFormat="1" x14ac:dyDescent="0.25"/>
    <row r="336" s="18" customFormat="1" x14ac:dyDescent="0.25"/>
    <row r="337" s="18" customFormat="1" x14ac:dyDescent="0.25"/>
    <row r="338" s="18" customFormat="1" x14ac:dyDescent="0.25"/>
    <row r="339" s="18" customFormat="1" x14ac:dyDescent="0.25"/>
  </sheetData>
  <mergeCells count="122">
    <mergeCell ref="A9:N9"/>
    <mergeCell ref="A169:A170"/>
    <mergeCell ref="B169:C169"/>
    <mergeCell ref="A179:B179"/>
    <mergeCell ref="A181:A182"/>
    <mergeCell ref="B181:C181"/>
    <mergeCell ref="A197:A198"/>
    <mergeCell ref="B197:C197"/>
    <mergeCell ref="A177:M177"/>
    <mergeCell ref="A96:A97"/>
    <mergeCell ref="B96:C96"/>
    <mergeCell ref="A116:A117"/>
    <mergeCell ref="B116:C116"/>
    <mergeCell ref="A153:A154"/>
    <mergeCell ref="B153:C153"/>
    <mergeCell ref="A112:M112"/>
    <mergeCell ref="A115:M115"/>
    <mergeCell ref="A46:A47"/>
    <mergeCell ref="B46:C46"/>
    <mergeCell ref="A72:A73"/>
    <mergeCell ref="B72:C72"/>
    <mergeCell ref="A84:A85"/>
    <mergeCell ref="B84:C84"/>
    <mergeCell ref="A71:M71"/>
    <mergeCell ref="A208:M208"/>
    <mergeCell ref="A11:M11"/>
    <mergeCell ref="F12:G12"/>
    <mergeCell ref="A16:M16"/>
    <mergeCell ref="A19:M19"/>
    <mergeCell ref="F20:G20"/>
    <mergeCell ref="A26:M26"/>
    <mergeCell ref="A193:M193"/>
    <mergeCell ref="A196:M196"/>
    <mergeCell ref="A180:M180"/>
    <mergeCell ref="A165:M165"/>
    <mergeCell ref="A168:M168"/>
    <mergeCell ref="A149:M149"/>
    <mergeCell ref="A152:M152"/>
    <mergeCell ref="A92:M92"/>
    <mergeCell ref="A95:M95"/>
    <mergeCell ref="A80:M80"/>
    <mergeCell ref="A83:M83"/>
    <mergeCell ref="A45:M45"/>
    <mergeCell ref="A27:M27"/>
    <mergeCell ref="A28:M28"/>
    <mergeCell ref="A65:M65"/>
    <mergeCell ref="A66:M66"/>
    <mergeCell ref="A67:M67"/>
    <mergeCell ref="D72:E72"/>
    <mergeCell ref="F72:G72"/>
    <mergeCell ref="H72:I72"/>
    <mergeCell ref="J72:K72"/>
    <mergeCell ref="L72:M72"/>
    <mergeCell ref="A31:M31"/>
    <mergeCell ref="A39:M39"/>
    <mergeCell ref="A40:M40"/>
    <mergeCell ref="A41:M41"/>
    <mergeCell ref="A42:M42"/>
    <mergeCell ref="D46:E46"/>
    <mergeCell ref="F46:G46"/>
    <mergeCell ref="H46:I46"/>
    <mergeCell ref="J46:K46"/>
    <mergeCell ref="L46:M46"/>
    <mergeCell ref="A89:M89"/>
    <mergeCell ref="A90:M90"/>
    <mergeCell ref="A91:M91"/>
    <mergeCell ref="D96:E96"/>
    <mergeCell ref="F96:G96"/>
    <mergeCell ref="H96:I96"/>
    <mergeCell ref="J96:K96"/>
    <mergeCell ref="L96:M96"/>
    <mergeCell ref="A77:M77"/>
    <mergeCell ref="A78:M78"/>
    <mergeCell ref="A79:M79"/>
    <mergeCell ref="D84:E84"/>
    <mergeCell ref="F84:G84"/>
    <mergeCell ref="H84:I84"/>
    <mergeCell ref="J84:K84"/>
    <mergeCell ref="L84:M84"/>
    <mergeCell ref="A146:M146"/>
    <mergeCell ref="A147:M147"/>
    <mergeCell ref="A148:M148"/>
    <mergeCell ref="D153:E153"/>
    <mergeCell ref="F153:G153"/>
    <mergeCell ref="H153:I153"/>
    <mergeCell ref="J153:K153"/>
    <mergeCell ref="L153:M153"/>
    <mergeCell ref="A109:M109"/>
    <mergeCell ref="A110:M110"/>
    <mergeCell ref="A111:M111"/>
    <mergeCell ref="D116:E116"/>
    <mergeCell ref="F116:G116"/>
    <mergeCell ref="H116:I116"/>
    <mergeCell ref="J116:K116"/>
    <mergeCell ref="L116:M116"/>
    <mergeCell ref="A174:M174"/>
    <mergeCell ref="A175:M175"/>
    <mergeCell ref="A176:M176"/>
    <mergeCell ref="D181:E181"/>
    <mergeCell ref="F181:G181"/>
    <mergeCell ref="H181:I181"/>
    <mergeCell ref="J181:K181"/>
    <mergeCell ref="L181:M181"/>
    <mergeCell ref="A162:M162"/>
    <mergeCell ref="A163:M163"/>
    <mergeCell ref="A164:M164"/>
    <mergeCell ref="D169:E169"/>
    <mergeCell ref="F169:G169"/>
    <mergeCell ref="H169:I169"/>
    <mergeCell ref="J169:K169"/>
    <mergeCell ref="L169:M169"/>
    <mergeCell ref="A205:M205"/>
    <mergeCell ref="A206:M206"/>
    <mergeCell ref="A207:M207"/>
    <mergeCell ref="A190:M190"/>
    <mergeCell ref="A191:M191"/>
    <mergeCell ref="A192:M192"/>
    <mergeCell ref="D197:E197"/>
    <mergeCell ref="F197:G197"/>
    <mergeCell ref="H197:I197"/>
    <mergeCell ref="J197:K197"/>
    <mergeCell ref="L197:M197"/>
  </mergeCells>
  <pageMargins left="0.7" right="0.7" top="0.75" bottom="0.75" header="0.3" footer="0.3"/>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A82F25CC-5765-4E69-9549-403689DA45C0}"/>
</file>

<file path=customXml/itemProps2.xml><?xml version="1.0" encoding="utf-8"?>
<ds:datastoreItem xmlns:ds="http://schemas.openxmlformats.org/officeDocument/2006/customXml" ds:itemID="{50763F97-3CC3-4B8E-B7E7-37D8DAA31A29}"/>
</file>

<file path=customXml/itemProps3.xml><?xml version="1.0" encoding="utf-8"?>
<ds:datastoreItem xmlns:ds="http://schemas.openxmlformats.org/officeDocument/2006/customXml" ds:itemID="{D6EF2CA6-AF22-4B72-AA01-23CD3ABD3A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Tabulación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Margarita Figueroa Cofre</dc:creator>
  <cp:lastModifiedBy>Isabel Margarita Figueroa Cofre</cp:lastModifiedBy>
  <dcterms:created xsi:type="dcterms:W3CDTF">2024-07-11T21:20:56Z</dcterms:created>
  <dcterms:modified xsi:type="dcterms:W3CDTF">2025-07-30T14:46:01Z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