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joaquin_perez_mineduc_cl/Documents/Escritorio/PARVULARIA OFICIAL 2024/"/>
    </mc:Choice>
  </mc:AlternateContent>
  <xr:revisionPtr revIDLastSave="400" documentId="13_ncr:1_{A2875AA6-8197-48A5-882D-023803ECC05F}" xr6:coauthVersionLast="47" xr6:coauthVersionMax="47" xr10:uidLastSave="{2666E495-1657-4A33-8B1E-D55F532FA23D}"/>
  <bookViews>
    <workbookView xWindow="-28920" yWindow="-120" windowWidth="29040" windowHeight="15720" xr2:uid="{00000000-000D-0000-FFFF-FFFF00000000}"/>
  </bookViews>
  <sheets>
    <sheet name="Tabulación" sheetId="2" r:id="rId1"/>
  </sheets>
  <definedNames>
    <definedName name="_xlnm.Print_Area" localSheetId="0">Tabulación!$A$1:$S$247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3" i="2" l="1"/>
  <c r="D234" i="2" s="1"/>
  <c r="C226" i="2"/>
  <c r="D222" i="2" s="1"/>
  <c r="C209" i="2"/>
  <c r="D203" i="2" s="1"/>
  <c r="E203" i="2" s="1"/>
  <c r="C196" i="2"/>
  <c r="D195" i="2" s="1"/>
  <c r="C180" i="2"/>
  <c r="N152" i="2"/>
  <c r="O160" i="2"/>
  <c r="P154" i="2" s="1"/>
  <c r="M160" i="2"/>
  <c r="N151" i="2" s="1"/>
  <c r="K160" i="2"/>
  <c r="L156" i="2" s="1"/>
  <c r="I160" i="2"/>
  <c r="J153" i="2" s="1"/>
  <c r="G160" i="2"/>
  <c r="H158" i="2" s="1"/>
  <c r="E160" i="2"/>
  <c r="F155" i="2" s="1"/>
  <c r="C160" i="2"/>
  <c r="D155" i="2" s="1"/>
  <c r="L137" i="2"/>
  <c r="K140" i="2"/>
  <c r="L131" i="2" s="1"/>
  <c r="I140" i="2"/>
  <c r="J137" i="2" s="1"/>
  <c r="G140" i="2"/>
  <c r="H134" i="2" s="1"/>
  <c r="E140" i="2"/>
  <c r="F132" i="2" s="1"/>
  <c r="C140" i="2"/>
  <c r="D133" i="2" s="1"/>
  <c r="J106" i="2"/>
  <c r="O107" i="2"/>
  <c r="P105" i="2" s="1"/>
  <c r="M107" i="2"/>
  <c r="N104" i="2" s="1"/>
  <c r="K107" i="2"/>
  <c r="L105" i="2" s="1"/>
  <c r="I107" i="2"/>
  <c r="J105" i="2" s="1"/>
  <c r="G107" i="2"/>
  <c r="H105" i="2" s="1"/>
  <c r="E107" i="2"/>
  <c r="F107" i="2" s="1"/>
  <c r="C107" i="2"/>
  <c r="D107" i="2" s="1"/>
  <c r="O94" i="2"/>
  <c r="P89" i="2" s="1"/>
  <c r="M94" i="2"/>
  <c r="N90" i="2" s="1"/>
  <c r="K94" i="2"/>
  <c r="L91" i="2" s="1"/>
  <c r="I94" i="2"/>
  <c r="J92" i="2" s="1"/>
  <c r="G94" i="2"/>
  <c r="H93" i="2" s="1"/>
  <c r="E94" i="2"/>
  <c r="F94" i="2" s="1"/>
  <c r="C94" i="2"/>
  <c r="D89" i="2" s="1"/>
  <c r="O79" i="2"/>
  <c r="P77" i="2" s="1"/>
  <c r="M79" i="2"/>
  <c r="N78" i="2" s="1"/>
  <c r="K79" i="2"/>
  <c r="L78" i="2" s="1"/>
  <c r="I79" i="2"/>
  <c r="J79" i="2" s="1"/>
  <c r="G79" i="2"/>
  <c r="H77" i="2" s="1"/>
  <c r="E79" i="2"/>
  <c r="F78" i="2" s="1"/>
  <c r="C79" i="2"/>
  <c r="D78" i="2" s="1"/>
  <c r="J62" i="2"/>
  <c r="O68" i="2"/>
  <c r="P53" i="2" s="1"/>
  <c r="M68" i="2"/>
  <c r="N60" i="2" s="1"/>
  <c r="K68" i="2"/>
  <c r="L59" i="2" s="1"/>
  <c r="I68" i="2"/>
  <c r="J58" i="2" s="1"/>
  <c r="G68" i="2"/>
  <c r="H57" i="2" s="1"/>
  <c r="E68" i="2"/>
  <c r="F56" i="2" s="1"/>
  <c r="C68" i="2"/>
  <c r="D53" i="2" s="1"/>
  <c r="D54" i="2"/>
  <c r="D57" i="2"/>
  <c r="D58" i="2"/>
  <c r="D60" i="2"/>
  <c r="D61" i="2"/>
  <c r="D62" i="2"/>
  <c r="D64" i="2"/>
  <c r="D66" i="2"/>
  <c r="D67" i="2"/>
  <c r="D52" i="2"/>
  <c r="M43" i="2"/>
  <c r="N41" i="2" s="1"/>
  <c r="K43" i="2"/>
  <c r="L42" i="2" s="1"/>
  <c r="I43" i="2"/>
  <c r="J41" i="2" s="1"/>
  <c r="G43" i="2"/>
  <c r="H40" i="2" s="1"/>
  <c r="E43" i="2"/>
  <c r="F41" i="2" s="1"/>
  <c r="C43" i="2"/>
  <c r="D41" i="2" s="1"/>
  <c r="O41" i="2"/>
  <c r="O42" i="2"/>
  <c r="O40" i="2"/>
  <c r="C30" i="2"/>
  <c r="D29" i="2" s="1"/>
  <c r="C19" i="2"/>
  <c r="D14" i="2" s="1"/>
  <c r="D179" i="2"/>
  <c r="D235" i="2"/>
  <c r="D237" i="2"/>
  <c r="D241" i="2"/>
  <c r="D204" i="2"/>
  <c r="D205" i="2"/>
  <c r="D206" i="2"/>
  <c r="D208" i="2"/>
  <c r="D209" i="2"/>
  <c r="D189" i="2"/>
  <c r="D190" i="2"/>
  <c r="D191" i="2"/>
  <c r="D194" i="2"/>
  <c r="D170" i="2"/>
  <c r="D171" i="2"/>
  <c r="D172" i="2"/>
  <c r="D173" i="2"/>
  <c r="D174" i="2"/>
  <c r="D175" i="2"/>
  <c r="D176" i="2"/>
  <c r="D177" i="2"/>
  <c r="D178" i="2"/>
  <c r="D180" i="2"/>
  <c r="D169" i="2"/>
  <c r="E169" i="2" s="1"/>
  <c r="D117" i="2"/>
  <c r="D118" i="2"/>
  <c r="D119" i="2"/>
  <c r="D120" i="2"/>
  <c r="D121" i="2"/>
  <c r="D116" i="2"/>
  <c r="E116" i="2" s="1"/>
  <c r="D17" i="2"/>
  <c r="D19" i="2"/>
  <c r="D13" i="2"/>
  <c r="E13" i="2" s="1"/>
  <c r="D225" i="2" l="1"/>
  <c r="D240" i="2"/>
  <c r="D239" i="2"/>
  <c r="D238" i="2"/>
  <c r="D233" i="2"/>
  <c r="E233" i="2" s="1"/>
  <c r="E234" i="2" s="1"/>
  <c r="E235" i="2" s="1"/>
  <c r="E236" i="2" s="1"/>
  <c r="E237" i="2" s="1"/>
  <c r="E238" i="2" s="1"/>
  <c r="E239" i="2" s="1"/>
  <c r="E240" i="2" s="1"/>
  <c r="E241" i="2" s="1"/>
  <c r="E242" i="2" s="1"/>
  <c r="D236" i="2"/>
  <c r="D243" i="2"/>
  <c r="D242" i="2"/>
  <c r="D226" i="2"/>
  <c r="J151" i="2"/>
  <c r="J159" i="2"/>
  <c r="D187" i="2"/>
  <c r="E187" i="2" s="1"/>
  <c r="D207" i="2"/>
  <c r="N158" i="2"/>
  <c r="D150" i="2"/>
  <c r="D156" i="2"/>
  <c r="N88" i="2"/>
  <c r="D154" i="2"/>
  <c r="P60" i="2"/>
  <c r="D153" i="2"/>
  <c r="D27" i="2"/>
  <c r="D193" i="2"/>
  <c r="N79" i="2"/>
  <c r="L134" i="2"/>
  <c r="D28" i="2"/>
  <c r="D192" i="2"/>
  <c r="D158" i="2"/>
  <c r="N157" i="2"/>
  <c r="P155" i="2"/>
  <c r="D196" i="2"/>
  <c r="D188" i="2"/>
  <c r="J55" i="2"/>
  <c r="F131" i="2"/>
  <c r="J152" i="2"/>
  <c r="H79" i="2"/>
  <c r="H61" i="2"/>
  <c r="D18" i="2"/>
  <c r="J65" i="2"/>
  <c r="P94" i="2"/>
  <c r="D160" i="2"/>
  <c r="D152" i="2"/>
  <c r="L150" i="2"/>
  <c r="N156" i="2"/>
  <c r="P153" i="2"/>
  <c r="D16" i="2"/>
  <c r="F43" i="2"/>
  <c r="J64" i="2"/>
  <c r="P93" i="2"/>
  <c r="D105" i="2"/>
  <c r="D159" i="2"/>
  <c r="D151" i="2"/>
  <c r="L157" i="2"/>
  <c r="N155" i="2"/>
  <c r="P152" i="2"/>
  <c r="F130" i="2"/>
  <c r="H157" i="2"/>
  <c r="L155" i="2"/>
  <c r="P151" i="2"/>
  <c r="D15" i="2"/>
  <c r="F42" i="2"/>
  <c r="J57" i="2"/>
  <c r="N107" i="2"/>
  <c r="F134" i="2"/>
  <c r="D157" i="2"/>
  <c r="J160" i="2"/>
  <c r="L154" i="2"/>
  <c r="P150" i="2"/>
  <c r="N106" i="2"/>
  <c r="L153" i="2"/>
  <c r="P160" i="2"/>
  <c r="F62" i="2"/>
  <c r="D30" i="2"/>
  <c r="F60" i="2"/>
  <c r="P68" i="2"/>
  <c r="H139" i="2"/>
  <c r="J154" i="2"/>
  <c r="N160" i="2"/>
  <c r="P159" i="2"/>
  <c r="F55" i="2"/>
  <c r="P158" i="2"/>
  <c r="D217" i="2"/>
  <c r="E217" i="2" s="1"/>
  <c r="D218" i="2"/>
  <c r="D221" i="2"/>
  <c r="D220" i="2"/>
  <c r="D219" i="2"/>
  <c r="D224" i="2"/>
  <c r="D223" i="2"/>
  <c r="F150" i="2"/>
  <c r="H156" i="2"/>
  <c r="F160" i="2"/>
  <c r="F152" i="2"/>
  <c r="J158" i="2"/>
  <c r="F159" i="2"/>
  <c r="H154" i="2"/>
  <c r="L160" i="2"/>
  <c r="F158" i="2"/>
  <c r="H150" i="2"/>
  <c r="H153" i="2"/>
  <c r="J156" i="2"/>
  <c r="L159" i="2"/>
  <c r="L151" i="2"/>
  <c r="N154" i="2"/>
  <c r="P157" i="2"/>
  <c r="F154" i="2"/>
  <c r="F153" i="2"/>
  <c r="H155" i="2"/>
  <c r="F151" i="2"/>
  <c r="J157" i="2"/>
  <c r="L152" i="2"/>
  <c r="F157" i="2"/>
  <c r="H160" i="2"/>
  <c r="H152" i="2"/>
  <c r="J155" i="2"/>
  <c r="L158" i="2"/>
  <c r="N150" i="2"/>
  <c r="N153" i="2"/>
  <c r="P156" i="2"/>
  <c r="F156" i="2"/>
  <c r="H159" i="2"/>
  <c r="H151" i="2"/>
  <c r="J150" i="2"/>
  <c r="N159" i="2"/>
  <c r="H63" i="2"/>
  <c r="L64" i="2"/>
  <c r="H92" i="2"/>
  <c r="D140" i="2"/>
  <c r="D132" i="2"/>
  <c r="F40" i="2"/>
  <c r="D68" i="2"/>
  <c r="D59" i="2"/>
  <c r="F61" i="2"/>
  <c r="H62" i="2"/>
  <c r="J63" i="2"/>
  <c r="L58" i="2"/>
  <c r="H78" i="2"/>
  <c r="H90" i="2"/>
  <c r="F104" i="2"/>
  <c r="N105" i="2"/>
  <c r="D139" i="2"/>
  <c r="D131" i="2"/>
  <c r="F133" i="2"/>
  <c r="F105" i="2"/>
  <c r="F139" i="2"/>
  <c r="L56" i="2"/>
  <c r="J78" i="2"/>
  <c r="H89" i="2"/>
  <c r="F106" i="2"/>
  <c r="D138" i="2"/>
  <c r="H56" i="2"/>
  <c r="L77" i="2"/>
  <c r="D137" i="2"/>
  <c r="H43" i="2"/>
  <c r="D65" i="2"/>
  <c r="D56" i="2"/>
  <c r="F54" i="2"/>
  <c r="H55" i="2"/>
  <c r="J56" i="2"/>
  <c r="P66" i="2"/>
  <c r="N77" i="2"/>
  <c r="N94" i="2"/>
  <c r="J104" i="2"/>
  <c r="D136" i="2"/>
  <c r="F138" i="2"/>
  <c r="H131" i="2"/>
  <c r="F52" i="2"/>
  <c r="H54" i="2"/>
  <c r="N91" i="2"/>
  <c r="D135" i="2"/>
  <c r="F137" i="2"/>
  <c r="J134" i="2"/>
  <c r="H42" i="2"/>
  <c r="F53" i="2"/>
  <c r="H41" i="2"/>
  <c r="F68" i="2"/>
  <c r="H52" i="2"/>
  <c r="H53" i="2"/>
  <c r="J54" i="2"/>
  <c r="P58" i="2"/>
  <c r="F77" i="2"/>
  <c r="P79" i="2"/>
  <c r="N89" i="2"/>
  <c r="D134" i="2"/>
  <c r="F136" i="2"/>
  <c r="L139" i="2"/>
  <c r="L41" i="2"/>
  <c r="F63" i="2"/>
  <c r="H64" i="2"/>
  <c r="L66" i="2"/>
  <c r="F79" i="2"/>
  <c r="P78" i="2"/>
  <c r="H94" i="2"/>
  <c r="D130" i="2"/>
  <c r="F135" i="2"/>
  <c r="H130" i="2"/>
  <c r="H133" i="2"/>
  <c r="J136" i="2"/>
  <c r="H140" i="2"/>
  <c r="H132" i="2"/>
  <c r="J135" i="2"/>
  <c r="L138" i="2"/>
  <c r="H138" i="2"/>
  <c r="J130" i="2"/>
  <c r="J133" i="2"/>
  <c r="L136" i="2"/>
  <c r="H137" i="2"/>
  <c r="J140" i="2"/>
  <c r="J132" i="2"/>
  <c r="L135" i="2"/>
  <c r="H136" i="2"/>
  <c r="J139" i="2"/>
  <c r="J131" i="2"/>
  <c r="F140" i="2"/>
  <c r="H135" i="2"/>
  <c r="J138" i="2"/>
  <c r="L130" i="2"/>
  <c r="L133" i="2"/>
  <c r="L140" i="2"/>
  <c r="L132" i="2"/>
  <c r="J107" i="2"/>
  <c r="H104" i="2"/>
  <c r="L104" i="2"/>
  <c r="P104" i="2"/>
  <c r="H107" i="2"/>
  <c r="L107" i="2"/>
  <c r="P107" i="2"/>
  <c r="L106" i="2"/>
  <c r="P106" i="2"/>
  <c r="H106" i="2"/>
  <c r="D104" i="2"/>
  <c r="D106" i="2"/>
  <c r="F93" i="2"/>
  <c r="J91" i="2"/>
  <c r="L90" i="2"/>
  <c r="F92" i="2"/>
  <c r="H91" i="2"/>
  <c r="J90" i="2"/>
  <c r="L89" i="2"/>
  <c r="P88" i="2"/>
  <c r="F91" i="2"/>
  <c r="J89" i="2"/>
  <c r="F90" i="2"/>
  <c r="L88" i="2"/>
  <c r="F89" i="2"/>
  <c r="J88" i="2"/>
  <c r="L94" i="2"/>
  <c r="N93" i="2"/>
  <c r="P92" i="2"/>
  <c r="H88" i="2"/>
  <c r="J94" i="2"/>
  <c r="L93" i="2"/>
  <c r="N92" i="2"/>
  <c r="P91" i="2"/>
  <c r="F88" i="2"/>
  <c r="J93" i="2"/>
  <c r="L92" i="2"/>
  <c r="P90" i="2"/>
  <c r="D88" i="2"/>
  <c r="D94" i="2"/>
  <c r="D93" i="2"/>
  <c r="D92" i="2"/>
  <c r="D91" i="2"/>
  <c r="D90" i="2"/>
  <c r="L79" i="2"/>
  <c r="J77" i="2"/>
  <c r="D77" i="2"/>
  <c r="D79" i="2"/>
  <c r="N59" i="2"/>
  <c r="N67" i="2"/>
  <c r="L65" i="2"/>
  <c r="L57" i="2"/>
  <c r="N66" i="2"/>
  <c r="N58" i="2"/>
  <c r="P67" i="2"/>
  <c r="P59" i="2"/>
  <c r="L63" i="2"/>
  <c r="L55" i="2"/>
  <c r="N64" i="2"/>
  <c r="N56" i="2"/>
  <c r="P65" i="2"/>
  <c r="P57" i="2"/>
  <c r="F67" i="2"/>
  <c r="F59" i="2"/>
  <c r="H68" i="2"/>
  <c r="H60" i="2"/>
  <c r="J52" i="2"/>
  <c r="J61" i="2"/>
  <c r="J53" i="2"/>
  <c r="L62" i="2"/>
  <c r="L54" i="2"/>
  <c r="N63" i="2"/>
  <c r="N55" i="2"/>
  <c r="P64" i="2"/>
  <c r="P56" i="2"/>
  <c r="N65" i="2"/>
  <c r="F66" i="2"/>
  <c r="F58" i="2"/>
  <c r="H67" i="2"/>
  <c r="H59" i="2"/>
  <c r="J68" i="2"/>
  <c r="J60" i="2"/>
  <c r="L52" i="2"/>
  <c r="L61" i="2"/>
  <c r="L53" i="2"/>
  <c r="N62" i="2"/>
  <c r="N54" i="2"/>
  <c r="P63" i="2"/>
  <c r="P55" i="2"/>
  <c r="F65" i="2"/>
  <c r="F57" i="2"/>
  <c r="H66" i="2"/>
  <c r="H58" i="2"/>
  <c r="J67" i="2"/>
  <c r="J59" i="2"/>
  <c r="L68" i="2"/>
  <c r="L60" i="2"/>
  <c r="N52" i="2"/>
  <c r="N61" i="2"/>
  <c r="N53" i="2"/>
  <c r="P62" i="2"/>
  <c r="P54" i="2"/>
  <c r="N57" i="2"/>
  <c r="F64" i="2"/>
  <c r="H65" i="2"/>
  <c r="J66" i="2"/>
  <c r="L67" i="2"/>
  <c r="N68" i="2"/>
  <c r="P52" i="2"/>
  <c r="P61" i="2"/>
  <c r="D63" i="2"/>
  <c r="D55" i="2"/>
  <c r="J40" i="2"/>
  <c r="N40" i="2"/>
  <c r="J43" i="2"/>
  <c r="N43" i="2"/>
  <c r="J42" i="2"/>
  <c r="N42" i="2"/>
  <c r="L40" i="2"/>
  <c r="L43" i="2"/>
  <c r="D40" i="2"/>
  <c r="D43" i="2"/>
  <c r="D42" i="2"/>
  <c r="O43" i="2"/>
  <c r="E188" i="2"/>
  <c r="E189" i="2" s="1"/>
  <c r="E190" i="2" s="1"/>
  <c r="E191" i="2" s="1"/>
  <c r="E192" i="2" s="1"/>
  <c r="E193" i="2" s="1"/>
  <c r="E194" i="2" s="1"/>
  <c r="E195" i="2" s="1"/>
  <c r="E204" i="2"/>
  <c r="E205" i="2" s="1"/>
  <c r="E206" i="2" s="1"/>
  <c r="E207" i="2" s="1"/>
  <c r="E208" i="2" s="1"/>
  <c r="E170" i="2"/>
  <c r="E171" i="2" s="1"/>
  <c r="E172" i="2" s="1"/>
  <c r="E173" i="2" s="1"/>
  <c r="E174" i="2" s="1"/>
  <c r="E175" i="2" s="1"/>
  <c r="E176" i="2" s="1"/>
  <c r="E177" i="2" s="1"/>
  <c r="E178" i="2" s="1"/>
  <c r="E179" i="2" s="1"/>
  <c r="E117" i="2"/>
  <c r="E118" i="2" s="1"/>
  <c r="E119" i="2" s="1"/>
  <c r="E120" i="2" s="1"/>
  <c r="E14" i="2"/>
  <c r="E15" i="2" s="1"/>
  <c r="E16" i="2" s="1"/>
  <c r="E17" i="2" s="1"/>
  <c r="E18" i="2" s="1"/>
  <c r="E27" i="2"/>
  <c r="E28" i="2" l="1"/>
  <c r="E29" i="2" s="1"/>
  <c r="E218" i="2"/>
  <c r="E219" i="2" s="1"/>
  <c r="E220" i="2" s="1"/>
  <c r="E221" i="2" s="1"/>
  <c r="E222" i="2" s="1"/>
  <c r="E223" i="2" s="1"/>
  <c r="E224" i="2" s="1"/>
  <c r="E225" i="2" s="1"/>
  <c r="P41" i="2"/>
  <c r="P43" i="2"/>
  <c r="P42" i="2"/>
  <c r="P40" i="2"/>
</calcChain>
</file>

<file path=xl/sharedStrings.xml><?xml version="1.0" encoding="utf-8"?>
<sst xmlns="http://schemas.openxmlformats.org/spreadsheetml/2006/main" count="380" uniqueCount="126">
  <si>
    <t>Tabulación Base de Datos Matrícula Única Educación Parvularia oficial. Año 2024.</t>
  </si>
  <si>
    <t>1. Matrícula según Dependencia Administrativa (DEPENDENCIA). Año 2024</t>
  </si>
  <si>
    <t>N</t>
  </si>
  <si>
    <t>%</t>
  </si>
  <si>
    <t>% acum.</t>
  </si>
  <si>
    <t>Dependencia Administrativa</t>
  </si>
  <si>
    <t>Municipal</t>
  </si>
  <si>
    <t>Particular Subvencionado</t>
  </si>
  <si>
    <t>Particular Pagado</t>
  </si>
  <si>
    <t>JUNJI</t>
  </si>
  <si>
    <t>INTEGRA</t>
  </si>
  <si>
    <t>Servicio Local de Educación</t>
  </si>
  <si>
    <t>Total</t>
  </si>
  <si>
    <t>Fuente: Unidad de Estadísticas, Centro de Estudios, Ministerio de Educación. Junta Nacional de Jardines Infantiles (JUNJI). Fundación Integra.</t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</si>
  <si>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la matrícula de educación parvularia atendida en salas cunas y jardines privados sin reconocimiento oficial del Ministerio de Educación.</t>
    </r>
  </si>
  <si>
    <t>Para contar con registros únicos, no se consideran los alumnos que figuran como trasladados.</t>
  </si>
  <si>
    <t>Para los alumnos con origen MINEDUC se consideran sólo los que se encuentran en establecimientos en funcionamiento (ESTADO_ESTAB_M = 1).</t>
  </si>
  <si>
    <t>2. Matrícula según Origen (ORIGEN). Año 2024</t>
  </si>
  <si>
    <t>Origen</t>
  </si>
  <si>
    <t>MINEDUC (1)</t>
  </si>
  <si>
    <r>
      <rPr>
        <b/>
        <sz val="8"/>
        <color rgb="FF002060"/>
        <rFont val="Verdana"/>
        <family val="2"/>
      </rPr>
      <t>(1)</t>
    </r>
    <r>
      <rPr>
        <sz val="8"/>
        <color rgb="FF002060"/>
        <rFont val="Verdana"/>
        <family val="2"/>
      </rPr>
      <t xml:space="preserve"> Corresponde a establecimientos que reportan información a MINEDUC a través de SIGE (Municipales, Particulares Subvencionados, Particulares Pagados).</t>
    </r>
  </si>
  <si>
    <t>3. Matrícula según Género (GEN_ALU) por Dependencia Administrativa (DEPENDENCIA). Año 2024</t>
  </si>
  <si>
    <t>Sexo</t>
  </si>
  <si>
    <t>Sin información</t>
  </si>
  <si>
    <t>Hombre</t>
  </si>
  <si>
    <t>Mujer</t>
  </si>
  <si>
    <t>4. Matrícula según Región (COD_REG_ESTAB) por Dependencia Administrativa (DEPENDENCIA). Año 2024</t>
  </si>
  <si>
    <t>Región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</si>
  <si>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</si>
  <si>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</si>
  <si>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</si>
  <si>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</si>
  <si>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</si>
  <si>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</si>
  <si>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</si>
  <si>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del Bio Bío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</si>
  <si>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</si>
  <si>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</si>
  <si>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</si>
  <si>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</si>
  <si>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</si>
  <si>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</si>
  <si>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</si>
  <si>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Región de Ñuble</t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</si>
  <si>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>No se considera la matrícula de educación parvularia atendida en salas cunas y jardines privados sin reconocimiento oficial del Ministerio de Educación.</t>
    </r>
  </si>
  <si>
    <t>5. Matrícula según Área Geográfica (RURAL_ESTAB) por Dependencia Administrativa (DEPENDENCIA). Año 2024</t>
  </si>
  <si>
    <t>Área Geográfica</t>
  </si>
  <si>
    <t>Urbana</t>
  </si>
  <si>
    <t>Rural</t>
  </si>
  <si>
    <t>6. Matrícula según Nivel 1 (NIVEL1) por Dependencia Administrativa (DEPENDENCIA). Año 2024</t>
  </si>
  <si>
    <t>Nivel 1</t>
  </si>
  <si>
    <t>Sala Cuna Menor</t>
  </si>
  <si>
    <t>Sala Cuna Mayor</t>
  </si>
  <si>
    <t>Medio Menor</t>
  </si>
  <si>
    <t>Medio Mayor</t>
  </si>
  <si>
    <t>Transición Menor</t>
  </si>
  <si>
    <t>Transición Mayor</t>
  </si>
  <si>
    <t>Clasificación de alumnos en seis niveles. Para Junji e Integra se realiza la siguiente clasificación: 0 a menos de 1 año, Sala cuna menor; 1 a menos de 2 años, Sala cuna mayor; 2 a menos de 3 años, Medio menor; 
3 a menos de 4 años, Medio mayor; 4 a menos de 5 años, Nivel de transición 1; 5 a menos de 6 años, Nivel de transición 2.</t>
  </si>
  <si>
    <t>7. Matrícula según Nivel 2 (NIVEL2) por Dependencia Administrativa (DEPENDENCIA). Año 2024</t>
  </si>
  <si>
    <t>Nivel 2</t>
  </si>
  <si>
    <t>Sala Cuna</t>
  </si>
  <si>
    <t>Medio</t>
  </si>
  <si>
    <t>Transición</t>
  </si>
  <si>
    <t>Clasificación de alumnos en tres niveles. Para Junji e Integra se realiza la siguiente clasificación: 0 a menos de 2 año, Sala cuna; 2 a menos de 4 años, Medio; 4 a menos de 6 años, Nivel de transición.</t>
  </si>
  <si>
    <t>8. Matrícula MINEDUC según Dependencia Administrativa (COD_DEPE1_M). Año 2024</t>
  </si>
  <si>
    <t>Corporación Municipal</t>
  </si>
  <si>
    <t>Municipal DAEM</t>
  </si>
  <si>
    <t>9. Matrícula MINEDUC según Nivel de Enseñanza (COD_ENSE1_M) por Dependencia Administrativa (DEPENDENCIA). Año 2024</t>
  </si>
  <si>
    <t>Nivel de Enseñanza</t>
  </si>
  <si>
    <t>Educación Parvularia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</si>
  <si>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</si>
  <si>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</si>
  <si>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</si>
  <si>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</si>
  <si>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</si>
  <si>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</si>
  <si>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
en la Capacidad de Relación y Comunicación</t>
  </si>
  <si>
    <t>Educación Especial Discapacidad Múltiple</t>
  </si>
  <si>
    <t>Opción 4 Programa Integración Escolar</t>
  </si>
  <si>
    <t>Corresponde a los códigos de enseñanza impartidos por establecimientos que reportan información a MINEDUC a través de SIGE.</t>
  </si>
  <si>
    <t>10. Matrícula MINEDUC según Nivel de Enseñanza (COD_ENSE1_M) por Nivel (NIVEL1). Año 2024</t>
  </si>
  <si>
    <t>11. Matrícula JUNJI según Nivel (COD_NIVEL_J). Año 2024</t>
  </si>
  <si>
    <t>Nivel</t>
  </si>
  <si>
    <t>Sala Cuna Mixta</t>
  </si>
  <si>
    <t>Nivel Medio Menor</t>
  </si>
  <si>
    <t>Nivel Medio Mayor</t>
  </si>
  <si>
    <t>Transición 1</t>
  </si>
  <si>
    <t>Transición 2</t>
  </si>
  <si>
    <t>Sala Cuna No Convencional</t>
  </si>
  <si>
    <t>Medio y Transición No Convencional</t>
  </si>
  <si>
    <t>Medio y Transición Convencional</t>
  </si>
  <si>
    <t>Nivel Medio Mixto</t>
  </si>
  <si>
    <t>12. Matrícula JUNJI según Modalidad (DESC_MODAL_J). Año 2024</t>
  </si>
  <si>
    <t>Modalidad</t>
  </si>
  <si>
    <t>CASH</t>
  </si>
  <si>
    <t>CECI</t>
  </si>
  <si>
    <t>Jardín comunicacional</t>
  </si>
  <si>
    <t>Jardín comunitario</t>
  </si>
  <si>
    <t>Jardín étnico</t>
  </si>
  <si>
    <t>Jardín familiar</t>
  </si>
  <si>
    <t>Jardín infantil</t>
  </si>
  <si>
    <t>Jardín laboral</t>
  </si>
  <si>
    <t>PMI</t>
  </si>
  <si>
    <t>13. Matrícula JUNJI según Jornada (COD_JOR_J). Año 2024*</t>
  </si>
  <si>
    <t>Jornada</t>
  </si>
  <si>
    <t>Jornada Completa</t>
  </si>
  <si>
    <t>Jornada Mañana</t>
  </si>
  <si>
    <t>Jornada Tarde</t>
  </si>
  <si>
    <t>Jornada Extendida</t>
  </si>
  <si>
    <t>Semi-Presencial</t>
  </si>
  <si>
    <t>Jornada Vespertina</t>
  </si>
  <si>
    <t>14. Matrícula INTEGRA según Modalidad (DESC_MOD_I). Año 2024</t>
  </si>
  <si>
    <t>Casa Acogida</t>
  </si>
  <si>
    <t>Convenio</t>
  </si>
  <si>
    <t>Hogar</t>
  </si>
  <si>
    <t>Hospital</t>
  </si>
  <si>
    <t>Jardín Infantil</t>
  </si>
  <si>
    <t>Jardín Sobre Islas</t>
  </si>
  <si>
    <t>Jardín Sobre Ruedas</t>
  </si>
  <si>
    <t>S.C. Centro Penitenciario</t>
  </si>
  <si>
    <t>15. Matrícula INTEGRA según Nivel (COD_NIVEL_I). Año 2024</t>
  </si>
  <si>
    <t>Sala Cuna Heterogéneo</t>
  </si>
  <si>
    <t>Medio Heterogéneo</t>
  </si>
  <si>
    <t>Transición Heterogéneo</t>
  </si>
  <si>
    <t>Medio y Transición Heterogéneo</t>
  </si>
  <si>
    <t>Mi Primera Acogida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</si>
</sst>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#.0%"/>
    <numFmt numFmtId="165" formatCode="###0.0%"/>
    <numFmt numFmtId="166" formatCode="0.0%"/>
    <numFmt numFmtId="167" formatCode="###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4" tint="-0.249977111117893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8"/>
      <color theme="1"/>
      <name val="Verdana"/>
      <family val="2"/>
    </font>
    <font>
      <b/>
      <sz val="8"/>
      <color theme="4" tint="-0.249977111117893"/>
      <name val="Verdana"/>
      <family val="2"/>
    </font>
    <font>
      <sz val="8"/>
      <color indexed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2">
    <xf numFmtId="0" fontId="0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/>
    </xf>
    <xf numFmtId="164" fontId="5" fillId="0" borderId="0" xfId="2" applyNumberFormat="1" applyFont="1" applyAlignment="1">
      <alignment horizontal="right" vertical="top"/>
    </xf>
    <xf numFmtId="165" fontId="5" fillId="0" borderId="0" xfId="2" applyNumberFormat="1" applyFont="1" applyAlignment="1">
      <alignment horizontal="right" vertical="top"/>
    </xf>
    <xf numFmtId="167" fontId="5" fillId="0" borderId="0" xfId="2" applyNumberFormat="1" applyFont="1" applyAlignment="1">
      <alignment horizontal="right" vertical="top"/>
    </xf>
    <xf numFmtId="0" fontId="6" fillId="3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/>
    </xf>
    <xf numFmtId="3" fontId="8" fillId="5" borderId="5" xfId="0" applyNumberFormat="1" applyFont="1" applyFill="1" applyBorder="1" applyAlignment="1">
      <alignment horizontal="right" vertical="center" wrapText="1" indent="1"/>
    </xf>
    <xf numFmtId="166" fontId="8" fillId="5" borderId="5" xfId="1" applyNumberFormat="1" applyFont="1" applyFill="1" applyBorder="1" applyAlignment="1">
      <alignment horizontal="right" vertical="center" wrapText="1" indent="1"/>
    </xf>
    <xf numFmtId="3" fontId="8" fillId="6" borderId="5" xfId="0" applyNumberFormat="1" applyFont="1" applyFill="1" applyBorder="1" applyAlignment="1">
      <alignment horizontal="right" vertical="center" wrapText="1" indent="1"/>
    </xf>
    <xf numFmtId="166" fontId="8" fillId="6" borderId="5" xfId="1" applyNumberFormat="1" applyFont="1" applyFill="1" applyBorder="1" applyAlignment="1">
      <alignment horizontal="right" vertical="center" wrapText="1" indent="1"/>
    </xf>
    <xf numFmtId="0" fontId="9" fillId="0" borderId="0" xfId="0" applyFont="1" applyAlignment="1">
      <alignment vertical="center" wrapText="1"/>
    </xf>
    <xf numFmtId="0" fontId="10" fillId="2" borderId="0" xfId="0" applyFont="1" applyFill="1" applyAlignment="1">
      <alignment horizontal="center"/>
    </xf>
    <xf numFmtId="0" fontId="9" fillId="0" borderId="0" xfId="0" applyFont="1" applyAlignment="1">
      <alignment vertical="center"/>
    </xf>
    <xf numFmtId="167" fontId="11" fillId="0" borderId="0" xfId="2" applyNumberFormat="1" applyFont="1" applyAlignment="1">
      <alignment horizontal="right" vertical="top"/>
    </xf>
    <xf numFmtId="9" fontId="11" fillId="0" borderId="0" xfId="1" applyFont="1" applyBorder="1" applyAlignment="1">
      <alignment horizontal="right" vertical="top"/>
    </xf>
    <xf numFmtId="166" fontId="11" fillId="0" borderId="0" xfId="1" applyNumberFormat="1" applyFont="1" applyBorder="1" applyAlignment="1">
      <alignment horizontal="right" vertical="top"/>
    </xf>
    <xf numFmtId="9" fontId="11" fillId="0" borderId="0" xfId="1" applyFont="1" applyBorder="1" applyAlignment="1">
      <alignment horizontal="left" vertical="top" wrapText="1"/>
    </xf>
    <xf numFmtId="166" fontId="11" fillId="0" borderId="0" xfId="1" applyNumberFormat="1" applyFont="1" applyBorder="1" applyAlignment="1">
      <alignment horizontal="left" vertical="top" wrapText="1"/>
    </xf>
    <xf numFmtId="0" fontId="9" fillId="0" borderId="0" xfId="0" applyFont="1"/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2" borderId="0" xfId="0" applyFont="1" applyFill="1" applyAlignment="1">
      <alignment vertical="center" wrapText="1"/>
    </xf>
    <xf numFmtId="0" fontId="9" fillId="0" borderId="0" xfId="0" applyFont="1" applyAlignment="1">
      <alignment wrapText="1"/>
    </xf>
    <xf numFmtId="165" fontId="11" fillId="0" borderId="0" xfId="2" applyNumberFormat="1" applyFont="1" applyAlignment="1">
      <alignment horizontal="right" vertical="top"/>
    </xf>
    <xf numFmtId="164" fontId="11" fillId="0" borderId="0" xfId="2" applyNumberFormat="1" applyFont="1" applyAlignment="1">
      <alignment horizontal="right" vertical="top"/>
    </xf>
    <xf numFmtId="0" fontId="11" fillId="0" borderId="0" xfId="2" applyFont="1" applyAlignment="1">
      <alignment horizontal="left" vertical="top" wrapText="1"/>
    </xf>
    <xf numFmtId="0" fontId="7" fillId="4" borderId="2" xfId="0" applyFont="1" applyFill="1" applyBorder="1" applyAlignment="1">
      <alignment horizontal="left" vertical="center"/>
    </xf>
    <xf numFmtId="3" fontId="7" fillId="5" borderId="7" xfId="0" applyNumberFormat="1" applyFont="1" applyFill="1" applyBorder="1" applyAlignment="1">
      <alignment horizontal="right" vertical="center" wrapText="1" indent="1"/>
    </xf>
    <xf numFmtId="166" fontId="7" fillId="5" borderId="7" xfId="1" applyNumberFormat="1" applyFont="1" applyFill="1" applyBorder="1" applyAlignment="1">
      <alignment horizontal="right" vertical="center" wrapText="1" indent="1"/>
    </xf>
    <xf numFmtId="0" fontId="7" fillId="6" borderId="0" xfId="0" applyFont="1" applyFill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167" fontId="11" fillId="0" borderId="0" xfId="18" applyNumberFormat="1" applyFont="1" applyAlignment="1">
      <alignment horizontal="right" vertical="top"/>
    </xf>
    <xf numFmtId="0" fontId="11" fillId="0" borderId="0" xfId="18" applyFont="1" applyAlignment="1">
      <alignment horizontal="left" vertical="top" wrapText="1"/>
    </xf>
    <xf numFmtId="166" fontId="7" fillId="5" borderId="5" xfId="1" applyNumberFormat="1" applyFont="1" applyFill="1" applyBorder="1" applyAlignment="1">
      <alignment horizontal="right" vertical="center" wrapText="1" indent="1"/>
    </xf>
    <xf numFmtId="0" fontId="8" fillId="6" borderId="0" xfId="0" applyFont="1" applyFill="1" applyAlignment="1">
      <alignment horizontal="left" vertical="center"/>
    </xf>
    <xf numFmtId="0" fontId="8" fillId="6" borderId="0" xfId="0" applyFont="1" applyFill="1" applyAlignment="1">
      <alignment vertical="center"/>
    </xf>
    <xf numFmtId="166" fontId="8" fillId="2" borderId="5" xfId="1" applyNumberFormat="1" applyFont="1" applyFill="1" applyBorder="1" applyAlignment="1">
      <alignment horizontal="right" vertical="center" wrapText="1" indent="1"/>
    </xf>
    <xf numFmtId="3" fontId="7" fillId="5" borderId="5" xfId="0" applyNumberFormat="1" applyFont="1" applyFill="1" applyBorder="1" applyAlignment="1">
      <alignment horizontal="right" vertical="center" wrapText="1" indent="1"/>
    </xf>
    <xf numFmtId="0" fontId="11" fillId="0" borderId="0" xfId="1" applyNumberFormat="1" applyFont="1" applyBorder="1" applyAlignment="1">
      <alignment horizontal="right" vertical="top"/>
    </xf>
    <xf numFmtId="0" fontId="7" fillId="4" borderId="2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</cellXfs>
  <cellStyles count="22">
    <cellStyle name="Normal" xfId="0" builtinId="0"/>
    <cellStyle name="Normal_Hoja1" xfId="2" xr:uid="{00000000-0005-0000-0000-000001000000}"/>
    <cellStyle name="Normal_Hoja1 2" xfId="18" xr:uid="{00000000-0005-0000-0000-000002000000}"/>
    <cellStyle name="Porcentaje" xfId="1" builtinId="5"/>
    <cellStyle name="style1491488097853" xfId="3" xr:uid="{00000000-0005-0000-0000-000006000000}"/>
    <cellStyle name="style1491488097913" xfId="4" xr:uid="{00000000-0005-0000-0000-000007000000}"/>
    <cellStyle name="style1491488098031" xfId="5" xr:uid="{00000000-0005-0000-0000-000008000000}"/>
    <cellStyle name="style1491488098090" xfId="6" xr:uid="{00000000-0005-0000-0000-000009000000}"/>
    <cellStyle name="style1491488098211" xfId="7" xr:uid="{00000000-0005-0000-0000-00000A000000}"/>
    <cellStyle name="style1491488098268" xfId="8" xr:uid="{00000000-0005-0000-0000-00000B000000}"/>
    <cellStyle name="style1491488099317" xfId="12" xr:uid="{00000000-0005-0000-0000-00000C000000}"/>
    <cellStyle name="style1491488099359" xfId="13" xr:uid="{00000000-0005-0000-0000-00000D000000}"/>
    <cellStyle name="style1491488099403" xfId="14" xr:uid="{00000000-0005-0000-0000-00000E000000}"/>
    <cellStyle name="style1491488099446" xfId="9" xr:uid="{00000000-0005-0000-0000-00000F000000}"/>
    <cellStyle name="style1491488099489" xfId="10" xr:uid="{00000000-0005-0000-0000-000010000000}"/>
    <cellStyle name="style1491488099531" xfId="11" xr:uid="{00000000-0005-0000-0000-000011000000}"/>
    <cellStyle name="style1491488099576" xfId="15" xr:uid="{00000000-0005-0000-0000-000012000000}"/>
    <cellStyle name="style1491488099618" xfId="16" xr:uid="{00000000-0005-0000-0000-000013000000}"/>
    <cellStyle name="style1491488099662" xfId="17" xr:uid="{00000000-0005-0000-0000-000014000000}"/>
    <cellStyle name="style1511289921418" xfId="19" xr:uid="{00000000-0005-0000-0000-000015000000}"/>
    <cellStyle name="style1511289921602" xfId="20" xr:uid="{00000000-0005-0000-0000-000016000000}"/>
    <cellStyle name="style1511289921788" xfId="21" xr:uid="{00000000-0005-0000-0000-000017000000}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523874</xdr:colOff>
      <xdr:row>0</xdr:row>
      <xdr:rowOff>133350</xdr:rowOff>
    </xdr:from>
    <xdr:to>
      <xdr:col>8</xdr:col>
      <xdr:colOff>19049</xdr:colOff>
      <xdr:row>6</xdr:row>
      <xdr:rowOff>161925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4E08762-7711-490D-B727-04AB2FB5E8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4" y="133350"/>
          <a:ext cx="2828925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S274"/>
  <sheetViews>
    <sheetView showGridLines="0" tabSelected="1" view="pageBreakPreview" topLeftCell="A210" zoomScaleNormal="100" zoomScaleSheetLayoutView="100" workbookViewId="0">
      <selection activeCell="C225" sqref="C225"/>
    </sheetView>
  </sheetViews>
  <sheetFormatPr baseColWidth="10" defaultColWidth="11.42578125" defaultRowHeight="15" x14ac:dyDescent="0.25"/>
  <cols>
    <col min="1" max="1" width="15.140625" customWidth="1"/>
    <col min="2" max="2" width="53.42578125" customWidth="1"/>
    <col min="3" max="3" width="10" bestFit="1" customWidth="1"/>
    <col min="4" max="4" width="11.5703125" customWidth="1"/>
    <col min="5" max="5" width="9.7109375" bestFit="1" customWidth="1"/>
    <col min="6" max="6" width="9.42578125" style="1" bestFit="1" customWidth="1"/>
    <col min="7" max="7" width="8.5703125" style="1" bestFit="1" customWidth="1"/>
    <col min="8" max="8" width="10.7109375" style="1" bestFit="1" customWidth="1"/>
    <col min="9" max="10" width="9.42578125" style="1" customWidth="1"/>
    <col min="11" max="11" width="9.7109375" style="1" bestFit="1" customWidth="1"/>
    <col min="12" max="12" width="9.42578125" style="1" bestFit="1" customWidth="1"/>
    <col min="13" max="13" width="9.7109375" style="1" bestFit="1" customWidth="1"/>
    <col min="14" max="14" width="9.42578125" style="1" bestFit="1" customWidth="1"/>
    <col min="15" max="15" width="9.7109375" style="1" bestFit="1" customWidth="1"/>
    <col min="16" max="16" width="9.42578125" style="1" bestFit="1" customWidth="1"/>
    <col min="17" max="17" width="9.7109375" style="1" bestFit="1" customWidth="1"/>
    <col min="18" max="18" width="9.42578125" bestFit="1" customWidth="1"/>
    <col min="19" max="19" width="10.42578125" customWidth="1"/>
  </cols>
  <sheetData>
    <row r="9" spans="1:17" ht="23.25" x14ac:dyDescent="0.35">
      <c r="B9" s="62" t="s">
        <v>0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</row>
    <row r="10" spans="1:17" ht="15" customHeight="1" x14ac:dyDescent="0.3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35" t="s">
        <v>1</v>
      </c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15" customHeight="1" x14ac:dyDescent="0.25">
      <c r="A12" s="57"/>
      <c r="B12" s="57"/>
      <c r="C12" s="7" t="s">
        <v>2</v>
      </c>
      <c r="D12" s="7" t="s">
        <v>3</v>
      </c>
      <c r="E12" s="7" t="s">
        <v>4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15" customHeight="1" thickBot="1" x14ac:dyDescent="0.3">
      <c r="A13" s="58" t="s">
        <v>5</v>
      </c>
      <c r="B13" s="8" t="s">
        <v>6</v>
      </c>
      <c r="C13" s="9">
        <v>93827</v>
      </c>
      <c r="D13" s="10">
        <f>C13/$C$19</f>
        <v>0.13197708929380222</v>
      </c>
      <c r="E13" s="10">
        <f>D13</f>
        <v>0.13197708929380222</v>
      </c>
      <c r="F13" s="15"/>
      <c r="G13" s="16"/>
      <c r="H13" s="17"/>
      <c r="I13" s="17"/>
      <c r="J13" s="17"/>
      <c r="K13" s="17"/>
      <c r="L13" s="18"/>
      <c r="M13" s="17"/>
      <c r="N13" s="15"/>
      <c r="O13" s="15"/>
      <c r="P13" s="15"/>
      <c r="Q13" s="15"/>
    </row>
    <row r="14" spans="1:17" ht="15" customHeight="1" thickBot="1" x14ac:dyDescent="0.3">
      <c r="A14" s="47"/>
      <c r="B14" s="8" t="s">
        <v>7</v>
      </c>
      <c r="C14" s="11">
        <v>299937</v>
      </c>
      <c r="D14" s="12">
        <f t="shared" ref="D14:D19" si="0">C14/$C$19</f>
        <v>0.42189148359763351</v>
      </c>
      <c r="E14" s="12">
        <f>E13+D14</f>
        <v>0.55386857289143576</v>
      </c>
      <c r="F14" s="14"/>
      <c r="G14" s="16"/>
      <c r="H14" s="17"/>
      <c r="I14" s="17"/>
      <c r="J14" s="17"/>
      <c r="K14" s="17"/>
      <c r="L14" s="18"/>
      <c r="M14" s="17"/>
      <c r="N14" s="14"/>
      <c r="O14" s="14"/>
      <c r="P14" s="14"/>
      <c r="Q14" s="14"/>
    </row>
    <row r="15" spans="1:17" ht="15" customHeight="1" thickBot="1" x14ac:dyDescent="0.3">
      <c r="A15" s="47"/>
      <c r="B15" s="8" t="s">
        <v>8</v>
      </c>
      <c r="C15" s="9">
        <v>44160</v>
      </c>
      <c r="D15" s="10">
        <f t="shared" si="0"/>
        <v>6.2115470634404882E-2</v>
      </c>
      <c r="E15" s="10">
        <f t="shared" ref="E15:E18" si="1">E14+D15</f>
        <v>0.61598404352584069</v>
      </c>
      <c r="F15" s="14"/>
      <c r="G15" s="16"/>
      <c r="H15" s="17"/>
      <c r="I15" s="17"/>
      <c r="J15" s="17"/>
      <c r="K15" s="17"/>
      <c r="L15" s="18"/>
      <c r="M15" s="17"/>
      <c r="N15" s="14"/>
      <c r="O15" s="14"/>
      <c r="P15" s="14"/>
      <c r="Q15" s="14"/>
    </row>
    <row r="16" spans="1:17" ht="15" customHeight="1" thickBot="1" x14ac:dyDescent="0.3">
      <c r="A16" s="47"/>
      <c r="B16" s="8" t="s">
        <v>9</v>
      </c>
      <c r="C16" s="11">
        <v>172951</v>
      </c>
      <c r="D16" s="12">
        <f t="shared" si="0"/>
        <v>0.24327293391510324</v>
      </c>
      <c r="E16" s="12">
        <f t="shared" si="1"/>
        <v>0.85925697744094398</v>
      </c>
      <c r="F16" s="14"/>
      <c r="G16" s="16"/>
      <c r="H16" s="17"/>
      <c r="I16" s="17"/>
      <c r="J16" s="17"/>
      <c r="K16" s="17"/>
      <c r="L16" s="18"/>
      <c r="M16" s="17"/>
      <c r="N16" s="14"/>
      <c r="O16" s="14"/>
      <c r="P16" s="14"/>
      <c r="Q16" s="14"/>
    </row>
    <row r="17" spans="1:17" ht="15" customHeight="1" thickBot="1" x14ac:dyDescent="0.3">
      <c r="A17" s="47"/>
      <c r="B17" s="8" t="s">
        <v>10</v>
      </c>
      <c r="C17" s="9">
        <v>79196</v>
      </c>
      <c r="D17" s="10">
        <f>C17/$C$19</f>
        <v>0.11139711984516143</v>
      </c>
      <c r="E17" s="10">
        <f t="shared" si="1"/>
        <v>0.97065409728610541</v>
      </c>
      <c r="F17" s="14"/>
      <c r="G17" s="16"/>
      <c r="H17" s="17"/>
      <c r="I17" s="17"/>
      <c r="J17" s="17"/>
      <c r="K17" s="17"/>
      <c r="L17" s="18"/>
      <c r="M17" s="17"/>
      <c r="N17" s="14"/>
      <c r="O17" s="14"/>
      <c r="P17" s="14"/>
      <c r="Q17" s="14"/>
    </row>
    <row r="18" spans="1:17" ht="15" customHeight="1" thickBot="1" x14ac:dyDescent="0.3">
      <c r="A18" s="47"/>
      <c r="B18" s="8" t="s">
        <v>11</v>
      </c>
      <c r="C18" s="11">
        <v>20863</v>
      </c>
      <c r="D18" s="12">
        <f t="shared" si="0"/>
        <v>2.934590271389468E-2</v>
      </c>
      <c r="E18" s="12">
        <f t="shared" si="1"/>
        <v>1</v>
      </c>
      <c r="F18" s="14"/>
      <c r="G18" s="16"/>
      <c r="H18" s="17"/>
      <c r="I18" s="17"/>
      <c r="J18" s="17"/>
      <c r="K18" s="17"/>
      <c r="L18" s="18"/>
      <c r="M18" s="17"/>
      <c r="N18" s="14"/>
      <c r="O18" s="14"/>
      <c r="P18" s="14"/>
      <c r="Q18" s="14"/>
    </row>
    <row r="19" spans="1:17" ht="15" customHeight="1" x14ac:dyDescent="0.25">
      <c r="A19" s="47"/>
      <c r="B19" s="32" t="s">
        <v>12</v>
      </c>
      <c r="C19" s="33">
        <f>SUM(C13:C18)</f>
        <v>710934</v>
      </c>
      <c r="D19" s="34">
        <f t="shared" si="0"/>
        <v>1</v>
      </c>
      <c r="E19" s="34"/>
      <c r="F19" s="14"/>
      <c r="G19" s="16"/>
      <c r="H19" s="17"/>
      <c r="I19" s="17"/>
      <c r="J19" s="17"/>
      <c r="K19" s="19"/>
      <c r="L19" s="20"/>
      <c r="M19" s="19"/>
      <c r="N19" s="14"/>
      <c r="O19" s="14"/>
      <c r="P19" s="14"/>
      <c r="Q19" s="14"/>
    </row>
    <row r="20" spans="1:17" ht="15" customHeight="1" x14ac:dyDescent="0.25">
      <c r="A20" s="48" t="s">
        <v>13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</row>
    <row r="21" spans="1:17" ht="15" customHeight="1" x14ac:dyDescent="0.25">
      <c r="A21" s="48" t="s">
        <v>14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</row>
    <row r="22" spans="1:17" ht="15" customHeight="1" x14ac:dyDescent="0.25">
      <c r="A22" s="48" t="s">
        <v>15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</row>
    <row r="23" spans="1:17" ht="15.75" customHeight="1" x14ac:dyDescent="0.25">
      <c r="A23" s="48" t="s">
        <v>16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</row>
    <row r="24" spans="1:17" ht="15.75" customHeight="1" x14ac:dyDescent="0.25">
      <c r="A24" s="1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1:17" ht="15.75" customHeight="1" x14ac:dyDescent="0.25">
      <c r="A25" s="35" t="s">
        <v>17</v>
      </c>
      <c r="B25" s="13"/>
      <c r="C25" s="13"/>
      <c r="D25" s="13"/>
      <c r="E25" s="13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17" ht="15.75" customHeight="1" x14ac:dyDescent="0.25">
      <c r="A26" s="57"/>
      <c r="B26" s="57"/>
      <c r="C26" s="7" t="s">
        <v>2</v>
      </c>
      <c r="D26" s="7" t="s">
        <v>3</v>
      </c>
      <c r="E26" s="7" t="s">
        <v>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1:17" ht="15" customHeight="1" thickBot="1" x14ac:dyDescent="0.3">
      <c r="A27" s="58" t="s">
        <v>18</v>
      </c>
      <c r="B27" s="8" t="s">
        <v>19</v>
      </c>
      <c r="C27" s="11">
        <v>458787</v>
      </c>
      <c r="D27" s="12">
        <f>C27/$C$30</f>
        <v>0.64532994623973539</v>
      </c>
      <c r="E27" s="12">
        <f>D27</f>
        <v>0.64532994623973539</v>
      </c>
      <c r="F27" s="14"/>
      <c r="G27" s="16"/>
      <c r="H27" s="17"/>
      <c r="I27" s="17"/>
      <c r="J27" s="17"/>
      <c r="K27" s="17"/>
      <c r="L27" s="14"/>
      <c r="M27" s="14"/>
      <c r="N27" s="14"/>
      <c r="O27" s="14"/>
      <c r="P27" s="14"/>
      <c r="Q27" s="14"/>
    </row>
    <row r="28" spans="1:17" ht="15" customHeight="1" thickBot="1" x14ac:dyDescent="0.3">
      <c r="A28" s="47"/>
      <c r="B28" s="8" t="s">
        <v>9</v>
      </c>
      <c r="C28" s="9">
        <v>172951</v>
      </c>
      <c r="D28" s="10">
        <f t="shared" ref="D28:D30" si="2">C28/$C$30</f>
        <v>0.24327293391510324</v>
      </c>
      <c r="E28" s="10">
        <f>E27+D28</f>
        <v>0.88860288015483868</v>
      </c>
      <c r="F28" s="14"/>
      <c r="G28" s="16"/>
      <c r="H28" s="17"/>
      <c r="I28" s="17"/>
      <c r="J28" s="17"/>
      <c r="K28" s="17"/>
      <c r="L28" s="14"/>
      <c r="M28" s="14"/>
      <c r="N28" s="14"/>
      <c r="O28" s="14"/>
      <c r="P28" s="14"/>
      <c r="Q28" s="14"/>
    </row>
    <row r="29" spans="1:17" ht="15" customHeight="1" thickBot="1" x14ac:dyDescent="0.3">
      <c r="A29" s="47"/>
      <c r="B29" s="8" t="s">
        <v>10</v>
      </c>
      <c r="C29" s="11">
        <v>79196</v>
      </c>
      <c r="D29" s="44">
        <f t="shared" si="2"/>
        <v>0.11139711984516143</v>
      </c>
      <c r="E29" s="44">
        <f>E28+D29</f>
        <v>1</v>
      </c>
      <c r="F29" s="14"/>
      <c r="G29" s="16"/>
      <c r="H29" s="17"/>
      <c r="I29" s="17"/>
      <c r="J29" s="17"/>
      <c r="K29" s="17"/>
      <c r="L29" s="14"/>
      <c r="M29" s="14"/>
      <c r="N29" s="14"/>
      <c r="O29" s="14"/>
      <c r="P29" s="14"/>
      <c r="Q29" s="14"/>
    </row>
    <row r="30" spans="1:17" ht="15" customHeight="1" thickBot="1" x14ac:dyDescent="0.3">
      <c r="A30" s="47"/>
      <c r="B30" s="8" t="s">
        <v>12</v>
      </c>
      <c r="C30" s="33">
        <f>SUM(C27:C29)</f>
        <v>710934</v>
      </c>
      <c r="D30" s="34">
        <f t="shared" si="2"/>
        <v>1</v>
      </c>
      <c r="E30" s="34"/>
      <c r="F30" s="14"/>
      <c r="G30" s="16"/>
      <c r="H30" s="17"/>
      <c r="I30" s="17"/>
      <c r="J30" s="17"/>
      <c r="K30" s="19"/>
      <c r="L30" s="14"/>
      <c r="M30" s="14"/>
      <c r="N30" s="14"/>
      <c r="O30" s="14"/>
      <c r="P30" s="14"/>
      <c r="Q30" s="14"/>
    </row>
    <row r="31" spans="1:17" ht="15" customHeight="1" x14ac:dyDescent="0.25">
      <c r="A31" s="48" t="s">
        <v>13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</row>
    <row r="32" spans="1:17" ht="15" customHeight="1" x14ac:dyDescent="0.25">
      <c r="A32" s="48" t="s">
        <v>14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</row>
    <row r="33" spans="1:18" ht="15" customHeight="1" x14ac:dyDescent="0.25">
      <c r="A33" s="48" t="s">
        <v>20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</row>
    <row r="34" spans="1:18" ht="15" customHeight="1" x14ac:dyDescent="0.25">
      <c r="A34" s="48" t="s">
        <v>15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</row>
    <row r="35" spans="1:18" ht="15" customHeight="1" x14ac:dyDescent="0.25">
      <c r="A35" s="48" t="s">
        <v>16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</row>
    <row r="36" spans="1:18" ht="15" customHeight="1" x14ac:dyDescent="0.25">
      <c r="A36" s="21"/>
      <c r="B36" s="14"/>
      <c r="C36" s="14"/>
      <c r="D36" s="14"/>
      <c r="E36" s="14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</row>
    <row r="37" spans="1:18" ht="15" customHeight="1" x14ac:dyDescent="0.25">
      <c r="A37" s="35" t="s">
        <v>21</v>
      </c>
      <c r="B37" s="14"/>
      <c r="C37" s="14"/>
      <c r="D37" s="14"/>
      <c r="E37" s="14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spans="1:18" ht="24.95" customHeight="1" x14ac:dyDescent="0.25">
      <c r="A38" s="49"/>
      <c r="B38" s="50"/>
      <c r="C38" s="55" t="s">
        <v>6</v>
      </c>
      <c r="D38" s="53"/>
      <c r="E38" s="55" t="s">
        <v>7</v>
      </c>
      <c r="F38" s="54"/>
      <c r="G38" s="53" t="s">
        <v>8</v>
      </c>
      <c r="H38" s="53"/>
      <c r="I38" s="55" t="s">
        <v>9</v>
      </c>
      <c r="J38" s="54"/>
      <c r="K38" s="55" t="s">
        <v>10</v>
      </c>
      <c r="L38" s="54"/>
      <c r="M38" s="55" t="s">
        <v>11</v>
      </c>
      <c r="N38" s="54"/>
      <c r="O38" s="55" t="s">
        <v>12</v>
      </c>
      <c r="P38" s="53"/>
    </row>
    <row r="39" spans="1:18" ht="15" customHeight="1" x14ac:dyDescent="0.25">
      <c r="A39" s="51"/>
      <c r="B39" s="52"/>
      <c r="C39" s="7" t="s">
        <v>2</v>
      </c>
      <c r="D39" s="7" t="s">
        <v>3</v>
      </c>
      <c r="E39" s="7" t="s">
        <v>2</v>
      </c>
      <c r="F39" s="7" t="s">
        <v>3</v>
      </c>
      <c r="G39" s="7" t="s">
        <v>2</v>
      </c>
      <c r="H39" s="7" t="s">
        <v>3</v>
      </c>
      <c r="I39" s="7" t="s">
        <v>2</v>
      </c>
      <c r="J39" s="7" t="s">
        <v>3</v>
      </c>
      <c r="K39" s="7" t="s">
        <v>2</v>
      </c>
      <c r="L39" s="7" t="s">
        <v>3</v>
      </c>
      <c r="M39" s="7" t="s">
        <v>2</v>
      </c>
      <c r="N39" s="7" t="s">
        <v>3</v>
      </c>
      <c r="O39" s="7" t="s">
        <v>2</v>
      </c>
      <c r="P39" s="7" t="s">
        <v>3</v>
      </c>
    </row>
    <row r="40" spans="1:18" ht="15" customHeight="1" thickBot="1" x14ac:dyDescent="0.3">
      <c r="A40" s="47" t="s">
        <v>22</v>
      </c>
      <c r="B40" s="8" t="s">
        <v>23</v>
      </c>
      <c r="C40" s="11">
        <v>0</v>
      </c>
      <c r="D40" s="12">
        <f>C40/$C$43</f>
        <v>0</v>
      </c>
      <c r="E40" s="11">
        <v>5</v>
      </c>
      <c r="F40" s="12">
        <f>E40/$E$43</f>
        <v>1.6670167401821048E-5</v>
      </c>
      <c r="G40" s="11">
        <v>0</v>
      </c>
      <c r="H40" s="12">
        <f>G40/$G$43</f>
        <v>0</v>
      </c>
      <c r="I40" s="11">
        <v>6</v>
      </c>
      <c r="J40" s="12">
        <f>I40/$I$43</f>
        <v>3.4691906956305546E-5</v>
      </c>
      <c r="K40" s="11">
        <v>0</v>
      </c>
      <c r="L40" s="12">
        <f>K40/$K$43</f>
        <v>0</v>
      </c>
      <c r="M40" s="11">
        <v>0</v>
      </c>
      <c r="N40" s="12">
        <f>M40/$M$43</f>
        <v>0</v>
      </c>
      <c r="O40" s="11">
        <f>C40+E40+G40+I40+K40+M40</f>
        <v>11</v>
      </c>
      <c r="P40" s="12">
        <f>O40/$O$43</f>
        <v>1.547260364534542E-5</v>
      </c>
    </row>
    <row r="41" spans="1:18" ht="15" customHeight="1" thickBot="1" x14ac:dyDescent="0.3">
      <c r="A41" s="47"/>
      <c r="B41" s="8" t="s">
        <v>24</v>
      </c>
      <c r="C41" s="9">
        <v>48164</v>
      </c>
      <c r="D41" s="10">
        <f t="shared" ref="D41:D43" si="3">C41/$C$43</f>
        <v>0.51332772016583716</v>
      </c>
      <c r="E41" s="9">
        <v>156457</v>
      </c>
      <c r="F41" s="10">
        <f t="shared" ref="F41:F43" si="4">E41/$E$43</f>
        <v>0.52163287623734322</v>
      </c>
      <c r="G41" s="9">
        <v>21693</v>
      </c>
      <c r="H41" s="10">
        <f t="shared" ref="H41:H43" si="5">G41/$G$43</f>
        <v>0.49123641304347826</v>
      </c>
      <c r="I41" s="9">
        <v>88184</v>
      </c>
      <c r="J41" s="10">
        <f t="shared" ref="J41:J43" si="6">I41/$I$43</f>
        <v>0.50987852050580795</v>
      </c>
      <c r="K41" s="9">
        <v>40531</v>
      </c>
      <c r="L41" s="10">
        <f t="shared" ref="L41:L43" si="7">K41/$K$43</f>
        <v>0.51178089802515281</v>
      </c>
      <c r="M41" s="9">
        <v>11008</v>
      </c>
      <c r="N41" s="10">
        <f t="shared" ref="N41:N43" si="8">M41/$M$43</f>
        <v>0.52763265110482671</v>
      </c>
      <c r="O41" s="9">
        <f t="shared" ref="O41:O43" si="9">C41+E41+G41+I41+K41+M41</f>
        <v>366037</v>
      </c>
      <c r="P41" s="10">
        <f t="shared" ref="P41:P43" si="10">O41/$O$43</f>
        <v>0.51486776550284552</v>
      </c>
    </row>
    <row r="42" spans="1:18" ht="15" customHeight="1" thickBot="1" x14ac:dyDescent="0.3">
      <c r="A42" s="47"/>
      <c r="B42" s="8" t="s">
        <v>25</v>
      </c>
      <c r="C42" s="11">
        <v>45663</v>
      </c>
      <c r="D42" s="44">
        <f t="shared" si="3"/>
        <v>0.48667227983416289</v>
      </c>
      <c r="E42" s="11">
        <v>143475</v>
      </c>
      <c r="F42" s="44">
        <f t="shared" si="4"/>
        <v>0.47835045359525502</v>
      </c>
      <c r="G42" s="11">
        <v>22467</v>
      </c>
      <c r="H42" s="44">
        <f t="shared" si="5"/>
        <v>0.50876358695652169</v>
      </c>
      <c r="I42" s="11">
        <v>84761</v>
      </c>
      <c r="J42" s="44">
        <f t="shared" si="6"/>
        <v>0.49008678758723567</v>
      </c>
      <c r="K42" s="11">
        <v>38665</v>
      </c>
      <c r="L42" s="44">
        <f t="shared" si="7"/>
        <v>0.48821910197484719</v>
      </c>
      <c r="M42" s="11">
        <v>9855</v>
      </c>
      <c r="N42" s="44">
        <f t="shared" si="8"/>
        <v>0.47236734889517329</v>
      </c>
      <c r="O42" s="11">
        <f t="shared" si="9"/>
        <v>344886</v>
      </c>
      <c r="P42" s="44">
        <f t="shared" si="10"/>
        <v>0.48511676189350911</v>
      </c>
      <c r="Q42"/>
    </row>
    <row r="43" spans="1:18" ht="15" customHeight="1" thickBot="1" x14ac:dyDescent="0.3">
      <c r="A43" s="47"/>
      <c r="B43" s="8" t="s">
        <v>12</v>
      </c>
      <c r="C43" s="33">
        <f>SUM(C40:C42)</f>
        <v>93827</v>
      </c>
      <c r="D43" s="34">
        <f t="shared" si="3"/>
        <v>1</v>
      </c>
      <c r="E43" s="33">
        <f>SUM(E40:E42)</f>
        <v>299937</v>
      </c>
      <c r="F43" s="34">
        <f t="shared" si="4"/>
        <v>1</v>
      </c>
      <c r="G43" s="33">
        <f>SUM(G40:G42)</f>
        <v>44160</v>
      </c>
      <c r="H43" s="34">
        <f t="shared" si="5"/>
        <v>1</v>
      </c>
      <c r="I43" s="33">
        <f>SUM(I40:I42)</f>
        <v>172951</v>
      </c>
      <c r="J43" s="34">
        <f t="shared" si="6"/>
        <v>1</v>
      </c>
      <c r="K43" s="33">
        <f>SUM(K40:K42)</f>
        <v>79196</v>
      </c>
      <c r="L43" s="34">
        <f t="shared" si="7"/>
        <v>1</v>
      </c>
      <c r="M43" s="33">
        <f>SUM(M40:M42)</f>
        <v>20863</v>
      </c>
      <c r="N43" s="34">
        <f t="shared" si="8"/>
        <v>1</v>
      </c>
      <c r="O43" s="33">
        <f t="shared" si="9"/>
        <v>710934</v>
      </c>
      <c r="P43" s="34">
        <f t="shared" si="10"/>
        <v>1</v>
      </c>
    </row>
    <row r="44" spans="1:18" ht="15" customHeight="1" x14ac:dyDescent="0.25">
      <c r="A44" s="48" t="s">
        <v>13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3"/>
    </row>
    <row r="45" spans="1:18" ht="15" customHeight="1" x14ac:dyDescent="0.25">
      <c r="A45" s="48" t="s">
        <v>14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3"/>
    </row>
    <row r="46" spans="1:18" ht="15" customHeight="1" x14ac:dyDescent="0.25">
      <c r="A46" s="48" t="s">
        <v>15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3"/>
    </row>
    <row r="47" spans="1:18" ht="15" customHeight="1" x14ac:dyDescent="0.25">
      <c r="A47" s="48" t="s">
        <v>16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3"/>
    </row>
    <row r="48" spans="1:18" ht="15" customHeight="1" x14ac:dyDescent="0.25">
      <c r="A48" s="15"/>
      <c r="B48" s="23"/>
      <c r="C48" s="23"/>
      <c r="D48" s="23"/>
      <c r="E48" s="23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"/>
    </row>
    <row r="49" spans="1:19" ht="15" customHeight="1" x14ac:dyDescent="0.25">
      <c r="A49" s="35" t="s">
        <v>26</v>
      </c>
      <c r="B49" s="14"/>
      <c r="C49" s="14"/>
      <c r="D49" s="14"/>
      <c r="E49" s="14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4"/>
      <c r="R49" s="2"/>
    </row>
    <row r="50" spans="1:19" ht="24.95" customHeight="1" x14ac:dyDescent="0.25">
      <c r="A50" s="49"/>
      <c r="B50" s="50"/>
      <c r="C50" s="55" t="s">
        <v>6</v>
      </c>
      <c r="D50" s="54"/>
      <c r="E50" s="55" t="s">
        <v>7</v>
      </c>
      <c r="F50" s="53"/>
      <c r="G50" s="55" t="s">
        <v>8</v>
      </c>
      <c r="H50" s="53"/>
      <c r="I50" s="55" t="s">
        <v>9</v>
      </c>
      <c r="J50" s="54"/>
      <c r="K50" s="55" t="s">
        <v>10</v>
      </c>
      <c r="L50" s="53"/>
      <c r="M50" s="55" t="s">
        <v>11</v>
      </c>
      <c r="N50" s="53"/>
      <c r="O50" s="55" t="s">
        <v>12</v>
      </c>
      <c r="P50" s="53"/>
    </row>
    <row r="51" spans="1:19" ht="15" customHeight="1" x14ac:dyDescent="0.25">
      <c r="A51" s="51"/>
      <c r="B51" s="52"/>
      <c r="C51" s="7" t="s">
        <v>2</v>
      </c>
      <c r="D51" s="7" t="s">
        <v>3</v>
      </c>
      <c r="E51" s="7" t="s">
        <v>2</v>
      </c>
      <c r="F51" s="7" t="s">
        <v>3</v>
      </c>
      <c r="G51" s="7" t="s">
        <v>2</v>
      </c>
      <c r="H51" s="7" t="s">
        <v>3</v>
      </c>
      <c r="I51" s="7" t="s">
        <v>2</v>
      </c>
      <c r="J51" s="7" t="s">
        <v>3</v>
      </c>
      <c r="K51" s="7" t="s">
        <v>2</v>
      </c>
      <c r="L51" s="7" t="s">
        <v>3</v>
      </c>
      <c r="M51" s="7" t="s">
        <v>2</v>
      </c>
      <c r="N51" s="7" t="s">
        <v>3</v>
      </c>
      <c r="O51" s="7" t="s">
        <v>2</v>
      </c>
      <c r="P51" s="7" t="s">
        <v>3</v>
      </c>
    </row>
    <row r="52" spans="1:19" ht="15" customHeight="1" thickBot="1" x14ac:dyDescent="0.3">
      <c r="A52" s="47" t="s">
        <v>27</v>
      </c>
      <c r="B52" s="8" t="s">
        <v>28</v>
      </c>
      <c r="C52" s="9">
        <v>771</v>
      </c>
      <c r="D52" s="10">
        <f>C52/$C$68</f>
        <v>8.2172508979291674E-3</v>
      </c>
      <c r="E52" s="9">
        <v>8629</v>
      </c>
      <c r="F52" s="10">
        <f>E52/$E$68</f>
        <v>2.8769374902062765E-2</v>
      </c>
      <c r="G52" s="9">
        <v>578</v>
      </c>
      <c r="H52" s="10">
        <f>G52/$G$68</f>
        <v>1.3088768115942029E-2</v>
      </c>
      <c r="I52" s="9">
        <v>4564</v>
      </c>
      <c r="J52" s="10">
        <f>I52/$I$68</f>
        <v>2.6388977224763084E-2</v>
      </c>
      <c r="K52" s="9">
        <v>1844</v>
      </c>
      <c r="L52" s="10">
        <f>K52/$K$68</f>
        <v>2.3284004242638517E-2</v>
      </c>
      <c r="M52" s="9">
        <v>1728</v>
      </c>
      <c r="N52" s="10">
        <f>M52/$M$68</f>
        <v>8.2826055696687911E-2</v>
      </c>
      <c r="O52" s="9">
        <v>18114</v>
      </c>
      <c r="P52" s="10">
        <f>O52/$O$68</f>
        <v>2.547915840288972E-2</v>
      </c>
      <c r="S52" s="5"/>
    </row>
    <row r="53" spans="1:19" ht="15" customHeight="1" thickBot="1" x14ac:dyDescent="0.3">
      <c r="A53" s="47"/>
      <c r="B53" s="8" t="s">
        <v>29</v>
      </c>
      <c r="C53" s="11">
        <v>6787</v>
      </c>
      <c r="D53" s="12">
        <f t="shared" ref="D53:D68" si="11">C53/$C$68</f>
        <v>7.233525531030513E-2</v>
      </c>
      <c r="E53" s="11">
        <v>7114</v>
      </c>
      <c r="F53" s="12">
        <f t="shared" ref="F53:F68" si="12">E53/$E$68</f>
        <v>2.3718314179310987E-2</v>
      </c>
      <c r="G53" s="11">
        <v>1524</v>
      </c>
      <c r="H53" s="12">
        <f t="shared" ref="H53:H68" si="13">G53/$G$68</f>
        <v>3.4510869565217393E-2</v>
      </c>
      <c r="I53" s="11">
        <v>5734</v>
      </c>
      <c r="J53" s="12">
        <f t="shared" ref="J53:J68" si="14">I53/$I$68</f>
        <v>3.3153899081242666E-2</v>
      </c>
      <c r="K53" s="11">
        <v>2686</v>
      </c>
      <c r="L53" s="12">
        <f t="shared" ref="L53:L68" si="15">K53/$K$68</f>
        <v>3.3915854336077578E-2</v>
      </c>
      <c r="M53" s="11">
        <v>0</v>
      </c>
      <c r="N53" s="12">
        <f t="shared" ref="N53:N68" si="16">M53/$M$68</f>
        <v>0</v>
      </c>
      <c r="O53" s="11">
        <v>23845</v>
      </c>
      <c r="P53" s="12">
        <f t="shared" ref="P53:P68" si="17">O53/$O$68</f>
        <v>3.3540384902114681E-2</v>
      </c>
      <c r="S53" s="5"/>
    </row>
    <row r="54" spans="1:19" ht="15" customHeight="1" thickBot="1" x14ac:dyDescent="0.3">
      <c r="A54" s="47"/>
      <c r="B54" s="8" t="s">
        <v>30</v>
      </c>
      <c r="C54" s="9">
        <v>0</v>
      </c>
      <c r="D54" s="10">
        <f t="shared" si="11"/>
        <v>0</v>
      </c>
      <c r="E54" s="9">
        <v>3649</v>
      </c>
      <c r="F54" s="10">
        <f t="shared" si="12"/>
        <v>1.2165888169849001E-2</v>
      </c>
      <c r="G54" s="9">
        <v>478</v>
      </c>
      <c r="H54" s="10">
        <f t="shared" si="13"/>
        <v>1.0824275362318841E-2</v>
      </c>
      <c r="I54" s="9">
        <v>3685</v>
      </c>
      <c r="J54" s="10">
        <f t="shared" si="14"/>
        <v>2.130661285566432E-2</v>
      </c>
      <c r="K54" s="9">
        <v>1891</v>
      </c>
      <c r="L54" s="10">
        <f t="shared" si="15"/>
        <v>2.3877468559018133E-2</v>
      </c>
      <c r="M54" s="9">
        <v>3649</v>
      </c>
      <c r="N54" s="10">
        <f t="shared" si="16"/>
        <v>0.17490293821598044</v>
      </c>
      <c r="O54" s="9">
        <v>13352</v>
      </c>
      <c r="P54" s="10">
        <f t="shared" si="17"/>
        <v>1.8780927624786548E-2</v>
      </c>
      <c r="S54" s="5"/>
    </row>
    <row r="55" spans="1:19" ht="15" customHeight="1" thickBot="1" x14ac:dyDescent="0.3">
      <c r="A55" s="47"/>
      <c r="B55" s="8" t="s">
        <v>31</v>
      </c>
      <c r="C55" s="11">
        <v>3826</v>
      </c>
      <c r="D55" s="12">
        <f t="shared" si="11"/>
        <v>4.0777175013588837E-2</v>
      </c>
      <c r="E55" s="11">
        <v>15413</v>
      </c>
      <c r="F55" s="12">
        <f t="shared" si="12"/>
        <v>5.1387458032853564E-2</v>
      </c>
      <c r="G55" s="11">
        <v>1427</v>
      </c>
      <c r="H55" s="12">
        <f t="shared" si="13"/>
        <v>3.2314311594202901E-2</v>
      </c>
      <c r="I55" s="11">
        <v>8603</v>
      </c>
      <c r="J55" s="12">
        <f t="shared" si="14"/>
        <v>4.9742412590849432E-2</v>
      </c>
      <c r="K55" s="11">
        <v>3458</v>
      </c>
      <c r="L55" s="12">
        <f t="shared" si="15"/>
        <v>4.366382140512147E-2</v>
      </c>
      <c r="M55" s="11">
        <v>939</v>
      </c>
      <c r="N55" s="12">
        <f t="shared" si="16"/>
        <v>4.5007908737957146E-2</v>
      </c>
      <c r="O55" s="11">
        <v>33666</v>
      </c>
      <c r="P55" s="12">
        <f t="shared" si="17"/>
        <v>4.7354606756745354E-2</v>
      </c>
      <c r="S55" s="5"/>
    </row>
    <row r="56" spans="1:19" ht="15" customHeight="1" thickBot="1" x14ac:dyDescent="0.3">
      <c r="A56" s="47"/>
      <c r="B56" s="8" t="s">
        <v>32</v>
      </c>
      <c r="C56" s="9">
        <v>9677</v>
      </c>
      <c r="D56" s="10">
        <f t="shared" si="11"/>
        <v>0.10313662378633016</v>
      </c>
      <c r="E56" s="9">
        <v>29829</v>
      </c>
      <c r="F56" s="10">
        <f t="shared" si="12"/>
        <v>9.9450884685784016E-2</v>
      </c>
      <c r="G56" s="9">
        <v>4909</v>
      </c>
      <c r="H56" s="10">
        <f t="shared" si="13"/>
        <v>0.11116394927536231</v>
      </c>
      <c r="I56" s="9">
        <v>16748</v>
      </c>
      <c r="J56" s="10">
        <f t="shared" si="14"/>
        <v>9.6836676284034209E-2</v>
      </c>
      <c r="K56" s="9">
        <v>6904</v>
      </c>
      <c r="L56" s="10">
        <f t="shared" si="15"/>
        <v>8.7176120006060911E-2</v>
      </c>
      <c r="M56" s="9">
        <v>1374</v>
      </c>
      <c r="N56" s="10">
        <f t="shared" si="16"/>
        <v>6.585821789771365E-2</v>
      </c>
      <c r="O56" s="9">
        <v>69441</v>
      </c>
      <c r="P56" s="10">
        <f t="shared" si="17"/>
        <v>9.7675733612402837E-2</v>
      </c>
      <c r="S56" s="5"/>
    </row>
    <row r="57" spans="1:19" ht="15" customHeight="1" thickBot="1" x14ac:dyDescent="0.3">
      <c r="A57" s="47"/>
      <c r="B57" s="8" t="s">
        <v>33</v>
      </c>
      <c r="C57" s="11">
        <v>7594</v>
      </c>
      <c r="D57" s="12">
        <f t="shared" si="11"/>
        <v>8.0936191075063682E-2</v>
      </c>
      <c r="E57" s="11">
        <v>15552</v>
      </c>
      <c r="F57" s="12">
        <f t="shared" si="12"/>
        <v>5.1850888686624193E-2</v>
      </c>
      <c r="G57" s="11">
        <v>1565</v>
      </c>
      <c r="H57" s="12">
        <f t="shared" si="13"/>
        <v>3.5439311594202896E-2</v>
      </c>
      <c r="I57" s="11">
        <v>8381</v>
      </c>
      <c r="J57" s="12">
        <f t="shared" si="14"/>
        <v>4.845881203346613E-2</v>
      </c>
      <c r="K57" s="11">
        <v>5119</v>
      </c>
      <c r="L57" s="12">
        <f t="shared" si="15"/>
        <v>6.4637102883984041E-2</v>
      </c>
      <c r="M57" s="11">
        <v>1098</v>
      </c>
      <c r="N57" s="12">
        <f t="shared" si="16"/>
        <v>5.2629056223937112E-2</v>
      </c>
      <c r="O57" s="11">
        <v>39309</v>
      </c>
      <c r="P57" s="12">
        <f t="shared" si="17"/>
        <v>5.5292052426807549E-2</v>
      </c>
      <c r="S57" s="5"/>
    </row>
    <row r="58" spans="1:19" ht="15" customHeight="1" thickBot="1" x14ac:dyDescent="0.3">
      <c r="A58" s="47"/>
      <c r="B58" s="8" t="s">
        <v>34</v>
      </c>
      <c r="C58" s="9">
        <v>10210</v>
      </c>
      <c r="D58" s="10">
        <f t="shared" si="11"/>
        <v>0.10881729139799845</v>
      </c>
      <c r="E58" s="9">
        <v>17904</v>
      </c>
      <c r="F58" s="10">
        <f t="shared" si="12"/>
        <v>5.969253543244081E-2</v>
      </c>
      <c r="G58" s="9">
        <v>1887</v>
      </c>
      <c r="H58" s="10">
        <f t="shared" si="13"/>
        <v>4.2730978260869565E-2</v>
      </c>
      <c r="I58" s="9">
        <v>12997</v>
      </c>
      <c r="J58" s="10">
        <f t="shared" si="14"/>
        <v>7.514845245185052E-2</v>
      </c>
      <c r="K58" s="9">
        <v>7334</v>
      </c>
      <c r="L58" s="10">
        <f t="shared" si="15"/>
        <v>9.2605687155916966E-2</v>
      </c>
      <c r="M58" s="9">
        <v>0</v>
      </c>
      <c r="N58" s="10">
        <f t="shared" si="16"/>
        <v>0</v>
      </c>
      <c r="O58" s="9">
        <v>50332</v>
      </c>
      <c r="P58" s="10">
        <f t="shared" si="17"/>
        <v>7.0797007879775053E-2</v>
      </c>
      <c r="S58" s="5"/>
    </row>
    <row r="59" spans="1:19" ht="15" customHeight="1" thickBot="1" x14ac:dyDescent="0.3">
      <c r="A59" s="47"/>
      <c r="B59" s="8" t="s">
        <v>35</v>
      </c>
      <c r="C59" s="11">
        <v>8583</v>
      </c>
      <c r="D59" s="12">
        <f t="shared" si="11"/>
        <v>9.147686699990408E-2</v>
      </c>
      <c r="E59" s="11">
        <v>29936</v>
      </c>
      <c r="F59" s="12">
        <f t="shared" si="12"/>
        <v>9.9807626268182986E-2</v>
      </c>
      <c r="G59" s="11">
        <v>2804</v>
      </c>
      <c r="H59" s="12">
        <f t="shared" si="13"/>
        <v>6.3496376811594202E-2</v>
      </c>
      <c r="I59" s="11">
        <v>13841</v>
      </c>
      <c r="J59" s="12">
        <f t="shared" si="14"/>
        <v>8.0028447363704167E-2</v>
      </c>
      <c r="K59" s="11">
        <v>7246</v>
      </c>
      <c r="L59" s="12">
        <f t="shared" si="15"/>
        <v>9.1494519925248749E-2</v>
      </c>
      <c r="M59" s="11">
        <v>1220</v>
      </c>
      <c r="N59" s="12">
        <f t="shared" si="16"/>
        <v>5.8476729137707906E-2</v>
      </c>
      <c r="O59" s="11">
        <v>63630</v>
      </c>
      <c r="P59" s="12">
        <f t="shared" si="17"/>
        <v>8.9501979086666267E-2</v>
      </c>
      <c r="S59" s="5"/>
    </row>
    <row r="60" spans="1:19" ht="15" customHeight="1" thickBot="1" x14ac:dyDescent="0.3">
      <c r="A60" s="47"/>
      <c r="B60" s="8" t="s">
        <v>36</v>
      </c>
      <c r="C60" s="9">
        <v>6899</v>
      </c>
      <c r="D60" s="10">
        <f t="shared" si="11"/>
        <v>7.3528941562663194E-2</v>
      </c>
      <c r="E60" s="9">
        <v>15456</v>
      </c>
      <c r="F60" s="10">
        <f t="shared" si="12"/>
        <v>5.1530821472509224E-2</v>
      </c>
      <c r="G60" s="9">
        <v>1204</v>
      </c>
      <c r="H60" s="10">
        <f t="shared" si="13"/>
        <v>2.7264492753623189E-2</v>
      </c>
      <c r="I60" s="9">
        <v>12906</v>
      </c>
      <c r="J60" s="10">
        <f t="shared" si="14"/>
        <v>7.4622291863013224E-2</v>
      </c>
      <c r="K60" s="9">
        <v>6763</v>
      </c>
      <c r="L60" s="10">
        <f t="shared" si="15"/>
        <v>8.5395727056922069E-2</v>
      </c>
      <c r="M60" s="9">
        <v>871</v>
      </c>
      <c r="N60" s="10">
        <f t="shared" si="16"/>
        <v>4.1748550064707859E-2</v>
      </c>
      <c r="O60" s="9">
        <v>44099</v>
      </c>
      <c r="P60" s="10">
        <f t="shared" si="17"/>
        <v>6.2029668014189784E-2</v>
      </c>
      <c r="S60" s="5"/>
    </row>
    <row r="61" spans="1:19" ht="15" customHeight="1" thickBot="1" x14ac:dyDescent="0.3">
      <c r="A61" s="47"/>
      <c r="B61" s="8" t="s">
        <v>37</v>
      </c>
      <c r="C61" s="11">
        <v>5269</v>
      </c>
      <c r="D61" s="12">
        <f t="shared" si="11"/>
        <v>5.6156543425666387E-2</v>
      </c>
      <c r="E61" s="11">
        <v>13709</v>
      </c>
      <c r="F61" s="12">
        <f t="shared" si="12"/>
        <v>4.570626498231295E-2</v>
      </c>
      <c r="G61" s="11">
        <v>2269</v>
      </c>
      <c r="H61" s="12">
        <f t="shared" si="13"/>
        <v>5.1381340579710146E-2</v>
      </c>
      <c r="I61" s="11">
        <v>8601</v>
      </c>
      <c r="J61" s="12">
        <f t="shared" si="14"/>
        <v>4.9730848621863999E-2</v>
      </c>
      <c r="K61" s="11">
        <v>6433</v>
      </c>
      <c r="L61" s="12">
        <f t="shared" si="15"/>
        <v>8.1228849941916259E-2</v>
      </c>
      <c r="M61" s="11">
        <v>911</v>
      </c>
      <c r="N61" s="12">
        <f t="shared" si="16"/>
        <v>4.3665819872501559E-2</v>
      </c>
      <c r="O61" s="11">
        <v>37192</v>
      </c>
      <c r="P61" s="12">
        <f t="shared" si="17"/>
        <v>5.2314279525244256E-2</v>
      </c>
      <c r="S61" s="5"/>
    </row>
    <row r="62" spans="1:19" ht="15" customHeight="1" thickBot="1" x14ac:dyDescent="0.3">
      <c r="A62" s="47"/>
      <c r="B62" s="8" t="s">
        <v>38</v>
      </c>
      <c r="C62" s="9">
        <v>0</v>
      </c>
      <c r="D62" s="10">
        <f t="shared" si="11"/>
        <v>0</v>
      </c>
      <c r="E62" s="9">
        <v>1450</v>
      </c>
      <c r="F62" s="10">
        <f t="shared" si="12"/>
        <v>4.8343485465281045E-3</v>
      </c>
      <c r="G62" s="9">
        <v>0</v>
      </c>
      <c r="H62" s="10">
        <f t="shared" si="13"/>
        <v>0</v>
      </c>
      <c r="I62" s="9">
        <v>2007</v>
      </c>
      <c r="J62" s="10">
        <f t="shared" si="14"/>
        <v>1.1604442876884204E-2</v>
      </c>
      <c r="K62" s="9">
        <v>705</v>
      </c>
      <c r="L62" s="10">
        <f t="shared" si="15"/>
        <v>8.9019647456942269E-3</v>
      </c>
      <c r="M62" s="9">
        <v>961</v>
      </c>
      <c r="N62" s="10">
        <f t="shared" si="16"/>
        <v>4.6062407132243688E-2</v>
      </c>
      <c r="O62" s="9">
        <v>5123</v>
      </c>
      <c r="P62" s="10">
        <f t="shared" si="17"/>
        <v>7.2060134977367804E-3</v>
      </c>
      <c r="S62" s="5"/>
    </row>
    <row r="63" spans="1:19" ht="15" customHeight="1" thickBot="1" x14ac:dyDescent="0.3">
      <c r="A63" s="47"/>
      <c r="B63" s="8" t="s">
        <v>39</v>
      </c>
      <c r="C63" s="11">
        <v>0</v>
      </c>
      <c r="D63" s="12">
        <f t="shared" si="11"/>
        <v>0</v>
      </c>
      <c r="E63" s="11">
        <v>1785</v>
      </c>
      <c r="F63" s="12">
        <f t="shared" si="12"/>
        <v>5.9512497624501148E-3</v>
      </c>
      <c r="G63" s="11">
        <v>534</v>
      </c>
      <c r="H63" s="12">
        <f t="shared" si="13"/>
        <v>1.2092391304347826E-2</v>
      </c>
      <c r="I63" s="11">
        <v>2787</v>
      </c>
      <c r="J63" s="12">
        <f t="shared" si="14"/>
        <v>1.6114390781203924E-2</v>
      </c>
      <c r="K63" s="11">
        <v>689</v>
      </c>
      <c r="L63" s="12">
        <f t="shared" si="15"/>
        <v>8.6999343401181883E-3</v>
      </c>
      <c r="M63" s="11">
        <v>1363</v>
      </c>
      <c r="N63" s="12">
        <f t="shared" si="16"/>
        <v>6.5330968700570383E-2</v>
      </c>
      <c r="O63" s="11">
        <v>7158</v>
      </c>
      <c r="P63" s="12">
        <f t="shared" si="17"/>
        <v>1.0068445172125682E-2</v>
      </c>
      <c r="S63" s="5"/>
    </row>
    <row r="64" spans="1:19" ht="15" customHeight="1" thickBot="1" x14ac:dyDescent="0.3">
      <c r="A64" s="47"/>
      <c r="B64" s="8" t="s">
        <v>40</v>
      </c>
      <c r="C64" s="9">
        <v>27845</v>
      </c>
      <c r="D64" s="10">
        <f t="shared" si="11"/>
        <v>0.29676958657955599</v>
      </c>
      <c r="E64" s="9">
        <v>120815</v>
      </c>
      <c r="F64" s="10">
        <f t="shared" si="12"/>
        <v>0.40280125493020202</v>
      </c>
      <c r="G64" s="9">
        <v>23803</v>
      </c>
      <c r="H64" s="10">
        <f t="shared" si="13"/>
        <v>0.53901721014492754</v>
      </c>
      <c r="I64" s="9">
        <v>59191</v>
      </c>
      <c r="J64" s="10">
        <f t="shared" si="14"/>
        <v>0.34224144410844692</v>
      </c>
      <c r="K64" s="9">
        <v>21303</v>
      </c>
      <c r="L64" s="10">
        <f t="shared" si="15"/>
        <v>0.26899085812414769</v>
      </c>
      <c r="M64" s="9">
        <v>3929</v>
      </c>
      <c r="N64" s="10">
        <f t="shared" si="16"/>
        <v>0.18832382687053636</v>
      </c>
      <c r="O64" s="9">
        <v>256886</v>
      </c>
      <c r="P64" s="10">
        <f t="shared" si="17"/>
        <v>0.36133593273074577</v>
      </c>
      <c r="S64" s="5"/>
    </row>
    <row r="65" spans="1:19" ht="15" customHeight="1" thickBot="1" x14ac:dyDescent="0.3">
      <c r="A65" s="47"/>
      <c r="B65" s="8" t="s">
        <v>41</v>
      </c>
      <c r="C65" s="11">
        <v>3261</v>
      </c>
      <c r="D65" s="12">
        <f t="shared" si="11"/>
        <v>3.4755454186961111E-2</v>
      </c>
      <c r="E65" s="11">
        <v>5240</v>
      </c>
      <c r="F65" s="12">
        <f t="shared" si="12"/>
        <v>1.7470335437108461E-2</v>
      </c>
      <c r="G65" s="11">
        <v>732</v>
      </c>
      <c r="H65" s="12">
        <f t="shared" si="13"/>
        <v>1.6576086956521741E-2</v>
      </c>
      <c r="I65" s="11">
        <v>4076</v>
      </c>
      <c r="J65" s="12">
        <f t="shared" si="14"/>
        <v>2.3567368792316898E-2</v>
      </c>
      <c r="K65" s="11">
        <v>3264</v>
      </c>
      <c r="L65" s="12">
        <f t="shared" si="15"/>
        <v>4.1214202737511994E-2</v>
      </c>
      <c r="M65" s="11">
        <v>0</v>
      </c>
      <c r="N65" s="12">
        <f t="shared" si="16"/>
        <v>0</v>
      </c>
      <c r="O65" s="11">
        <v>16573</v>
      </c>
      <c r="P65" s="12">
        <f t="shared" si="17"/>
        <v>2.3311587292209966E-2</v>
      </c>
      <c r="S65" s="5"/>
    </row>
    <row r="66" spans="1:19" ht="15" customHeight="1" thickBot="1" x14ac:dyDescent="0.3">
      <c r="A66" s="47"/>
      <c r="B66" s="8" t="s">
        <v>42</v>
      </c>
      <c r="C66" s="9">
        <v>0</v>
      </c>
      <c r="D66" s="10">
        <f t="shared" si="11"/>
        <v>0</v>
      </c>
      <c r="E66" s="9">
        <v>4975</v>
      </c>
      <c r="F66" s="10">
        <f t="shared" si="12"/>
        <v>1.6586816564811944E-2</v>
      </c>
      <c r="G66" s="9">
        <v>244</v>
      </c>
      <c r="H66" s="10">
        <f t="shared" si="13"/>
        <v>5.5253623188405796E-3</v>
      </c>
      <c r="I66" s="9">
        <v>3906</v>
      </c>
      <c r="J66" s="10">
        <f t="shared" si="14"/>
        <v>2.2584431428554909E-2</v>
      </c>
      <c r="K66" s="9">
        <v>779</v>
      </c>
      <c r="L66" s="10">
        <f t="shared" si="15"/>
        <v>9.836355371483408E-3</v>
      </c>
      <c r="M66" s="9">
        <v>1717</v>
      </c>
      <c r="N66" s="10">
        <f t="shared" si="16"/>
        <v>8.2298806499544644E-2</v>
      </c>
      <c r="O66" s="9">
        <v>11621</v>
      </c>
      <c r="P66" s="10">
        <f t="shared" si="17"/>
        <v>1.6346102451141736E-2</v>
      </c>
      <c r="S66" s="5"/>
    </row>
    <row r="67" spans="1:19" ht="15" customHeight="1" thickBot="1" x14ac:dyDescent="0.3">
      <c r="A67" s="47"/>
      <c r="B67" s="8" t="s">
        <v>43</v>
      </c>
      <c r="C67" s="11">
        <v>3105</v>
      </c>
      <c r="D67" s="12">
        <f t="shared" si="11"/>
        <v>3.3092819764033804E-2</v>
      </c>
      <c r="E67" s="11">
        <v>8481</v>
      </c>
      <c r="F67" s="12">
        <f t="shared" si="12"/>
        <v>2.8275937946968862E-2</v>
      </c>
      <c r="G67" s="11">
        <v>202</v>
      </c>
      <c r="H67" s="12">
        <f t="shared" si="13"/>
        <v>4.5742753623188408E-3</v>
      </c>
      <c r="I67" s="11">
        <v>4924</v>
      </c>
      <c r="J67" s="12">
        <f t="shared" si="14"/>
        <v>2.8470491642141417E-2</v>
      </c>
      <c r="K67" s="11">
        <v>2778</v>
      </c>
      <c r="L67" s="12">
        <f t="shared" si="15"/>
        <v>3.5077529168139804E-2</v>
      </c>
      <c r="M67" s="11">
        <v>1103</v>
      </c>
      <c r="N67" s="12">
        <f t="shared" si="16"/>
        <v>5.2868714949911327E-2</v>
      </c>
      <c r="O67" s="11">
        <v>20593</v>
      </c>
      <c r="P67" s="12">
        <f t="shared" si="17"/>
        <v>2.8966120624418019E-2</v>
      </c>
      <c r="Q67"/>
      <c r="S67" s="5"/>
    </row>
    <row r="68" spans="1:19" ht="15" customHeight="1" thickBot="1" x14ac:dyDescent="0.3">
      <c r="A68" s="47"/>
      <c r="B68" s="8" t="s">
        <v>12</v>
      </c>
      <c r="C68" s="45">
        <f>SUM(C52:C67)</f>
        <v>93827</v>
      </c>
      <c r="D68" s="41">
        <f t="shared" si="11"/>
        <v>1</v>
      </c>
      <c r="E68" s="45">
        <f>SUM(E52:E67)</f>
        <v>299937</v>
      </c>
      <c r="F68" s="41">
        <f t="shared" si="12"/>
        <v>1</v>
      </c>
      <c r="G68" s="45">
        <f>SUM(G52:G67)</f>
        <v>44160</v>
      </c>
      <c r="H68" s="41">
        <f t="shared" si="13"/>
        <v>1</v>
      </c>
      <c r="I68" s="45">
        <f>SUM(I52:I67)</f>
        <v>172951</v>
      </c>
      <c r="J68" s="41">
        <f t="shared" si="14"/>
        <v>1</v>
      </c>
      <c r="K68" s="45">
        <f>SUM(K52:K67)</f>
        <v>79196</v>
      </c>
      <c r="L68" s="41">
        <f t="shared" si="15"/>
        <v>1</v>
      </c>
      <c r="M68" s="45">
        <f>SUM(M52:M67)</f>
        <v>20863</v>
      </c>
      <c r="N68" s="41">
        <f t="shared" si="16"/>
        <v>1</v>
      </c>
      <c r="O68" s="45">
        <f>SUM(O52:O67)</f>
        <v>710934</v>
      </c>
      <c r="P68" s="41">
        <f t="shared" si="17"/>
        <v>1</v>
      </c>
      <c r="S68" s="5"/>
    </row>
    <row r="69" spans="1:19" ht="15" customHeight="1" x14ac:dyDescent="0.25">
      <c r="A69" s="48" t="s">
        <v>13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3"/>
    </row>
    <row r="70" spans="1:19" ht="15" customHeight="1" x14ac:dyDescent="0.25">
      <c r="A70" s="48" t="s">
        <v>44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3"/>
    </row>
    <row r="71" spans="1:19" ht="15" customHeight="1" x14ac:dyDescent="0.25">
      <c r="A71" s="48" t="s">
        <v>15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3"/>
    </row>
    <row r="72" spans="1:19" ht="15" customHeight="1" x14ac:dyDescent="0.25">
      <c r="A72" s="48" t="s">
        <v>16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3"/>
    </row>
    <row r="73" spans="1:19" ht="15" customHeight="1" x14ac:dyDescent="0.25">
      <c r="A73" s="15"/>
      <c r="B73" s="23"/>
      <c r="C73" s="23"/>
      <c r="D73" s="23"/>
      <c r="E73" s="23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"/>
    </row>
    <row r="74" spans="1:19" ht="15" customHeight="1" x14ac:dyDescent="0.25">
      <c r="A74" s="35" t="s">
        <v>45</v>
      </c>
      <c r="B74" s="14"/>
      <c r="C74" s="14"/>
      <c r="D74" s="14"/>
      <c r="E74" s="14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4"/>
      <c r="R74" s="2"/>
    </row>
    <row r="75" spans="1:19" ht="24.95" customHeight="1" x14ac:dyDescent="0.25">
      <c r="A75" s="49"/>
      <c r="B75" s="50"/>
      <c r="C75" s="53" t="s">
        <v>6</v>
      </c>
      <c r="D75" s="53"/>
      <c r="E75" s="55" t="s">
        <v>7</v>
      </c>
      <c r="F75" s="53"/>
      <c r="G75" s="55" t="s">
        <v>8</v>
      </c>
      <c r="H75" s="53"/>
      <c r="I75" s="55" t="s">
        <v>9</v>
      </c>
      <c r="J75" s="53"/>
      <c r="K75" s="55" t="s">
        <v>10</v>
      </c>
      <c r="L75" s="53"/>
      <c r="M75" s="55" t="s">
        <v>11</v>
      </c>
      <c r="N75" s="53"/>
      <c r="O75" s="55" t="s">
        <v>12</v>
      </c>
      <c r="P75" s="53"/>
    </row>
    <row r="76" spans="1:19" ht="15" customHeight="1" x14ac:dyDescent="0.25">
      <c r="A76" s="51"/>
      <c r="B76" s="52"/>
      <c r="C76" s="7" t="s">
        <v>2</v>
      </c>
      <c r="D76" s="7" t="s">
        <v>3</v>
      </c>
      <c r="E76" s="7" t="s">
        <v>2</v>
      </c>
      <c r="F76" s="7" t="s">
        <v>3</v>
      </c>
      <c r="G76" s="7" t="s">
        <v>2</v>
      </c>
      <c r="H76" s="7" t="s">
        <v>3</v>
      </c>
      <c r="I76" s="7" t="s">
        <v>2</v>
      </c>
      <c r="J76" s="7" t="s">
        <v>3</v>
      </c>
      <c r="K76" s="7" t="s">
        <v>2</v>
      </c>
      <c r="L76" s="7" t="s">
        <v>3</v>
      </c>
      <c r="M76" s="7" t="s">
        <v>2</v>
      </c>
      <c r="N76" s="7" t="s">
        <v>3</v>
      </c>
      <c r="O76" s="7" t="s">
        <v>2</v>
      </c>
      <c r="P76" s="7" t="s">
        <v>3</v>
      </c>
    </row>
    <row r="77" spans="1:19" ht="15" customHeight="1" thickBot="1" x14ac:dyDescent="0.3">
      <c r="A77" s="47" t="s">
        <v>46</v>
      </c>
      <c r="B77" s="8" t="s">
        <v>47</v>
      </c>
      <c r="C77" s="9">
        <v>71334</v>
      </c>
      <c r="D77" s="10">
        <f>C77/$C$79</f>
        <v>0.76027156362241144</v>
      </c>
      <c r="E77" s="9">
        <v>291046</v>
      </c>
      <c r="F77" s="10">
        <f>E77/$E$79</f>
        <v>0.9703571083260818</v>
      </c>
      <c r="G77" s="9">
        <v>43686</v>
      </c>
      <c r="H77" s="10">
        <f>G77/$G$79</f>
        <v>0.98926630434782614</v>
      </c>
      <c r="I77" s="9">
        <v>150279</v>
      </c>
      <c r="J77" s="10">
        <f>I77/$I$79</f>
        <v>0.86891084758110682</v>
      </c>
      <c r="K77" s="9">
        <v>72904</v>
      </c>
      <c r="L77" s="10">
        <f>K77/$K$79</f>
        <v>0.92055154300722264</v>
      </c>
      <c r="M77" s="9">
        <v>17432</v>
      </c>
      <c r="N77" s="10">
        <f>M77/$M$79</f>
        <v>0.83554618223649524</v>
      </c>
      <c r="O77" s="9">
        <v>646681</v>
      </c>
      <c r="P77" s="10">
        <f>O77/$O$79</f>
        <v>0.90962170890687466</v>
      </c>
    </row>
    <row r="78" spans="1:19" ht="15" customHeight="1" thickBot="1" x14ac:dyDescent="0.3">
      <c r="A78" s="47"/>
      <c r="B78" s="8" t="s">
        <v>48</v>
      </c>
      <c r="C78" s="11">
        <v>22493</v>
      </c>
      <c r="D78" s="12">
        <f t="shared" ref="D78:D79" si="18">C78/$C$79</f>
        <v>0.23972843637758853</v>
      </c>
      <c r="E78" s="11">
        <v>8891</v>
      </c>
      <c r="F78" s="12">
        <f t="shared" ref="F78:F79" si="19">E78/$E$79</f>
        <v>2.964289167391819E-2</v>
      </c>
      <c r="G78" s="11">
        <v>474</v>
      </c>
      <c r="H78" s="12">
        <f t="shared" ref="H78:H79" si="20">G78/$G$79</f>
        <v>1.0733695652173914E-2</v>
      </c>
      <c r="I78" s="11">
        <v>22672</v>
      </c>
      <c r="J78" s="12">
        <f t="shared" ref="J78:J79" si="21">I78/$I$79</f>
        <v>0.13108915241889321</v>
      </c>
      <c r="K78" s="11">
        <v>6292</v>
      </c>
      <c r="L78" s="12">
        <f t="shared" ref="L78:L79" si="22">K78/$K$79</f>
        <v>7.9448456992777416E-2</v>
      </c>
      <c r="M78" s="11">
        <v>3431</v>
      </c>
      <c r="N78" s="12">
        <f t="shared" ref="N78:N79" si="23">M78/$M$79</f>
        <v>0.16445381776350476</v>
      </c>
      <c r="O78" s="11">
        <v>64253</v>
      </c>
      <c r="P78" s="12">
        <f t="shared" ref="P78:P79" si="24">O78/$O$79</f>
        <v>9.0378291093125382E-2</v>
      </c>
    </row>
    <row r="79" spans="1:19" ht="15" customHeight="1" thickBot="1" x14ac:dyDescent="0.3">
      <c r="A79" s="47"/>
      <c r="B79" s="8" t="s">
        <v>12</v>
      </c>
      <c r="C79" s="45">
        <f>SUM(C77:C78)</f>
        <v>93827</v>
      </c>
      <c r="D79" s="41">
        <f t="shared" si="18"/>
        <v>1</v>
      </c>
      <c r="E79" s="45">
        <f>SUM(E77:E78)</f>
        <v>299937</v>
      </c>
      <c r="F79" s="41">
        <f t="shared" si="19"/>
        <v>1</v>
      </c>
      <c r="G79" s="45">
        <f>SUM(G77:G78)</f>
        <v>44160</v>
      </c>
      <c r="H79" s="41">
        <f t="shared" si="20"/>
        <v>1</v>
      </c>
      <c r="I79" s="45">
        <f>SUM(I77:I78)</f>
        <v>172951</v>
      </c>
      <c r="J79" s="41">
        <f t="shared" si="21"/>
        <v>1</v>
      </c>
      <c r="K79" s="45">
        <f>SUM(K77:K78)</f>
        <v>79196</v>
      </c>
      <c r="L79" s="41">
        <f t="shared" si="22"/>
        <v>1</v>
      </c>
      <c r="M79" s="45">
        <f>SUM(M77:M78)</f>
        <v>20863</v>
      </c>
      <c r="N79" s="41">
        <f t="shared" si="23"/>
        <v>1</v>
      </c>
      <c r="O79" s="45">
        <f>SUM(O77:O78)</f>
        <v>710934</v>
      </c>
      <c r="P79" s="41">
        <f t="shared" si="24"/>
        <v>1</v>
      </c>
    </row>
    <row r="80" spans="1:19" ht="15" customHeight="1" x14ac:dyDescent="0.25">
      <c r="A80" s="48" t="s">
        <v>13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3"/>
    </row>
    <row r="81" spans="1:19" ht="15" customHeight="1" x14ac:dyDescent="0.25">
      <c r="A81" s="48" t="s">
        <v>14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3"/>
    </row>
    <row r="82" spans="1:19" ht="15" customHeight="1" x14ac:dyDescent="0.25">
      <c r="A82" s="48" t="s">
        <v>15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3"/>
    </row>
    <row r="83" spans="1:19" ht="15" customHeight="1" x14ac:dyDescent="0.25">
      <c r="A83" s="48" t="s">
        <v>16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3"/>
    </row>
    <row r="84" spans="1:19" ht="15" customHeight="1" x14ac:dyDescent="0.25">
      <c r="A84" s="15"/>
      <c r="B84" s="23"/>
      <c r="C84" s="23"/>
      <c r="D84" s="23"/>
      <c r="E84" s="23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"/>
    </row>
    <row r="85" spans="1:19" ht="15" customHeight="1" x14ac:dyDescent="0.25">
      <c r="A85" s="35" t="s">
        <v>49</v>
      </c>
      <c r="B85" s="14"/>
      <c r="C85" s="14"/>
      <c r="D85" s="14"/>
      <c r="E85" s="14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4"/>
      <c r="R85" s="2"/>
    </row>
    <row r="86" spans="1:19" ht="24.95" customHeight="1" x14ac:dyDescent="0.25">
      <c r="A86" s="49"/>
      <c r="B86" s="60"/>
      <c r="C86" s="55" t="s">
        <v>6</v>
      </c>
      <c r="D86" s="54"/>
      <c r="E86" s="55" t="s">
        <v>7</v>
      </c>
      <c r="F86" s="53"/>
      <c r="G86" s="55" t="s">
        <v>8</v>
      </c>
      <c r="H86" s="53"/>
      <c r="I86" s="55" t="s">
        <v>9</v>
      </c>
      <c r="J86" s="54"/>
      <c r="K86" s="55" t="s">
        <v>10</v>
      </c>
      <c r="L86" s="53"/>
      <c r="M86" s="55" t="s">
        <v>11</v>
      </c>
      <c r="N86" s="53"/>
      <c r="O86" s="55" t="s">
        <v>12</v>
      </c>
      <c r="P86" s="53"/>
    </row>
    <row r="87" spans="1:19" ht="15" customHeight="1" x14ac:dyDescent="0.25">
      <c r="A87" s="51"/>
      <c r="B87" s="61"/>
      <c r="C87" s="7" t="s">
        <v>2</v>
      </c>
      <c r="D87" s="7" t="s">
        <v>3</v>
      </c>
      <c r="E87" s="7" t="s">
        <v>2</v>
      </c>
      <c r="F87" s="7" t="s">
        <v>3</v>
      </c>
      <c r="G87" s="7" t="s">
        <v>2</v>
      </c>
      <c r="H87" s="7" t="s">
        <v>3</v>
      </c>
      <c r="I87" s="7" t="s">
        <v>2</v>
      </c>
      <c r="J87" s="7" t="s">
        <v>3</v>
      </c>
      <c r="K87" s="7" t="s">
        <v>2</v>
      </c>
      <c r="L87" s="7" t="s">
        <v>3</v>
      </c>
      <c r="M87" s="7" t="s">
        <v>2</v>
      </c>
      <c r="N87" s="7" t="s">
        <v>3</v>
      </c>
      <c r="O87" s="7" t="s">
        <v>2</v>
      </c>
      <c r="P87" s="7" t="s">
        <v>3</v>
      </c>
    </row>
    <row r="88" spans="1:19" ht="15" customHeight="1" thickBot="1" x14ac:dyDescent="0.3">
      <c r="A88" s="47" t="s">
        <v>50</v>
      </c>
      <c r="B88" s="8" t="s">
        <v>51</v>
      </c>
      <c r="C88" s="9">
        <v>8</v>
      </c>
      <c r="D88" s="10">
        <f>C88/$C$94</f>
        <v>8.5263303739861659E-5</v>
      </c>
      <c r="E88" s="9">
        <v>14</v>
      </c>
      <c r="F88" s="10">
        <f>E88/$E$94</f>
        <v>4.6676468725098934E-5</v>
      </c>
      <c r="G88" s="9">
        <v>52</v>
      </c>
      <c r="H88" s="10">
        <f>G88/$G$94</f>
        <v>1.177536231884058E-3</v>
      </c>
      <c r="I88" s="9">
        <v>16099</v>
      </c>
      <c r="J88" s="10">
        <f>I88/$I$94</f>
        <v>9.3084168348260485E-2</v>
      </c>
      <c r="K88" s="9">
        <v>5841</v>
      </c>
      <c r="L88" s="10">
        <f>K88/$K$94</f>
        <v>7.375372493560281E-2</v>
      </c>
      <c r="M88" s="9">
        <v>0</v>
      </c>
      <c r="N88" s="10">
        <f>M88/$M$94</f>
        <v>0</v>
      </c>
      <c r="O88" s="9">
        <v>22014</v>
      </c>
      <c r="P88" s="10">
        <f>O88/$O$94</f>
        <v>3.0964899695330367E-2</v>
      </c>
      <c r="S88" s="4"/>
    </row>
    <row r="89" spans="1:19" ht="15" customHeight="1" thickBot="1" x14ac:dyDescent="0.3">
      <c r="A89" s="47"/>
      <c r="B89" s="8" t="s">
        <v>52</v>
      </c>
      <c r="C89" s="11">
        <v>38</v>
      </c>
      <c r="D89" s="12">
        <f t="shared" ref="D89:D94" si="25">C89/$C$94</f>
        <v>4.0500069276434289E-4</v>
      </c>
      <c r="E89" s="11">
        <v>144</v>
      </c>
      <c r="F89" s="12">
        <f t="shared" ref="F89:F94" si="26">E89/$E$94</f>
        <v>4.8010082117244619E-4</v>
      </c>
      <c r="G89" s="11">
        <v>236</v>
      </c>
      <c r="H89" s="12">
        <f t="shared" ref="H89:H94" si="27">G89/$G$94</f>
        <v>5.3442028985507244E-3</v>
      </c>
      <c r="I89" s="11">
        <v>45837</v>
      </c>
      <c r="J89" s="12">
        <f t="shared" ref="J89:J94" si="28">I89/$I$94</f>
        <v>0.26502882319269622</v>
      </c>
      <c r="K89" s="11">
        <v>19345</v>
      </c>
      <c r="L89" s="12">
        <f t="shared" ref="L89:L94" si="29">K89/$K$94</f>
        <v>0.24426738724177988</v>
      </c>
      <c r="M89" s="11">
        <v>1</v>
      </c>
      <c r="N89" s="12">
        <f t="shared" ref="N89:N94" si="30">M89/$M$94</f>
        <v>4.7931745194842545E-5</v>
      </c>
      <c r="O89" s="11">
        <v>65601</v>
      </c>
      <c r="P89" s="12">
        <f t="shared" ref="P89:P94" si="31">O89/$O$94</f>
        <v>9.2274388339845886E-2</v>
      </c>
      <c r="S89" s="4"/>
    </row>
    <row r="90" spans="1:19" ht="15" customHeight="1" thickBot="1" x14ac:dyDescent="0.3">
      <c r="A90" s="47"/>
      <c r="B90" s="8" t="s">
        <v>53</v>
      </c>
      <c r="C90" s="9">
        <v>55</v>
      </c>
      <c r="D90" s="10">
        <f t="shared" si="25"/>
        <v>5.8618521321154892E-4</v>
      </c>
      <c r="E90" s="9">
        <v>1085</v>
      </c>
      <c r="F90" s="10">
        <f t="shared" si="26"/>
        <v>3.6174263261951676E-3</v>
      </c>
      <c r="G90" s="9">
        <v>1747</v>
      </c>
      <c r="H90" s="10">
        <f t="shared" si="27"/>
        <v>3.9560688405797101E-2</v>
      </c>
      <c r="I90" s="9">
        <v>49588</v>
      </c>
      <c r="J90" s="10">
        <f t="shared" si="28"/>
        <v>0.28671704702487988</v>
      </c>
      <c r="K90" s="9">
        <v>24944</v>
      </c>
      <c r="L90" s="10">
        <f t="shared" si="29"/>
        <v>0.31496540229304509</v>
      </c>
      <c r="M90" s="9">
        <v>17</v>
      </c>
      <c r="N90" s="10">
        <f t="shared" si="30"/>
        <v>8.1483966831232327E-4</v>
      </c>
      <c r="O90" s="9">
        <v>77436</v>
      </c>
      <c r="P90" s="10">
        <f t="shared" si="31"/>
        <v>0.10892150326190617</v>
      </c>
      <c r="S90" s="4"/>
    </row>
    <row r="91" spans="1:19" ht="15" customHeight="1" thickBot="1" x14ac:dyDescent="0.3">
      <c r="A91" s="47"/>
      <c r="B91" s="8" t="s">
        <v>54</v>
      </c>
      <c r="C91" s="11">
        <v>534</v>
      </c>
      <c r="D91" s="12">
        <f t="shared" si="25"/>
        <v>5.6913255246357659E-3</v>
      </c>
      <c r="E91" s="11">
        <v>51101</v>
      </c>
      <c r="F91" s="12">
        <f t="shared" si="26"/>
        <v>0.17037244488009148</v>
      </c>
      <c r="G91" s="11">
        <v>5499</v>
      </c>
      <c r="H91" s="12">
        <f t="shared" si="27"/>
        <v>0.12452445652173913</v>
      </c>
      <c r="I91" s="11">
        <v>54487</v>
      </c>
      <c r="J91" s="12">
        <f t="shared" si="28"/>
        <v>0.31504298905470335</v>
      </c>
      <c r="K91" s="11">
        <v>26300</v>
      </c>
      <c r="L91" s="12">
        <f t="shared" si="29"/>
        <v>0.33208747916561443</v>
      </c>
      <c r="M91" s="11">
        <v>198</v>
      </c>
      <c r="N91" s="12">
        <f t="shared" si="30"/>
        <v>9.4904855485788246E-3</v>
      </c>
      <c r="O91" s="11">
        <v>138119</v>
      </c>
      <c r="P91" s="12">
        <f t="shared" si="31"/>
        <v>0.19427823117195125</v>
      </c>
      <c r="S91" s="4"/>
    </row>
    <row r="92" spans="1:19" ht="15" customHeight="1" thickBot="1" x14ac:dyDescent="0.3">
      <c r="A92" s="47"/>
      <c r="B92" s="8" t="s">
        <v>55</v>
      </c>
      <c r="C92" s="9">
        <v>41553</v>
      </c>
      <c r="D92" s="10">
        <f t="shared" si="25"/>
        <v>0.44286825753780895</v>
      </c>
      <c r="E92" s="9">
        <v>118581</v>
      </c>
      <c r="F92" s="10">
        <f t="shared" si="26"/>
        <v>0.39535302413506834</v>
      </c>
      <c r="G92" s="9">
        <v>16388</v>
      </c>
      <c r="H92" s="10">
        <f t="shared" si="27"/>
        <v>0.37110507246376812</v>
      </c>
      <c r="I92" s="9">
        <v>5560</v>
      </c>
      <c r="J92" s="10">
        <f t="shared" si="28"/>
        <v>3.2147833779509805E-2</v>
      </c>
      <c r="K92" s="9">
        <v>2243</v>
      </c>
      <c r="L92" s="10">
        <f t="shared" si="29"/>
        <v>2.8322137481690993E-2</v>
      </c>
      <c r="M92" s="9">
        <v>9327</v>
      </c>
      <c r="N92" s="10">
        <f t="shared" si="30"/>
        <v>0.4470593874322964</v>
      </c>
      <c r="O92" s="9">
        <v>193652</v>
      </c>
      <c r="P92" s="10">
        <f t="shared" si="31"/>
        <v>0.27239096737531193</v>
      </c>
      <c r="S92" s="5"/>
    </row>
    <row r="93" spans="1:19" ht="15" customHeight="1" thickBot="1" x14ac:dyDescent="0.3">
      <c r="A93" s="47"/>
      <c r="B93" s="8" t="s">
        <v>56</v>
      </c>
      <c r="C93" s="11">
        <v>51639</v>
      </c>
      <c r="D93" s="12">
        <f t="shared" si="25"/>
        <v>0.55036396772783958</v>
      </c>
      <c r="E93" s="11">
        <v>129012</v>
      </c>
      <c r="F93" s="12">
        <f t="shared" si="26"/>
        <v>0.43013032736874746</v>
      </c>
      <c r="G93" s="11">
        <v>20238</v>
      </c>
      <c r="H93" s="12">
        <f t="shared" si="27"/>
        <v>0.45828804347826085</v>
      </c>
      <c r="I93" s="11">
        <v>1380</v>
      </c>
      <c r="J93" s="12">
        <f t="shared" si="28"/>
        <v>7.9791385999502754E-3</v>
      </c>
      <c r="K93" s="11">
        <v>523</v>
      </c>
      <c r="L93" s="12">
        <f t="shared" si="29"/>
        <v>6.6038688822667811E-3</v>
      </c>
      <c r="M93" s="11">
        <v>11320</v>
      </c>
      <c r="N93" s="12">
        <f t="shared" si="30"/>
        <v>0.54258735560561755</v>
      </c>
      <c r="O93" s="11">
        <v>214112</v>
      </c>
      <c r="P93" s="12">
        <f t="shared" si="31"/>
        <v>0.30117001015565437</v>
      </c>
      <c r="S93" s="5"/>
    </row>
    <row r="94" spans="1:19" ht="15" customHeight="1" thickBot="1" x14ac:dyDescent="0.3">
      <c r="A94" s="47"/>
      <c r="B94" s="8" t="s">
        <v>12</v>
      </c>
      <c r="C94" s="33">
        <f>SUM(C88:C93)</f>
        <v>93827</v>
      </c>
      <c r="D94" s="34">
        <f t="shared" si="25"/>
        <v>1</v>
      </c>
      <c r="E94" s="33">
        <f>SUM(E88:E93)</f>
        <v>299937</v>
      </c>
      <c r="F94" s="34">
        <f t="shared" si="26"/>
        <v>1</v>
      </c>
      <c r="G94" s="33">
        <f>SUM(G88:G93)</f>
        <v>44160</v>
      </c>
      <c r="H94" s="34">
        <f t="shared" si="27"/>
        <v>1</v>
      </c>
      <c r="I94" s="33">
        <f>SUM(I88:I93)</f>
        <v>172951</v>
      </c>
      <c r="J94" s="34">
        <f t="shared" si="28"/>
        <v>1</v>
      </c>
      <c r="K94" s="33">
        <f>SUM(K88:K93)</f>
        <v>79196</v>
      </c>
      <c r="L94" s="34">
        <f t="shared" si="29"/>
        <v>1</v>
      </c>
      <c r="M94" s="33">
        <f>SUM(M88:M93)</f>
        <v>20863</v>
      </c>
      <c r="N94" s="34">
        <f t="shared" si="30"/>
        <v>1</v>
      </c>
      <c r="O94" s="33">
        <f>SUM(O88:O93)</f>
        <v>710934</v>
      </c>
      <c r="P94" s="34">
        <f t="shared" si="31"/>
        <v>1</v>
      </c>
      <c r="S94" s="5"/>
    </row>
    <row r="95" spans="1:19" ht="15" customHeight="1" x14ac:dyDescent="0.25">
      <c r="A95" s="48" t="s">
        <v>13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3"/>
    </row>
    <row r="96" spans="1:19" ht="15" customHeight="1" x14ac:dyDescent="0.25">
      <c r="A96" s="48" t="s">
        <v>14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2"/>
      <c r="R96" s="2"/>
    </row>
    <row r="97" spans="1:19" ht="15" customHeight="1" x14ac:dyDescent="0.25">
      <c r="A97" s="48" t="s">
        <v>15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3"/>
    </row>
    <row r="98" spans="1:19" ht="15" customHeight="1" x14ac:dyDescent="0.25">
      <c r="A98" s="48" t="s">
        <v>16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3"/>
      <c r="R98" s="2"/>
    </row>
    <row r="99" spans="1:19" ht="28.5" customHeight="1" x14ac:dyDescent="0.25">
      <c r="A99" s="56" t="s">
        <v>57</v>
      </c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43"/>
      <c r="R99" s="2"/>
    </row>
    <row r="100" spans="1:19" ht="15" customHeight="1" x14ac:dyDescent="0.25">
      <c r="A100" s="15"/>
      <c r="B100" s="23"/>
      <c r="C100" s="23"/>
      <c r="D100" s="23"/>
      <c r="E100" s="23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"/>
    </row>
    <row r="101" spans="1:19" ht="15" customHeight="1" x14ac:dyDescent="0.25">
      <c r="A101" s="35" t="s">
        <v>58</v>
      </c>
      <c r="B101" s="14"/>
      <c r="C101" s="14"/>
      <c r="D101" s="14"/>
      <c r="E101" s="14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4"/>
      <c r="R101" s="2"/>
    </row>
    <row r="102" spans="1:19" ht="24.95" customHeight="1" x14ac:dyDescent="0.25">
      <c r="A102" s="49"/>
      <c r="B102" s="50"/>
      <c r="C102" s="53" t="s">
        <v>6</v>
      </c>
      <c r="D102" s="53"/>
      <c r="E102" s="55" t="s">
        <v>7</v>
      </c>
      <c r="F102" s="53"/>
      <c r="G102" s="55" t="s">
        <v>8</v>
      </c>
      <c r="H102" s="53"/>
      <c r="I102" s="55" t="s">
        <v>9</v>
      </c>
      <c r="J102" s="54"/>
      <c r="K102" s="55" t="s">
        <v>10</v>
      </c>
      <c r="L102" s="53"/>
      <c r="M102" s="55" t="s">
        <v>11</v>
      </c>
      <c r="N102" s="53"/>
      <c r="O102" s="55" t="s">
        <v>12</v>
      </c>
      <c r="P102" s="53"/>
    </row>
    <row r="103" spans="1:19" ht="15" customHeight="1" x14ac:dyDescent="0.25">
      <c r="A103" s="51"/>
      <c r="B103" s="52"/>
      <c r="C103" s="7" t="s">
        <v>2</v>
      </c>
      <c r="D103" s="7" t="s">
        <v>3</v>
      </c>
      <c r="E103" s="7" t="s">
        <v>2</v>
      </c>
      <c r="F103" s="7" t="s">
        <v>3</v>
      </c>
      <c r="G103" s="7" t="s">
        <v>2</v>
      </c>
      <c r="H103" s="7" t="s">
        <v>3</v>
      </c>
      <c r="I103" s="7" t="s">
        <v>2</v>
      </c>
      <c r="J103" s="7" t="s">
        <v>3</v>
      </c>
      <c r="K103" s="7" t="s">
        <v>2</v>
      </c>
      <c r="L103" s="7" t="s">
        <v>3</v>
      </c>
      <c r="M103" s="7" t="s">
        <v>2</v>
      </c>
      <c r="N103" s="7" t="s">
        <v>3</v>
      </c>
      <c r="O103" s="7" t="s">
        <v>2</v>
      </c>
      <c r="P103" s="7" t="s">
        <v>3</v>
      </c>
    </row>
    <row r="104" spans="1:19" ht="15" customHeight="1" thickBot="1" x14ac:dyDescent="0.3">
      <c r="A104" s="47" t="s">
        <v>59</v>
      </c>
      <c r="B104" s="8" t="s">
        <v>60</v>
      </c>
      <c r="C104" s="11">
        <v>46</v>
      </c>
      <c r="D104" s="12">
        <f>C104/$C$107</f>
        <v>4.9026399650420457E-4</v>
      </c>
      <c r="E104" s="11">
        <v>158</v>
      </c>
      <c r="F104" s="12">
        <f>E104/$E$107</f>
        <v>5.2677728989754518E-4</v>
      </c>
      <c r="G104" s="11">
        <v>288</v>
      </c>
      <c r="H104" s="12">
        <f>G104/$G$107</f>
        <v>6.5217391304347823E-3</v>
      </c>
      <c r="I104" s="11">
        <v>61936</v>
      </c>
      <c r="J104" s="12">
        <f>I104/$I$107</f>
        <v>0.35811299154095666</v>
      </c>
      <c r="K104" s="11">
        <v>25186</v>
      </c>
      <c r="L104" s="12">
        <f>K104/$K$107</f>
        <v>0.31802111217738271</v>
      </c>
      <c r="M104" s="11">
        <v>1</v>
      </c>
      <c r="N104" s="12">
        <f>M104/$M$107</f>
        <v>4.7931745194842545E-5</v>
      </c>
      <c r="O104" s="11">
        <v>87615</v>
      </c>
      <c r="P104" s="12">
        <f>O104/$O$107</f>
        <v>0.12323928803517627</v>
      </c>
      <c r="S104" s="4"/>
    </row>
    <row r="105" spans="1:19" ht="15" customHeight="1" thickBot="1" x14ac:dyDescent="0.3">
      <c r="A105" s="47"/>
      <c r="B105" s="8" t="s">
        <v>61</v>
      </c>
      <c r="C105" s="9">
        <v>589</v>
      </c>
      <c r="D105" s="10">
        <f t="shared" ref="D105:D106" si="32">C105/$C$107</f>
        <v>6.2775107378473145E-3</v>
      </c>
      <c r="E105" s="9">
        <v>52186</v>
      </c>
      <c r="F105" s="10">
        <f t="shared" ref="F105:F107" si="33">E105/$E$107</f>
        <v>0.17398987120628664</v>
      </c>
      <c r="G105" s="9">
        <v>7246</v>
      </c>
      <c r="H105" s="10">
        <f t="shared" ref="H105:H107" si="34">G105/$G$107</f>
        <v>0.16408514492753623</v>
      </c>
      <c r="I105" s="9">
        <v>104075</v>
      </c>
      <c r="J105" s="10">
        <f t="shared" ref="J105:J107" si="35">I105/$I$107</f>
        <v>0.60176003607958328</v>
      </c>
      <c r="K105" s="9">
        <v>51244</v>
      </c>
      <c r="L105" s="10">
        <f t="shared" ref="L105:L107" si="36">K105/$K$107</f>
        <v>0.64705288145865958</v>
      </c>
      <c r="M105" s="9">
        <v>215</v>
      </c>
      <c r="N105" s="10">
        <f t="shared" ref="N105:N107" si="37">M105/$M$107</f>
        <v>1.0305325216891146E-2</v>
      </c>
      <c r="O105" s="9">
        <v>215555</v>
      </c>
      <c r="P105" s="10">
        <f t="shared" ref="P105:P107" si="38">O105/$O$107</f>
        <v>0.30319973443385745</v>
      </c>
      <c r="S105" s="4"/>
    </row>
    <row r="106" spans="1:19" ht="15" customHeight="1" thickBot="1" x14ac:dyDescent="0.3">
      <c r="A106" s="47"/>
      <c r="B106" s="8" t="s">
        <v>62</v>
      </c>
      <c r="C106" s="11">
        <v>93192</v>
      </c>
      <c r="D106" s="12">
        <f t="shared" si="32"/>
        <v>0.99323222526564847</v>
      </c>
      <c r="E106" s="11">
        <v>247593</v>
      </c>
      <c r="F106" s="12">
        <f t="shared" si="33"/>
        <v>0.8254833515038158</v>
      </c>
      <c r="G106" s="11">
        <v>36626</v>
      </c>
      <c r="H106" s="12">
        <f t="shared" si="34"/>
        <v>0.82939311594202902</v>
      </c>
      <c r="I106" s="11">
        <v>6940</v>
      </c>
      <c r="J106" s="12">
        <f t="shared" si="35"/>
        <v>4.0126972379460078E-2</v>
      </c>
      <c r="K106" s="11">
        <v>2766</v>
      </c>
      <c r="L106" s="12">
        <f t="shared" si="36"/>
        <v>3.4926006363957776E-2</v>
      </c>
      <c r="M106" s="11">
        <v>20647</v>
      </c>
      <c r="N106" s="12">
        <f t="shared" si="37"/>
        <v>0.989646743037914</v>
      </c>
      <c r="O106" s="11">
        <v>407764</v>
      </c>
      <c r="P106" s="12">
        <f t="shared" si="38"/>
        <v>0.57356097753096635</v>
      </c>
      <c r="S106" s="5"/>
    </row>
    <row r="107" spans="1:19" ht="15" customHeight="1" thickBot="1" x14ac:dyDescent="0.3">
      <c r="A107" s="47"/>
      <c r="B107" s="8" t="s">
        <v>12</v>
      </c>
      <c r="C107" s="33">
        <f>SUM(C104:C106)</f>
        <v>93827</v>
      </c>
      <c r="D107" s="34">
        <f>C107/$C$107</f>
        <v>1</v>
      </c>
      <c r="E107" s="33">
        <f>SUM(E104:E106)</f>
        <v>299937</v>
      </c>
      <c r="F107" s="34">
        <f t="shared" si="33"/>
        <v>1</v>
      </c>
      <c r="G107" s="33">
        <f>SUM(G104:G106)</f>
        <v>44160</v>
      </c>
      <c r="H107" s="34">
        <f t="shared" si="34"/>
        <v>1</v>
      </c>
      <c r="I107" s="33">
        <f>SUM(I104:I106)</f>
        <v>172951</v>
      </c>
      <c r="J107" s="34">
        <f t="shared" si="35"/>
        <v>1</v>
      </c>
      <c r="K107" s="33">
        <f>SUM(K104:K106)</f>
        <v>79196</v>
      </c>
      <c r="L107" s="34">
        <f t="shared" si="36"/>
        <v>1</v>
      </c>
      <c r="M107" s="33">
        <f>SUM(M104:M106)</f>
        <v>20863</v>
      </c>
      <c r="N107" s="34">
        <f t="shared" si="37"/>
        <v>1</v>
      </c>
      <c r="O107" s="33">
        <f>SUM(O104:O106)</f>
        <v>710934</v>
      </c>
      <c r="P107" s="34">
        <f t="shared" si="38"/>
        <v>1</v>
      </c>
      <c r="S107" s="5"/>
    </row>
    <row r="108" spans="1:19" ht="15" customHeight="1" x14ac:dyDescent="0.25">
      <c r="A108" s="48" t="s">
        <v>13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</row>
    <row r="109" spans="1:19" ht="15" customHeight="1" x14ac:dyDescent="0.25">
      <c r="A109" s="48" t="s">
        <v>14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2"/>
    </row>
    <row r="110" spans="1:19" ht="15" customHeight="1" x14ac:dyDescent="0.25">
      <c r="A110" s="48" t="s">
        <v>15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</row>
    <row r="111" spans="1:19" ht="15" customHeight="1" x14ac:dyDescent="0.25">
      <c r="A111" s="48" t="s">
        <v>16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2"/>
    </row>
    <row r="112" spans="1:19" ht="15" customHeight="1" x14ac:dyDescent="0.25">
      <c r="A112" s="48" t="s">
        <v>63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2"/>
    </row>
    <row r="113" spans="1:18" ht="15" customHeight="1" x14ac:dyDescent="0.25">
      <c r="A113" s="15"/>
      <c r="B113" s="23"/>
      <c r="C113" s="23"/>
      <c r="D113" s="23"/>
      <c r="E113" s="23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"/>
    </row>
    <row r="114" spans="1:18" ht="15" customHeight="1" x14ac:dyDescent="0.25">
      <c r="A114" s="35" t="s">
        <v>64</v>
      </c>
      <c r="B114" s="13"/>
      <c r="C114" s="13"/>
      <c r="D114" s="13"/>
      <c r="E114" s="13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"/>
    </row>
    <row r="115" spans="1:18" ht="15" customHeight="1" x14ac:dyDescent="0.25">
      <c r="A115" s="57"/>
      <c r="B115" s="57"/>
      <c r="C115" s="7" t="s">
        <v>2</v>
      </c>
      <c r="D115" s="7" t="s">
        <v>3</v>
      </c>
      <c r="E115" s="7" t="s">
        <v>4</v>
      </c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"/>
    </row>
    <row r="116" spans="1:18" ht="15" customHeight="1" thickBot="1" x14ac:dyDescent="0.3">
      <c r="A116" s="47" t="s">
        <v>5</v>
      </c>
      <c r="B116" s="8" t="s">
        <v>65</v>
      </c>
      <c r="C116" s="11">
        <v>28142</v>
      </c>
      <c r="D116" s="12">
        <f>C116/$C$121</f>
        <v>6.1340011813761072E-2</v>
      </c>
      <c r="E116" s="12">
        <f>D116</f>
        <v>6.1340011813761072E-2</v>
      </c>
      <c r="F116" s="24"/>
      <c r="G116" s="16"/>
      <c r="H116" s="17"/>
      <c r="I116" s="17"/>
      <c r="J116" s="17"/>
      <c r="K116" s="17"/>
      <c r="L116" s="24"/>
      <c r="M116" s="24"/>
      <c r="N116" s="24"/>
      <c r="O116" s="24"/>
      <c r="P116" s="24"/>
      <c r="Q116" s="24"/>
      <c r="R116" s="2"/>
    </row>
    <row r="117" spans="1:18" ht="15" customHeight="1" thickBot="1" x14ac:dyDescent="0.3">
      <c r="A117" s="47"/>
      <c r="B117" s="8" t="s">
        <v>66</v>
      </c>
      <c r="C117" s="9">
        <v>65685</v>
      </c>
      <c r="D117" s="10">
        <f t="shared" ref="D117:D121" si="39">C117/$C$121</f>
        <v>0.14317101399996077</v>
      </c>
      <c r="E117" s="10">
        <f>E116+D117</f>
        <v>0.20451102581372183</v>
      </c>
      <c r="F117" s="24"/>
      <c r="G117" s="16"/>
      <c r="H117" s="17"/>
      <c r="I117" s="17"/>
      <c r="J117" s="17"/>
      <c r="K117" s="17"/>
      <c r="L117" s="24"/>
      <c r="M117" s="24"/>
      <c r="N117" s="24"/>
      <c r="O117" s="24"/>
      <c r="P117" s="24"/>
      <c r="Q117" s="24"/>
      <c r="R117" s="2"/>
    </row>
    <row r="118" spans="1:18" ht="15" customHeight="1" thickBot="1" x14ac:dyDescent="0.3">
      <c r="A118" s="47"/>
      <c r="B118" s="8" t="s">
        <v>7</v>
      </c>
      <c r="C118" s="11">
        <v>299937</v>
      </c>
      <c r="D118" s="12">
        <f t="shared" si="39"/>
        <v>0.65376089557899419</v>
      </c>
      <c r="E118" s="12">
        <f t="shared" ref="E118:E120" si="40">E117+D118</f>
        <v>0.85827192139271602</v>
      </c>
      <c r="F118" s="24"/>
      <c r="G118" s="16"/>
      <c r="H118" s="17"/>
      <c r="I118" s="17"/>
      <c r="J118" s="17"/>
      <c r="K118" s="17"/>
      <c r="L118" s="24"/>
      <c r="M118" s="24"/>
      <c r="N118" s="24"/>
      <c r="O118" s="24"/>
      <c r="P118" s="24"/>
      <c r="Q118" s="24"/>
      <c r="R118" s="2"/>
    </row>
    <row r="119" spans="1:18" ht="15" customHeight="1" thickBot="1" x14ac:dyDescent="0.3">
      <c r="A119" s="47"/>
      <c r="B119" s="8" t="s">
        <v>8</v>
      </c>
      <c r="C119" s="9">
        <v>44160</v>
      </c>
      <c r="D119" s="10">
        <f t="shared" si="39"/>
        <v>9.6253817130825411E-2</v>
      </c>
      <c r="E119" s="10">
        <f t="shared" si="40"/>
        <v>0.95452573852354139</v>
      </c>
      <c r="F119" s="24"/>
      <c r="G119" s="16"/>
      <c r="H119" s="17"/>
      <c r="I119" s="17"/>
      <c r="J119" s="17"/>
      <c r="K119" s="17"/>
      <c r="L119" s="24"/>
      <c r="M119" s="24"/>
      <c r="N119" s="24"/>
      <c r="O119" s="24"/>
      <c r="P119" s="24"/>
      <c r="Q119" s="24"/>
      <c r="R119" s="2"/>
    </row>
    <row r="120" spans="1:18" ht="15" customHeight="1" thickBot="1" x14ac:dyDescent="0.3">
      <c r="A120" s="47"/>
      <c r="B120" s="8" t="s">
        <v>11</v>
      </c>
      <c r="C120" s="11">
        <v>20863</v>
      </c>
      <c r="D120" s="12">
        <f t="shared" si="39"/>
        <v>4.5474261476458576E-2</v>
      </c>
      <c r="E120" s="12">
        <f t="shared" si="40"/>
        <v>1</v>
      </c>
      <c r="F120" s="24"/>
      <c r="G120" s="16"/>
      <c r="H120" s="17"/>
      <c r="I120" s="17"/>
      <c r="J120" s="17"/>
      <c r="K120" s="17"/>
      <c r="L120" s="24"/>
      <c r="M120" s="24"/>
      <c r="N120" s="24"/>
      <c r="O120" s="24"/>
      <c r="P120" s="24"/>
      <c r="Q120" s="24"/>
      <c r="R120" s="2"/>
    </row>
    <row r="121" spans="1:18" ht="15" customHeight="1" thickBot="1" x14ac:dyDescent="0.3">
      <c r="A121" s="47"/>
      <c r="B121" s="8" t="s">
        <v>12</v>
      </c>
      <c r="C121" s="33">
        <v>458787</v>
      </c>
      <c r="D121" s="41">
        <f t="shared" si="39"/>
        <v>1</v>
      </c>
      <c r="E121" s="10"/>
      <c r="F121" s="24"/>
      <c r="G121" s="16"/>
      <c r="H121" s="17"/>
      <c r="I121" s="17"/>
      <c r="J121" s="17"/>
      <c r="K121" s="19"/>
      <c r="L121" s="24"/>
      <c r="M121" s="24"/>
      <c r="N121" s="24"/>
      <c r="O121" s="24"/>
      <c r="P121" s="24"/>
      <c r="Q121" s="24"/>
      <c r="R121" s="2"/>
    </row>
    <row r="122" spans="1:18" ht="15" customHeight="1" x14ac:dyDescent="0.25">
      <c r="A122" s="48" t="s">
        <v>13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</row>
    <row r="123" spans="1:18" ht="15" customHeight="1" x14ac:dyDescent="0.25">
      <c r="A123" s="48" t="s">
        <v>14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2"/>
    </row>
    <row r="124" spans="1:18" ht="15" customHeight="1" x14ac:dyDescent="0.25">
      <c r="A124" s="48" t="s">
        <v>15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</row>
    <row r="125" spans="1:18" ht="15" customHeight="1" x14ac:dyDescent="0.25">
      <c r="A125" s="48" t="s">
        <v>16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2"/>
    </row>
    <row r="126" spans="1:18" ht="15" customHeight="1" x14ac:dyDescent="0.25">
      <c r="A126" s="15"/>
      <c r="B126" s="23"/>
      <c r="C126" s="23"/>
      <c r="D126" s="23"/>
      <c r="E126" s="23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"/>
    </row>
    <row r="127" spans="1:18" ht="15" customHeight="1" x14ac:dyDescent="0.25">
      <c r="A127" s="35" t="s">
        <v>67</v>
      </c>
      <c r="B127" s="25"/>
      <c r="C127" s="25"/>
      <c r="D127" s="25"/>
      <c r="E127" s="25"/>
      <c r="F127" s="26"/>
      <c r="G127" s="26"/>
      <c r="H127" s="26"/>
      <c r="I127" s="26"/>
      <c r="J127" s="26"/>
      <c r="K127" s="26"/>
      <c r="L127" s="26"/>
      <c r="M127" s="22"/>
      <c r="N127" s="22"/>
      <c r="O127" s="22"/>
      <c r="P127" s="22"/>
      <c r="Q127" s="24"/>
      <c r="R127" s="2"/>
    </row>
    <row r="128" spans="1:18" ht="24.95" customHeight="1" x14ac:dyDescent="0.25">
      <c r="A128" s="49"/>
      <c r="B128" s="50"/>
      <c r="C128" s="53" t="s">
        <v>6</v>
      </c>
      <c r="D128" s="54"/>
      <c r="E128" s="55" t="s">
        <v>7</v>
      </c>
      <c r="F128" s="53"/>
      <c r="G128" s="55" t="s">
        <v>8</v>
      </c>
      <c r="H128" s="53"/>
      <c r="I128" s="55" t="s">
        <v>11</v>
      </c>
      <c r="J128" s="53"/>
      <c r="K128" s="55" t="s">
        <v>12</v>
      </c>
      <c r="L128" s="53"/>
      <c r="M128" s="27"/>
      <c r="N128" s="27"/>
      <c r="O128" s="27"/>
      <c r="P128" s="27"/>
      <c r="Q128" s="24"/>
      <c r="R128" s="2"/>
    </row>
    <row r="129" spans="1:19" ht="15" customHeight="1" x14ac:dyDescent="0.25">
      <c r="A129" s="51"/>
      <c r="B129" s="52"/>
      <c r="C129" s="36" t="s">
        <v>2</v>
      </c>
      <c r="D129" s="7" t="s">
        <v>3</v>
      </c>
      <c r="E129" s="7" t="s">
        <v>2</v>
      </c>
      <c r="F129" s="7" t="s">
        <v>3</v>
      </c>
      <c r="G129" s="7" t="s">
        <v>2</v>
      </c>
      <c r="H129" s="7" t="s">
        <v>3</v>
      </c>
      <c r="I129" s="7" t="s">
        <v>2</v>
      </c>
      <c r="J129" s="7" t="s">
        <v>3</v>
      </c>
      <c r="K129" s="7" t="s">
        <v>2</v>
      </c>
      <c r="L129" s="7" t="s">
        <v>3</v>
      </c>
      <c r="M129" s="27"/>
      <c r="N129" s="27"/>
      <c r="O129" s="27"/>
      <c r="P129" s="27"/>
      <c r="Q129" s="28"/>
    </row>
    <row r="130" spans="1:19" ht="15" customHeight="1" thickBot="1" x14ac:dyDescent="0.3">
      <c r="A130" s="47" t="s">
        <v>68</v>
      </c>
      <c r="B130" s="8" t="s">
        <v>69</v>
      </c>
      <c r="C130" s="9">
        <v>92005</v>
      </c>
      <c r="D130" s="10">
        <f>C130/$C$140</f>
        <v>0.9805812825732465</v>
      </c>
      <c r="E130" s="9">
        <v>166644</v>
      </c>
      <c r="F130" s="10">
        <f>E130/$E$140</f>
        <v>0.55559667530181334</v>
      </c>
      <c r="G130" s="9">
        <v>44153</v>
      </c>
      <c r="H130" s="10">
        <f>G130/$G$140</f>
        <v>0.99984148550724639</v>
      </c>
      <c r="I130" s="9">
        <v>20070</v>
      </c>
      <c r="J130" s="10">
        <f>I130/$I$140</f>
        <v>0.96199012606048984</v>
      </c>
      <c r="K130" s="9">
        <v>322872</v>
      </c>
      <c r="L130" s="10">
        <f>K130/$K$140</f>
        <v>0.70375141405488817</v>
      </c>
      <c r="M130" s="27"/>
      <c r="N130" s="16"/>
      <c r="O130" s="29"/>
      <c r="P130" s="16"/>
      <c r="Q130" s="29"/>
      <c r="R130" s="6"/>
      <c r="S130" s="5"/>
    </row>
    <row r="131" spans="1:19" ht="15" customHeight="1" thickBot="1" x14ac:dyDescent="0.3">
      <c r="A131" s="47"/>
      <c r="B131" s="8" t="s">
        <v>70</v>
      </c>
      <c r="C131" s="11">
        <v>11</v>
      </c>
      <c r="D131" s="12">
        <f t="shared" ref="D131:D140" si="41">C131/$C$140</f>
        <v>1.1723704264230978E-4</v>
      </c>
      <c r="E131" s="11">
        <v>19</v>
      </c>
      <c r="F131" s="12">
        <f t="shared" ref="F131:F140" si="42">E131/$E$140</f>
        <v>6.3346636126919992E-5</v>
      </c>
      <c r="G131" s="11">
        <v>0</v>
      </c>
      <c r="H131" s="12">
        <f t="shared" ref="H131:H140" si="43">G131/$G$140</f>
        <v>0</v>
      </c>
      <c r="I131" s="11">
        <v>0</v>
      </c>
      <c r="J131" s="12">
        <f t="shared" ref="J131:J140" si="44">I131/$I$140</f>
        <v>0</v>
      </c>
      <c r="K131" s="11">
        <v>30</v>
      </c>
      <c r="L131" s="12">
        <f t="shared" ref="L131:L140" si="45">K131/$K$140</f>
        <v>6.5389821420397704E-5</v>
      </c>
      <c r="M131" s="27"/>
      <c r="N131" s="16"/>
      <c r="O131" s="30"/>
      <c r="P131" s="16"/>
      <c r="Q131" s="30"/>
      <c r="R131" s="6"/>
      <c r="S131" s="5"/>
    </row>
    <row r="132" spans="1:19" ht="15" customHeight="1" thickBot="1" x14ac:dyDescent="0.3">
      <c r="A132" s="47"/>
      <c r="B132" s="8" t="s">
        <v>71</v>
      </c>
      <c r="C132" s="9">
        <v>546</v>
      </c>
      <c r="D132" s="10">
        <f t="shared" si="41"/>
        <v>5.8192204802455585E-3</v>
      </c>
      <c r="E132" s="9">
        <v>4223</v>
      </c>
      <c r="F132" s="10">
        <f t="shared" si="42"/>
        <v>1.4079623387578058E-2</v>
      </c>
      <c r="G132" s="9">
        <v>7</v>
      </c>
      <c r="H132" s="10">
        <f t="shared" si="43"/>
        <v>1.5851449275362318E-4</v>
      </c>
      <c r="I132" s="9">
        <v>133</v>
      </c>
      <c r="J132" s="10">
        <f t="shared" si="44"/>
        <v>6.3749221109140582E-3</v>
      </c>
      <c r="K132" s="9">
        <v>4909</v>
      </c>
      <c r="L132" s="10">
        <f t="shared" si="45"/>
        <v>1.0699954445091078E-2</v>
      </c>
      <c r="M132" s="27"/>
      <c r="N132" s="16"/>
      <c r="O132" s="30"/>
      <c r="P132" s="16"/>
      <c r="Q132" s="29"/>
      <c r="R132" s="6"/>
      <c r="S132" s="4"/>
    </row>
    <row r="133" spans="1:19" ht="15" customHeight="1" thickBot="1" x14ac:dyDescent="0.3">
      <c r="A133" s="47"/>
      <c r="B133" s="8" t="s">
        <v>72</v>
      </c>
      <c r="C133" s="11">
        <v>13</v>
      </c>
      <c r="D133" s="12">
        <f t="shared" si="41"/>
        <v>1.3855286857727519E-4</v>
      </c>
      <c r="E133" s="11">
        <v>38</v>
      </c>
      <c r="F133" s="12">
        <f t="shared" si="42"/>
        <v>1.2669327225383998E-4</v>
      </c>
      <c r="G133" s="11">
        <v>0</v>
      </c>
      <c r="H133" s="12">
        <f t="shared" si="43"/>
        <v>0</v>
      </c>
      <c r="I133" s="11">
        <v>0</v>
      </c>
      <c r="J133" s="12">
        <f t="shared" si="44"/>
        <v>0</v>
      </c>
      <c r="K133" s="11">
        <v>51</v>
      </c>
      <c r="L133" s="12">
        <f t="shared" si="45"/>
        <v>1.1116269641467609E-4</v>
      </c>
      <c r="M133" s="27"/>
      <c r="N133" s="16"/>
      <c r="O133" s="30"/>
      <c r="P133" s="16"/>
      <c r="Q133" s="30"/>
      <c r="R133" s="6"/>
      <c r="S133" s="5"/>
    </row>
    <row r="134" spans="1:19" ht="15" customHeight="1" thickBot="1" x14ac:dyDescent="0.3">
      <c r="A134" s="47"/>
      <c r="B134" s="8" t="s">
        <v>73</v>
      </c>
      <c r="C134" s="9">
        <v>1033</v>
      </c>
      <c r="D134" s="10">
        <f t="shared" si="41"/>
        <v>1.1009624095409638E-2</v>
      </c>
      <c r="E134" s="9">
        <v>127151</v>
      </c>
      <c r="F134" s="10">
        <f t="shared" si="42"/>
        <v>0.42392569106178962</v>
      </c>
      <c r="G134" s="9">
        <v>0</v>
      </c>
      <c r="H134" s="10">
        <f t="shared" si="43"/>
        <v>0</v>
      </c>
      <c r="I134" s="9">
        <v>549</v>
      </c>
      <c r="J134" s="10">
        <f t="shared" si="44"/>
        <v>2.6314528111968556E-2</v>
      </c>
      <c r="K134" s="9">
        <v>128733</v>
      </c>
      <c r="L134" s="10">
        <f t="shared" si="45"/>
        <v>0.28059426269706855</v>
      </c>
      <c r="M134" s="27"/>
      <c r="N134" s="16"/>
      <c r="O134" s="29"/>
      <c r="P134" s="16"/>
      <c r="Q134" s="29"/>
      <c r="R134" s="6"/>
      <c r="S134" s="5"/>
    </row>
    <row r="135" spans="1:19" ht="15" customHeight="1" thickBot="1" x14ac:dyDescent="0.3">
      <c r="A135" s="47"/>
      <c r="B135" s="8" t="s">
        <v>74</v>
      </c>
      <c r="C135" s="11">
        <v>22</v>
      </c>
      <c r="D135" s="12">
        <f t="shared" si="41"/>
        <v>2.3447408528461957E-4</v>
      </c>
      <c r="E135" s="11">
        <v>29</v>
      </c>
      <c r="F135" s="12">
        <f t="shared" si="42"/>
        <v>9.6686970930562081E-5</v>
      </c>
      <c r="G135" s="11">
        <v>0</v>
      </c>
      <c r="H135" s="12">
        <f t="shared" si="43"/>
        <v>0</v>
      </c>
      <c r="I135" s="11">
        <v>8</v>
      </c>
      <c r="J135" s="12">
        <f t="shared" si="44"/>
        <v>3.8345396155874036E-4</v>
      </c>
      <c r="K135" s="11">
        <v>59</v>
      </c>
      <c r="L135" s="12">
        <f t="shared" si="45"/>
        <v>1.2859998212678216E-4</v>
      </c>
      <c r="M135" s="27"/>
      <c r="N135" s="16"/>
      <c r="O135" s="30"/>
      <c r="P135" s="16"/>
      <c r="Q135" s="30"/>
      <c r="R135" s="6"/>
      <c r="S135" s="5"/>
    </row>
    <row r="136" spans="1:19" ht="15" customHeight="1" thickBot="1" x14ac:dyDescent="0.3">
      <c r="A136" s="47"/>
      <c r="B136" s="8" t="s">
        <v>75</v>
      </c>
      <c r="C136" s="9">
        <v>66</v>
      </c>
      <c r="D136" s="10">
        <f t="shared" si="41"/>
        <v>7.034222558538587E-4</v>
      </c>
      <c r="E136" s="9">
        <v>923</v>
      </c>
      <c r="F136" s="10">
        <f t="shared" si="42"/>
        <v>3.0773129023761656E-3</v>
      </c>
      <c r="G136" s="9">
        <v>0</v>
      </c>
      <c r="H136" s="10">
        <f t="shared" si="43"/>
        <v>0</v>
      </c>
      <c r="I136" s="9">
        <v>54</v>
      </c>
      <c r="J136" s="10">
        <f t="shared" si="44"/>
        <v>2.5883142405214972E-3</v>
      </c>
      <c r="K136" s="9">
        <v>1043</v>
      </c>
      <c r="L136" s="10">
        <f t="shared" si="45"/>
        <v>2.2733861247158267E-3</v>
      </c>
      <c r="M136" s="27"/>
      <c r="N136" s="16"/>
      <c r="O136" s="30"/>
      <c r="P136" s="16"/>
      <c r="Q136" s="30"/>
      <c r="R136" s="6"/>
      <c r="S136" s="5"/>
    </row>
    <row r="137" spans="1:19" ht="21.75" thickBot="1" x14ac:dyDescent="0.3">
      <c r="A137" s="47"/>
      <c r="B137" s="38" t="s">
        <v>76</v>
      </c>
      <c r="C137" s="11">
        <v>50</v>
      </c>
      <c r="D137" s="12">
        <f t="shared" si="41"/>
        <v>5.3289564837413533E-4</v>
      </c>
      <c r="E137" s="11">
        <v>726</v>
      </c>
      <c r="F137" s="12">
        <f t="shared" si="42"/>
        <v>2.4205083067444164E-3</v>
      </c>
      <c r="G137" s="11">
        <v>0</v>
      </c>
      <c r="H137" s="12">
        <f t="shared" si="43"/>
        <v>0</v>
      </c>
      <c r="I137" s="11">
        <v>0</v>
      </c>
      <c r="J137" s="12">
        <f t="shared" si="44"/>
        <v>0</v>
      </c>
      <c r="K137" s="11">
        <v>776</v>
      </c>
      <c r="L137" s="12">
        <f t="shared" si="45"/>
        <v>1.6914167140742872E-3</v>
      </c>
      <c r="M137" s="27"/>
      <c r="N137" s="16"/>
      <c r="O137" s="30"/>
      <c r="P137" s="16"/>
      <c r="Q137" s="30"/>
      <c r="R137" s="6"/>
      <c r="S137" s="5"/>
    </row>
    <row r="138" spans="1:19" ht="15.75" thickBot="1" x14ac:dyDescent="0.3">
      <c r="A138" s="47"/>
      <c r="B138" s="8" t="s">
        <v>77</v>
      </c>
      <c r="C138" s="9">
        <v>37</v>
      </c>
      <c r="D138" s="10">
        <f t="shared" si="41"/>
        <v>3.9434277979686017E-4</v>
      </c>
      <c r="E138" s="9">
        <v>184</v>
      </c>
      <c r="F138" s="10">
        <f t="shared" si="42"/>
        <v>6.134621603870146E-4</v>
      </c>
      <c r="G138" s="9">
        <v>0</v>
      </c>
      <c r="H138" s="10">
        <f t="shared" si="43"/>
        <v>0</v>
      </c>
      <c r="I138" s="9">
        <v>49</v>
      </c>
      <c r="J138" s="10">
        <f t="shared" si="44"/>
        <v>2.3486555145472848E-3</v>
      </c>
      <c r="K138" s="9">
        <v>270</v>
      </c>
      <c r="L138" s="10">
        <f t="shared" si="45"/>
        <v>5.8850839278357927E-4</v>
      </c>
      <c r="M138" s="27"/>
      <c r="N138" s="16"/>
      <c r="O138" s="30"/>
      <c r="P138" s="16"/>
      <c r="Q138" s="30"/>
      <c r="R138" s="6"/>
      <c r="S138" s="5"/>
    </row>
    <row r="139" spans="1:19" ht="15" customHeight="1" thickBot="1" x14ac:dyDescent="0.3">
      <c r="A139" s="47"/>
      <c r="B139" s="8" t="s">
        <v>78</v>
      </c>
      <c r="C139" s="11">
        <v>44</v>
      </c>
      <c r="D139" s="12">
        <f t="shared" si="41"/>
        <v>4.6894817056923914E-4</v>
      </c>
      <c r="E139" s="11">
        <v>0</v>
      </c>
      <c r="F139" s="12">
        <f t="shared" si="42"/>
        <v>0</v>
      </c>
      <c r="G139" s="11">
        <v>0</v>
      </c>
      <c r="H139" s="12">
        <f t="shared" si="43"/>
        <v>0</v>
      </c>
      <c r="I139" s="11">
        <v>0</v>
      </c>
      <c r="J139" s="12">
        <f t="shared" si="44"/>
        <v>0</v>
      </c>
      <c r="K139" s="11">
        <v>44</v>
      </c>
      <c r="L139" s="12">
        <f t="shared" si="45"/>
        <v>9.5905071416583297E-5</v>
      </c>
      <c r="M139" s="27"/>
      <c r="N139" s="16"/>
      <c r="O139" s="30"/>
      <c r="P139" s="16"/>
      <c r="Q139" s="30"/>
      <c r="R139" s="6"/>
      <c r="S139" s="5"/>
    </row>
    <row r="140" spans="1:19" ht="15" customHeight="1" thickBot="1" x14ac:dyDescent="0.3">
      <c r="A140" s="47"/>
      <c r="B140" s="8" t="s">
        <v>12</v>
      </c>
      <c r="C140" s="33">
        <f>SUM(C130:C139)</f>
        <v>93827</v>
      </c>
      <c r="D140" s="34">
        <f t="shared" si="41"/>
        <v>1</v>
      </c>
      <c r="E140" s="33">
        <f>SUM(E130:E139)</f>
        <v>299937</v>
      </c>
      <c r="F140" s="34">
        <f t="shared" si="42"/>
        <v>1</v>
      </c>
      <c r="G140" s="33">
        <f>SUM(G130:G139)</f>
        <v>44160</v>
      </c>
      <c r="H140" s="34">
        <f t="shared" si="43"/>
        <v>1</v>
      </c>
      <c r="I140" s="33">
        <f>SUM(I130:I139)</f>
        <v>20863</v>
      </c>
      <c r="J140" s="34">
        <f t="shared" si="44"/>
        <v>1</v>
      </c>
      <c r="K140" s="33">
        <f>SUM(K130:K139)</f>
        <v>458787</v>
      </c>
      <c r="L140" s="34">
        <f t="shared" si="45"/>
        <v>1</v>
      </c>
      <c r="M140" s="24"/>
      <c r="N140" s="16"/>
      <c r="O140" s="29"/>
      <c r="P140" s="16"/>
      <c r="Q140" s="29"/>
      <c r="R140" s="6"/>
      <c r="S140" s="5"/>
    </row>
    <row r="141" spans="1:19" ht="15" customHeight="1" x14ac:dyDescent="0.25">
      <c r="A141" s="48" t="s">
        <v>13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</row>
    <row r="142" spans="1:19" ht="15" customHeight="1" x14ac:dyDescent="0.25">
      <c r="A142" s="48" t="s">
        <v>14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</row>
    <row r="143" spans="1:19" ht="15" customHeight="1" x14ac:dyDescent="0.25">
      <c r="A143" s="48" t="s">
        <v>15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</row>
    <row r="144" spans="1:19" ht="15" customHeight="1" x14ac:dyDescent="0.25">
      <c r="A144" s="48" t="s">
        <v>16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</row>
    <row r="145" spans="1:18" ht="15" customHeight="1" x14ac:dyDescent="0.25">
      <c r="A145" s="48" t="s">
        <v>79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2"/>
    </row>
    <row r="146" spans="1:18" x14ac:dyDescent="0.25">
      <c r="A146" s="21"/>
      <c r="B146" s="21"/>
      <c r="C146" s="21"/>
      <c r="D146" s="21"/>
      <c r="E146" s="21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8" x14ac:dyDescent="0.25">
      <c r="A147" s="35" t="s">
        <v>80</v>
      </c>
      <c r="B147" s="21"/>
      <c r="C147" s="21"/>
      <c r="D147" s="21"/>
      <c r="E147" s="21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/>
      <c r="Q147"/>
    </row>
    <row r="148" spans="1:18" x14ac:dyDescent="0.25">
      <c r="A148" s="49"/>
      <c r="B148" s="50"/>
      <c r="C148" s="53" t="s">
        <v>51</v>
      </c>
      <c r="D148" s="54"/>
      <c r="E148" s="53" t="s">
        <v>52</v>
      </c>
      <c r="F148" s="54"/>
      <c r="G148" s="53" t="s">
        <v>53</v>
      </c>
      <c r="H148" s="54"/>
      <c r="I148" s="53" t="s">
        <v>54</v>
      </c>
      <c r="J148" s="54"/>
      <c r="K148" s="53" t="s">
        <v>55</v>
      </c>
      <c r="L148" s="54"/>
      <c r="M148" s="53" t="s">
        <v>56</v>
      </c>
      <c r="N148" s="54"/>
      <c r="O148" s="53" t="s">
        <v>12</v>
      </c>
      <c r="P148" s="54"/>
      <c r="Q148"/>
    </row>
    <row r="149" spans="1:18" x14ac:dyDescent="0.25">
      <c r="A149" s="51"/>
      <c r="B149" s="52"/>
      <c r="C149" s="36" t="s">
        <v>2</v>
      </c>
      <c r="D149" s="7" t="s">
        <v>3</v>
      </c>
      <c r="E149" s="36" t="s">
        <v>2</v>
      </c>
      <c r="F149" s="7" t="s">
        <v>3</v>
      </c>
      <c r="G149" s="36" t="s">
        <v>2</v>
      </c>
      <c r="H149" s="7" t="s">
        <v>3</v>
      </c>
      <c r="I149" s="36" t="s">
        <v>2</v>
      </c>
      <c r="J149" s="7" t="s">
        <v>3</v>
      </c>
      <c r="K149" s="36" t="s">
        <v>2</v>
      </c>
      <c r="L149" s="7" t="s">
        <v>3</v>
      </c>
      <c r="M149" s="36" t="s">
        <v>2</v>
      </c>
      <c r="N149" s="7" t="s">
        <v>3</v>
      </c>
      <c r="O149" s="36" t="s">
        <v>2</v>
      </c>
      <c r="P149" s="7" t="s">
        <v>3</v>
      </c>
      <c r="Q149"/>
    </row>
    <row r="150" spans="1:18" ht="15.75" customHeight="1" thickBot="1" x14ac:dyDescent="0.3">
      <c r="A150" s="47" t="s">
        <v>68</v>
      </c>
      <c r="B150" s="8" t="s">
        <v>69</v>
      </c>
      <c r="C150" s="9">
        <v>52</v>
      </c>
      <c r="D150" s="10">
        <f>C150/$C$160</f>
        <v>0.70270270270270274</v>
      </c>
      <c r="E150" s="9">
        <v>314</v>
      </c>
      <c r="F150" s="10">
        <f>E150/$E$160</f>
        <v>0.74940334128878283</v>
      </c>
      <c r="G150" s="9">
        <v>1959</v>
      </c>
      <c r="H150" s="10">
        <f>G150/$G$160</f>
        <v>0.67458677685950408</v>
      </c>
      <c r="I150" s="9">
        <v>5985</v>
      </c>
      <c r="J150" s="10">
        <f>I150/$I$160</f>
        <v>0.10439196260378149</v>
      </c>
      <c r="K150" s="9">
        <v>137622</v>
      </c>
      <c r="L150" s="10">
        <f>K150/$K$160</f>
        <v>0.74050438797087959</v>
      </c>
      <c r="M150" s="9">
        <v>176940</v>
      </c>
      <c r="N150" s="10">
        <f>M150/$M$160</f>
        <v>0.83380063993515829</v>
      </c>
      <c r="O150" s="9">
        <v>322872</v>
      </c>
      <c r="P150" s="10">
        <f>O150/$O$160</f>
        <v>0.70375141405488817</v>
      </c>
      <c r="Q150"/>
    </row>
    <row r="151" spans="1:18" ht="15.75" thickBot="1" x14ac:dyDescent="0.3">
      <c r="A151" s="47"/>
      <c r="B151" s="8" t="s">
        <v>70</v>
      </c>
      <c r="C151" s="11">
        <v>0</v>
      </c>
      <c r="D151" s="12">
        <f t="shared" ref="D151:D160" si="46">C151/$C$160</f>
        <v>0</v>
      </c>
      <c r="E151" s="11">
        <v>0</v>
      </c>
      <c r="F151" s="12">
        <f t="shared" ref="F151:F160" si="47">E151/$E$160</f>
        <v>0</v>
      </c>
      <c r="G151" s="11">
        <v>1</v>
      </c>
      <c r="H151" s="12">
        <f t="shared" ref="H151:H160" si="48">G151/$G$160</f>
        <v>3.4435261707988982E-4</v>
      </c>
      <c r="I151" s="11">
        <v>5</v>
      </c>
      <c r="J151" s="12">
        <f t="shared" ref="J151:J160" si="49">I151/$I$160</f>
        <v>8.7211330496058054E-5</v>
      </c>
      <c r="K151" s="11">
        <v>15</v>
      </c>
      <c r="L151" s="12">
        <f t="shared" ref="L151:L160" si="50">K151/$K$160</f>
        <v>8.0710684480411523E-5</v>
      </c>
      <c r="M151" s="11">
        <v>9</v>
      </c>
      <c r="N151" s="12">
        <f t="shared" ref="N151:N160" si="51">M151/$M$160</f>
        <v>4.2411019325287807E-5</v>
      </c>
      <c r="O151" s="11">
        <v>30</v>
      </c>
      <c r="P151" s="12">
        <f t="shared" ref="P151:P160" si="52">O151/$O$160</f>
        <v>6.5389821420397704E-5</v>
      </c>
      <c r="Q151"/>
    </row>
    <row r="152" spans="1:18" ht="15.75" thickBot="1" x14ac:dyDescent="0.3">
      <c r="A152" s="47"/>
      <c r="B152" s="8" t="s">
        <v>71</v>
      </c>
      <c r="C152" s="9">
        <v>22</v>
      </c>
      <c r="D152" s="10">
        <f t="shared" si="46"/>
        <v>0.29729729729729731</v>
      </c>
      <c r="E152" s="9">
        <v>102</v>
      </c>
      <c r="F152" s="10">
        <f t="shared" si="47"/>
        <v>0.24343675417661098</v>
      </c>
      <c r="G152" s="9">
        <v>773</v>
      </c>
      <c r="H152" s="10">
        <f t="shared" si="48"/>
        <v>0.26618457300275483</v>
      </c>
      <c r="I152" s="9">
        <v>920</v>
      </c>
      <c r="J152" s="10">
        <f t="shared" si="49"/>
        <v>1.604688481127468E-2</v>
      </c>
      <c r="K152" s="9">
        <v>1513</v>
      </c>
      <c r="L152" s="10">
        <f t="shared" si="50"/>
        <v>8.1410177079241745E-3</v>
      </c>
      <c r="M152" s="9">
        <v>1579</v>
      </c>
      <c r="N152" s="10">
        <f t="shared" si="51"/>
        <v>7.4407777238477161E-3</v>
      </c>
      <c r="O152" s="9">
        <v>4909</v>
      </c>
      <c r="P152" s="10">
        <f t="shared" si="52"/>
        <v>1.0699954445091078E-2</v>
      </c>
      <c r="Q152"/>
    </row>
    <row r="153" spans="1:18" ht="15.75" thickBot="1" x14ac:dyDescent="0.3">
      <c r="A153" s="47"/>
      <c r="B153" s="8" t="s">
        <v>72</v>
      </c>
      <c r="C153" s="11">
        <v>0</v>
      </c>
      <c r="D153" s="12">
        <f t="shared" si="46"/>
        <v>0</v>
      </c>
      <c r="E153" s="11">
        <v>2</v>
      </c>
      <c r="F153" s="12">
        <f t="shared" si="47"/>
        <v>4.7732696897374704E-3</v>
      </c>
      <c r="G153" s="11">
        <v>4</v>
      </c>
      <c r="H153" s="12">
        <f t="shared" si="48"/>
        <v>1.3774104683195593E-3</v>
      </c>
      <c r="I153" s="11">
        <v>14</v>
      </c>
      <c r="J153" s="12">
        <f t="shared" si="49"/>
        <v>2.4419172538896254E-4</v>
      </c>
      <c r="K153" s="11">
        <v>17</v>
      </c>
      <c r="L153" s="12">
        <f t="shared" si="50"/>
        <v>9.1472109077799725E-5</v>
      </c>
      <c r="M153" s="11">
        <v>14</v>
      </c>
      <c r="N153" s="12">
        <f t="shared" si="51"/>
        <v>6.5972696728225472E-5</v>
      </c>
      <c r="O153" s="11">
        <v>51</v>
      </c>
      <c r="P153" s="12">
        <f t="shared" si="52"/>
        <v>1.1116269641467609E-4</v>
      </c>
      <c r="Q153"/>
    </row>
    <row r="154" spans="1:18" ht="15.75" thickBot="1" x14ac:dyDescent="0.3">
      <c r="A154" s="47"/>
      <c r="B154" s="8" t="s">
        <v>73</v>
      </c>
      <c r="C154" s="9">
        <v>0</v>
      </c>
      <c r="D154" s="10">
        <f t="shared" si="46"/>
        <v>0</v>
      </c>
      <c r="E154" s="9">
        <v>0</v>
      </c>
      <c r="F154" s="10">
        <f t="shared" si="47"/>
        <v>0</v>
      </c>
      <c r="G154" s="9">
        <v>0</v>
      </c>
      <c r="H154" s="10">
        <f t="shared" si="48"/>
        <v>0</v>
      </c>
      <c r="I154" s="9">
        <v>49964</v>
      </c>
      <c r="J154" s="10">
        <f t="shared" si="49"/>
        <v>0.87148538338100889</v>
      </c>
      <c r="K154" s="9">
        <v>45908</v>
      </c>
      <c r="L154" s="10">
        <f t="shared" si="50"/>
        <v>0.2470177402084488</v>
      </c>
      <c r="M154" s="9">
        <v>32861</v>
      </c>
      <c r="N154" s="10">
        <f t="shared" si="51"/>
        <v>0.15485205622758696</v>
      </c>
      <c r="O154" s="9">
        <v>128733</v>
      </c>
      <c r="P154" s="10">
        <f t="shared" si="52"/>
        <v>0.28059426269706855</v>
      </c>
      <c r="Q154"/>
    </row>
    <row r="155" spans="1:18" ht="15.75" thickBot="1" x14ac:dyDescent="0.3">
      <c r="A155" s="47"/>
      <c r="B155" s="8" t="s">
        <v>74</v>
      </c>
      <c r="C155" s="11">
        <v>0</v>
      </c>
      <c r="D155" s="12">
        <f t="shared" si="46"/>
        <v>0</v>
      </c>
      <c r="E155" s="11">
        <v>0</v>
      </c>
      <c r="F155" s="12">
        <f t="shared" si="47"/>
        <v>0</v>
      </c>
      <c r="G155" s="11">
        <v>0</v>
      </c>
      <c r="H155" s="12">
        <f t="shared" si="48"/>
        <v>0</v>
      </c>
      <c r="I155" s="11">
        <v>0</v>
      </c>
      <c r="J155" s="12">
        <f t="shared" si="49"/>
        <v>0</v>
      </c>
      <c r="K155" s="11">
        <v>24</v>
      </c>
      <c r="L155" s="12">
        <f t="shared" si="50"/>
        <v>1.2913709516865842E-4</v>
      </c>
      <c r="M155" s="11">
        <v>35</v>
      </c>
      <c r="N155" s="12">
        <f t="shared" si="51"/>
        <v>1.6493174182056369E-4</v>
      </c>
      <c r="O155" s="11">
        <v>59</v>
      </c>
      <c r="P155" s="12">
        <f t="shared" si="52"/>
        <v>1.2859998212678216E-4</v>
      </c>
      <c r="Q155"/>
    </row>
    <row r="156" spans="1:18" ht="15.75" thickBot="1" x14ac:dyDescent="0.3">
      <c r="A156" s="47"/>
      <c r="B156" s="8" t="s">
        <v>75</v>
      </c>
      <c r="C156" s="9">
        <v>0</v>
      </c>
      <c r="D156" s="10">
        <f t="shared" si="46"/>
        <v>0</v>
      </c>
      <c r="E156" s="9">
        <v>0</v>
      </c>
      <c r="F156" s="10">
        <f t="shared" si="47"/>
        <v>0</v>
      </c>
      <c r="G156" s="9">
        <v>57</v>
      </c>
      <c r="H156" s="10">
        <f t="shared" si="48"/>
        <v>1.962809917355372E-2</v>
      </c>
      <c r="I156" s="9">
        <v>209</v>
      </c>
      <c r="J156" s="10">
        <f t="shared" si="49"/>
        <v>3.6454336147352263E-3</v>
      </c>
      <c r="K156" s="9">
        <v>377</v>
      </c>
      <c r="L156" s="10">
        <f t="shared" si="50"/>
        <v>2.0285285366076762E-3</v>
      </c>
      <c r="M156" s="9">
        <v>400</v>
      </c>
      <c r="N156" s="10">
        <f t="shared" si="51"/>
        <v>1.8849341922350135E-3</v>
      </c>
      <c r="O156" s="9">
        <v>1043</v>
      </c>
      <c r="P156" s="10">
        <f t="shared" si="52"/>
        <v>2.2733861247158267E-3</v>
      </c>
      <c r="Q156"/>
    </row>
    <row r="157" spans="1:18" ht="21.75" thickBot="1" x14ac:dyDescent="0.3">
      <c r="A157" s="47"/>
      <c r="B157" s="38" t="s">
        <v>76</v>
      </c>
      <c r="C157" s="11">
        <v>0</v>
      </c>
      <c r="D157" s="12">
        <f t="shared" si="46"/>
        <v>0</v>
      </c>
      <c r="E157" s="11">
        <v>0</v>
      </c>
      <c r="F157" s="12">
        <f t="shared" si="47"/>
        <v>0</v>
      </c>
      <c r="G157" s="11">
        <v>71</v>
      </c>
      <c r="H157" s="12">
        <f t="shared" si="48"/>
        <v>2.4449035812672177E-2</v>
      </c>
      <c r="I157" s="11">
        <v>196</v>
      </c>
      <c r="J157" s="12">
        <f t="shared" si="49"/>
        <v>3.4186841554454755E-3</v>
      </c>
      <c r="K157" s="11">
        <v>257</v>
      </c>
      <c r="L157" s="12">
        <f t="shared" si="50"/>
        <v>1.3828430607643839E-3</v>
      </c>
      <c r="M157" s="11">
        <v>252</v>
      </c>
      <c r="N157" s="12">
        <f t="shared" si="51"/>
        <v>1.1875085411080586E-3</v>
      </c>
      <c r="O157" s="11">
        <v>776</v>
      </c>
      <c r="P157" s="12">
        <f t="shared" si="52"/>
        <v>1.6914167140742872E-3</v>
      </c>
      <c r="Q157"/>
    </row>
    <row r="158" spans="1:18" ht="15.75" thickBot="1" x14ac:dyDescent="0.3">
      <c r="A158" s="47"/>
      <c r="B158" s="8" t="s">
        <v>77</v>
      </c>
      <c r="C158" s="9">
        <v>0</v>
      </c>
      <c r="D158" s="10">
        <f t="shared" si="46"/>
        <v>0</v>
      </c>
      <c r="E158" s="9">
        <v>1</v>
      </c>
      <c r="F158" s="10">
        <f t="shared" si="47"/>
        <v>2.3866348448687352E-3</v>
      </c>
      <c r="G158" s="9">
        <v>39</v>
      </c>
      <c r="H158" s="10">
        <f t="shared" si="48"/>
        <v>1.3429752066115703E-2</v>
      </c>
      <c r="I158" s="9">
        <v>39</v>
      </c>
      <c r="J158" s="10">
        <f t="shared" si="49"/>
        <v>6.8024837786925276E-4</v>
      </c>
      <c r="K158" s="9">
        <v>88</v>
      </c>
      <c r="L158" s="10">
        <f t="shared" si="50"/>
        <v>4.7350268228508091E-4</v>
      </c>
      <c r="M158" s="9">
        <v>103</v>
      </c>
      <c r="N158" s="10">
        <f t="shared" si="51"/>
        <v>4.8537055450051598E-4</v>
      </c>
      <c r="O158" s="9">
        <v>270</v>
      </c>
      <c r="P158" s="10">
        <f t="shared" si="52"/>
        <v>5.8850839278357927E-4</v>
      </c>
      <c r="Q158"/>
    </row>
    <row r="159" spans="1:18" ht="15.75" thickBot="1" x14ac:dyDescent="0.3">
      <c r="A159" s="47"/>
      <c r="B159" s="8" t="s">
        <v>78</v>
      </c>
      <c r="C159" s="11">
        <v>0</v>
      </c>
      <c r="D159" s="12">
        <f t="shared" si="46"/>
        <v>0</v>
      </c>
      <c r="E159" s="11">
        <v>0</v>
      </c>
      <c r="F159" s="12">
        <f t="shared" si="47"/>
        <v>0</v>
      </c>
      <c r="G159" s="11">
        <v>0</v>
      </c>
      <c r="H159" s="12">
        <f t="shared" si="48"/>
        <v>0</v>
      </c>
      <c r="I159" s="11">
        <v>0</v>
      </c>
      <c r="J159" s="12">
        <f t="shared" si="49"/>
        <v>0</v>
      </c>
      <c r="K159" s="11">
        <v>28</v>
      </c>
      <c r="L159" s="12">
        <f t="shared" si="50"/>
        <v>1.5065994436343482E-4</v>
      </c>
      <c r="M159" s="11">
        <v>16</v>
      </c>
      <c r="N159" s="12">
        <f t="shared" si="51"/>
        <v>7.5397367689400543E-5</v>
      </c>
      <c r="O159" s="11">
        <v>44</v>
      </c>
      <c r="P159" s="12">
        <f t="shared" si="52"/>
        <v>9.5905071416583297E-5</v>
      </c>
      <c r="Q159"/>
    </row>
    <row r="160" spans="1:18" ht="15.75" thickBot="1" x14ac:dyDescent="0.3">
      <c r="A160" s="47"/>
      <c r="B160" s="8" t="s">
        <v>12</v>
      </c>
      <c r="C160" s="33">
        <f>SUM(C150:C159)</f>
        <v>74</v>
      </c>
      <c r="D160" s="34">
        <f t="shared" si="46"/>
        <v>1</v>
      </c>
      <c r="E160" s="33">
        <f>SUM(E150:E159)</f>
        <v>419</v>
      </c>
      <c r="F160" s="34">
        <f t="shared" si="47"/>
        <v>1</v>
      </c>
      <c r="G160" s="33">
        <f>SUM(G150:G159)</f>
        <v>2904</v>
      </c>
      <c r="H160" s="34">
        <f t="shared" si="48"/>
        <v>1</v>
      </c>
      <c r="I160" s="33">
        <f>SUM(I150:I159)</f>
        <v>57332</v>
      </c>
      <c r="J160" s="34">
        <f t="shared" si="49"/>
        <v>1</v>
      </c>
      <c r="K160" s="33">
        <f>SUM(K150:K159)</f>
        <v>185849</v>
      </c>
      <c r="L160" s="34">
        <f t="shared" si="50"/>
        <v>1</v>
      </c>
      <c r="M160" s="33">
        <f>SUM(M150:M159)</f>
        <v>212209</v>
      </c>
      <c r="N160" s="34">
        <f t="shared" si="51"/>
        <v>1</v>
      </c>
      <c r="O160" s="33">
        <f>SUM(O150:O159)</f>
        <v>458787</v>
      </c>
      <c r="P160" s="34">
        <f t="shared" si="52"/>
        <v>1</v>
      </c>
      <c r="Q160"/>
    </row>
    <row r="161" spans="1:17" x14ac:dyDescent="0.25">
      <c r="A161" s="48" t="s">
        <v>13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</row>
    <row r="162" spans="1:17" x14ac:dyDescent="0.25">
      <c r="A162" s="48" t="s">
        <v>14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1:17" x14ac:dyDescent="0.25">
      <c r="A163" s="48" t="s">
        <v>15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1:17" x14ac:dyDescent="0.25">
      <c r="A164" s="48" t="s">
        <v>16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1:17" ht="15" customHeight="1" x14ac:dyDescent="0.25">
      <c r="A165" s="48" t="s">
        <v>79</v>
      </c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</row>
    <row r="166" spans="1:17" x14ac:dyDescent="0.25">
      <c r="A166" s="21"/>
      <c r="B166" s="21"/>
      <c r="C166" s="21"/>
      <c r="D166" s="21"/>
      <c r="E166" s="21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15" customHeight="1" x14ac:dyDescent="0.25">
      <c r="A167" s="35" t="s">
        <v>81</v>
      </c>
      <c r="B167" s="13"/>
      <c r="C167" s="13"/>
      <c r="D167" s="13"/>
      <c r="E167" s="13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ht="15" customHeight="1" x14ac:dyDescent="0.25">
      <c r="A168" s="57"/>
      <c r="B168" s="57"/>
      <c r="C168" s="7" t="s">
        <v>2</v>
      </c>
      <c r="D168" s="7" t="s">
        <v>3</v>
      </c>
      <c r="E168" s="7" t="s">
        <v>4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15" customHeight="1" thickBot="1" x14ac:dyDescent="0.3">
      <c r="A169" s="47" t="s">
        <v>82</v>
      </c>
      <c r="B169" s="8" t="s">
        <v>83</v>
      </c>
      <c r="C169" s="11">
        <v>26159</v>
      </c>
      <c r="D169" s="12">
        <f t="shared" ref="D169:D180" si="53">C169/$C$180</f>
        <v>0.15125093234499945</v>
      </c>
      <c r="E169" s="12">
        <f>D169</f>
        <v>0.15125093234499945</v>
      </c>
      <c r="F169" s="28"/>
      <c r="G169" s="16"/>
      <c r="H169" s="17"/>
      <c r="I169" s="17"/>
      <c r="J169" s="17"/>
      <c r="K169" s="17"/>
      <c r="L169" s="28"/>
      <c r="M169" s="28"/>
      <c r="N169" s="28"/>
      <c r="O169" s="28"/>
      <c r="P169" s="28"/>
      <c r="Q169" s="28"/>
    </row>
    <row r="170" spans="1:17" ht="15" customHeight="1" thickBot="1" x14ac:dyDescent="0.3">
      <c r="A170" s="47"/>
      <c r="B170" s="8" t="s">
        <v>51</v>
      </c>
      <c r="C170" s="9">
        <v>11606</v>
      </c>
      <c r="D170" s="10">
        <f t="shared" si="53"/>
        <v>6.7105712022480349E-2</v>
      </c>
      <c r="E170" s="10">
        <f>E169+D170</f>
        <v>0.21835664436747981</v>
      </c>
      <c r="F170" s="28"/>
      <c r="G170" s="16"/>
      <c r="H170" s="17"/>
      <c r="I170" s="17"/>
      <c r="J170" s="17"/>
      <c r="K170" s="17"/>
      <c r="L170" s="28"/>
      <c r="M170" s="28"/>
      <c r="N170" s="28"/>
      <c r="O170" s="28"/>
      <c r="P170" s="28"/>
      <c r="Q170" s="28"/>
    </row>
    <row r="171" spans="1:17" ht="15" customHeight="1" thickBot="1" x14ac:dyDescent="0.3">
      <c r="A171" s="47"/>
      <c r="B171" s="8" t="s">
        <v>52</v>
      </c>
      <c r="C171" s="11">
        <v>23817</v>
      </c>
      <c r="D171" s="12">
        <f t="shared" si="53"/>
        <v>0.13770952466305486</v>
      </c>
      <c r="E171" s="12">
        <f t="shared" ref="E171:E178" si="54">E170+D171</f>
        <v>0.35606616903053467</v>
      </c>
      <c r="F171" s="28"/>
      <c r="G171" s="16"/>
      <c r="H171" s="17"/>
      <c r="I171" s="17"/>
      <c r="J171" s="17"/>
      <c r="K171" s="17"/>
      <c r="L171" s="28"/>
      <c r="M171" s="28"/>
      <c r="N171" s="28"/>
      <c r="O171" s="28"/>
      <c r="P171" s="28"/>
      <c r="Q171" s="28"/>
    </row>
    <row r="172" spans="1:17" ht="15" customHeight="1" thickBot="1" x14ac:dyDescent="0.3">
      <c r="A172" s="47"/>
      <c r="B172" s="8" t="s">
        <v>84</v>
      </c>
      <c r="C172" s="9">
        <v>33623</v>
      </c>
      <c r="D172" s="10">
        <f t="shared" si="53"/>
        <v>0.19440766459864356</v>
      </c>
      <c r="E172" s="10">
        <f t="shared" si="54"/>
        <v>0.55047383362917823</v>
      </c>
      <c r="F172" s="28"/>
      <c r="G172" s="16"/>
      <c r="H172" s="17"/>
      <c r="I172" s="17"/>
      <c r="J172" s="17"/>
      <c r="K172" s="17"/>
      <c r="L172" s="28"/>
      <c r="M172" s="28"/>
      <c r="N172" s="28"/>
      <c r="O172" s="28"/>
      <c r="P172" s="28"/>
      <c r="Q172" s="28"/>
    </row>
    <row r="173" spans="1:17" ht="15" customHeight="1" thickBot="1" x14ac:dyDescent="0.3">
      <c r="A173" s="47"/>
      <c r="B173" s="8" t="s">
        <v>85</v>
      </c>
      <c r="C173" s="11">
        <v>29675</v>
      </c>
      <c r="D173" s="12">
        <f t="shared" si="53"/>
        <v>0.17158038982139451</v>
      </c>
      <c r="E173" s="12">
        <f t="shared" si="54"/>
        <v>0.72205422345057269</v>
      </c>
      <c r="F173" s="28"/>
      <c r="G173" s="16"/>
      <c r="H173" s="17"/>
      <c r="I173" s="17"/>
      <c r="J173" s="17"/>
      <c r="K173" s="17"/>
      <c r="L173" s="28"/>
      <c r="M173" s="28"/>
      <c r="N173" s="28"/>
      <c r="O173" s="28"/>
      <c r="P173" s="28"/>
      <c r="Q173" s="28"/>
    </row>
    <row r="174" spans="1:17" ht="15" customHeight="1" thickBot="1" x14ac:dyDescent="0.3">
      <c r="A174" s="47"/>
      <c r="B174" s="8" t="s">
        <v>86</v>
      </c>
      <c r="C174" s="9">
        <v>849</v>
      </c>
      <c r="D174" s="10">
        <f t="shared" si="53"/>
        <v>4.9089048343172346E-3</v>
      </c>
      <c r="E174" s="10">
        <f t="shared" si="54"/>
        <v>0.72696312828488996</v>
      </c>
      <c r="F174" s="28"/>
      <c r="G174" s="16"/>
      <c r="H174" s="17"/>
      <c r="I174" s="17"/>
      <c r="J174" s="17"/>
      <c r="K174" s="17"/>
      <c r="L174" s="28"/>
      <c r="M174" s="28"/>
      <c r="N174" s="28"/>
      <c r="O174" s="28"/>
      <c r="P174" s="28"/>
      <c r="Q174" s="28"/>
    </row>
    <row r="175" spans="1:17" ht="15" customHeight="1" thickBot="1" x14ac:dyDescent="0.3">
      <c r="A175" s="47"/>
      <c r="B175" s="8" t="s">
        <v>87</v>
      </c>
      <c r="C175" s="11">
        <v>51</v>
      </c>
      <c r="D175" s="12">
        <f t="shared" si="53"/>
        <v>2.9488120912859713E-4</v>
      </c>
      <c r="E175" s="12">
        <f t="shared" si="54"/>
        <v>0.72725800949401853</v>
      </c>
      <c r="F175" s="28"/>
      <c r="G175" s="16"/>
      <c r="H175" s="17"/>
      <c r="I175" s="17"/>
      <c r="J175" s="17"/>
      <c r="K175" s="17"/>
      <c r="L175" s="28"/>
      <c r="M175" s="28"/>
      <c r="N175" s="28"/>
      <c r="O175" s="28"/>
      <c r="P175" s="28"/>
      <c r="Q175" s="28"/>
    </row>
    <row r="176" spans="1:17" ht="15" customHeight="1" thickBot="1" x14ac:dyDescent="0.3">
      <c r="A176" s="47"/>
      <c r="B176" s="8" t="s">
        <v>88</v>
      </c>
      <c r="C176" s="9">
        <v>354</v>
      </c>
      <c r="D176" s="10">
        <f t="shared" si="53"/>
        <v>2.0468225104220269E-3</v>
      </c>
      <c r="E176" s="10">
        <f t="shared" si="54"/>
        <v>0.72930483200444052</v>
      </c>
      <c r="F176" s="28"/>
      <c r="G176" s="16"/>
      <c r="H176" s="17"/>
      <c r="I176" s="17"/>
      <c r="J176" s="17"/>
      <c r="K176" s="17"/>
      <c r="L176" s="28"/>
      <c r="M176" s="28"/>
      <c r="N176" s="28"/>
      <c r="O176" s="28"/>
      <c r="P176" s="28"/>
      <c r="Q176" s="28"/>
    </row>
    <row r="177" spans="1:17" ht="15" customHeight="1" thickBot="1" x14ac:dyDescent="0.3">
      <c r="A177" s="47"/>
      <c r="B177" s="8" t="s">
        <v>89</v>
      </c>
      <c r="C177" s="11">
        <v>7136</v>
      </c>
      <c r="D177" s="12">
        <f t="shared" si="53"/>
        <v>4.1260241340032727E-2</v>
      </c>
      <c r="E177" s="12">
        <f t="shared" si="54"/>
        <v>0.77056507334447322</v>
      </c>
      <c r="F177" s="28"/>
      <c r="G177" s="16"/>
      <c r="H177" s="17"/>
      <c r="I177" s="17"/>
      <c r="J177" s="17"/>
      <c r="K177" s="17"/>
      <c r="L177" s="28"/>
      <c r="M177" s="28"/>
      <c r="N177" s="28"/>
      <c r="O177" s="28"/>
      <c r="P177" s="28"/>
      <c r="Q177" s="28"/>
    </row>
    <row r="178" spans="1:17" ht="15" customHeight="1" thickBot="1" x14ac:dyDescent="0.3">
      <c r="A178" s="47"/>
      <c r="B178" s="8" t="s">
        <v>90</v>
      </c>
      <c r="C178" s="9">
        <v>20433</v>
      </c>
      <c r="D178" s="10">
        <f t="shared" si="53"/>
        <v>0.11814328913969853</v>
      </c>
      <c r="E178" s="10">
        <f t="shared" si="54"/>
        <v>0.88870836248417173</v>
      </c>
      <c r="F178" s="28"/>
      <c r="G178" s="16"/>
      <c r="H178" s="17"/>
      <c r="I178" s="17"/>
      <c r="J178" s="17"/>
      <c r="K178" s="17"/>
      <c r="L178" s="28"/>
      <c r="M178" s="28"/>
      <c r="N178" s="28"/>
      <c r="O178" s="28"/>
      <c r="P178" s="28"/>
      <c r="Q178" s="28"/>
    </row>
    <row r="179" spans="1:17" ht="15" customHeight="1" thickBot="1" x14ac:dyDescent="0.3">
      <c r="A179" s="47"/>
      <c r="B179" s="8" t="s">
        <v>91</v>
      </c>
      <c r="C179" s="11">
        <v>19248</v>
      </c>
      <c r="D179" s="12">
        <f t="shared" si="53"/>
        <v>0.11129163751582818</v>
      </c>
      <c r="E179" s="12">
        <f t="shared" ref="E179" si="55">E178+D179</f>
        <v>0.99999999999999989</v>
      </c>
      <c r="F179" s="28"/>
      <c r="G179" s="16"/>
      <c r="H179" s="17"/>
      <c r="I179" s="17"/>
      <c r="J179" s="17"/>
      <c r="K179" s="17"/>
      <c r="L179" s="28"/>
      <c r="M179" s="28"/>
      <c r="N179" s="28"/>
      <c r="O179" s="28"/>
      <c r="P179" s="28"/>
      <c r="Q179" s="28"/>
    </row>
    <row r="180" spans="1:17" ht="15" customHeight="1" thickBot="1" x14ac:dyDescent="0.3">
      <c r="A180" s="47"/>
      <c r="B180" s="8" t="s">
        <v>12</v>
      </c>
      <c r="C180" s="45">
        <f>SUM(C169:C179)</f>
        <v>172951</v>
      </c>
      <c r="D180" s="41">
        <f t="shared" si="53"/>
        <v>1</v>
      </c>
      <c r="E180" s="10"/>
      <c r="F180" s="28"/>
      <c r="G180" s="16"/>
      <c r="H180" s="17"/>
      <c r="I180" s="17"/>
      <c r="J180" s="17"/>
      <c r="K180" s="19"/>
      <c r="L180" s="28"/>
      <c r="M180" s="28"/>
      <c r="N180" s="28"/>
      <c r="O180" s="28"/>
      <c r="P180" s="28"/>
      <c r="Q180" s="28"/>
    </row>
    <row r="181" spans="1:17" ht="15" customHeight="1" x14ac:dyDescent="0.25">
      <c r="A181" s="48" t="s">
        <v>13</v>
      </c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</row>
    <row r="182" spans="1:17" ht="15" customHeight="1" x14ac:dyDescent="0.25">
      <c r="A182" s="48" t="s">
        <v>14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</row>
    <row r="183" spans="1:17" ht="15" customHeight="1" x14ac:dyDescent="0.25">
      <c r="A183" s="48" t="s">
        <v>15</v>
      </c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</row>
    <row r="184" spans="1:17" ht="15" customHeight="1" x14ac:dyDescent="0.25">
      <c r="A184" s="21"/>
      <c r="B184" s="21"/>
      <c r="C184" s="21"/>
      <c r="D184" s="21"/>
      <c r="E184" s="21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ht="15" customHeight="1" x14ac:dyDescent="0.25">
      <c r="A185" s="35" t="s">
        <v>92</v>
      </c>
      <c r="B185" s="13"/>
      <c r="C185" s="13"/>
      <c r="D185" s="13"/>
      <c r="E185" s="13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ht="15" customHeight="1" x14ac:dyDescent="0.25">
      <c r="A186" s="57"/>
      <c r="B186" s="57"/>
      <c r="C186" s="7" t="s">
        <v>2</v>
      </c>
      <c r="D186" s="37" t="s">
        <v>3</v>
      </c>
      <c r="E186" s="7" t="s">
        <v>4</v>
      </c>
      <c r="F186" s="28"/>
      <c r="G186" s="40"/>
      <c r="H186" s="39"/>
      <c r="I186" s="39"/>
      <c r="J186" s="39"/>
      <c r="K186" s="17"/>
      <c r="L186" s="17"/>
      <c r="M186" s="28"/>
      <c r="N186" s="28"/>
      <c r="O186" s="28"/>
      <c r="P186" s="28"/>
      <c r="Q186" s="28"/>
    </row>
    <row r="187" spans="1:17" ht="15" customHeight="1" thickBot="1" x14ac:dyDescent="0.3">
      <c r="A187" s="58" t="s">
        <v>93</v>
      </c>
      <c r="B187" s="8" t="s">
        <v>94</v>
      </c>
      <c r="C187" s="11">
        <v>350</v>
      </c>
      <c r="D187" s="12">
        <f>C187/$C$196</f>
        <v>2.0236945724511567E-3</v>
      </c>
      <c r="E187" s="12">
        <f>D187</f>
        <v>2.0236945724511567E-3</v>
      </c>
      <c r="F187" s="28"/>
      <c r="G187" s="39"/>
      <c r="H187" s="17"/>
      <c r="I187" s="17"/>
      <c r="J187" s="17"/>
      <c r="K187" s="17"/>
      <c r="L187" s="17"/>
      <c r="M187" s="28"/>
      <c r="N187" s="28"/>
      <c r="O187" s="28"/>
      <c r="P187" s="28"/>
      <c r="Q187" s="28"/>
    </row>
    <row r="188" spans="1:17" ht="15" customHeight="1" thickBot="1" x14ac:dyDescent="0.3">
      <c r="A188" s="47"/>
      <c r="B188" s="8" t="s">
        <v>95</v>
      </c>
      <c r="C188" s="9">
        <v>1406</v>
      </c>
      <c r="D188" s="10">
        <f t="shared" ref="D188:D196" si="56">C188/$C$196</f>
        <v>8.129470196760932E-3</v>
      </c>
      <c r="E188" s="10">
        <f>E187+D188</f>
        <v>1.0153164769212089E-2</v>
      </c>
      <c r="F188" s="28"/>
      <c r="G188" s="39"/>
      <c r="H188" s="17"/>
      <c r="I188" s="17"/>
      <c r="J188" s="17"/>
      <c r="K188" s="17"/>
      <c r="L188" s="17"/>
      <c r="M188" s="28"/>
      <c r="N188" s="28"/>
      <c r="O188" s="28"/>
      <c r="P188" s="28"/>
      <c r="Q188" s="28"/>
    </row>
    <row r="189" spans="1:17" ht="15" customHeight="1" thickBot="1" x14ac:dyDescent="0.3">
      <c r="A189" s="47"/>
      <c r="B189" s="8" t="s">
        <v>96</v>
      </c>
      <c r="C189" s="11">
        <v>525</v>
      </c>
      <c r="D189" s="12">
        <f t="shared" si="56"/>
        <v>3.0355418586767349E-3</v>
      </c>
      <c r="E189" s="12">
        <f t="shared" ref="E189:E195" si="57">E188+D189</f>
        <v>1.3188706627888824E-2</v>
      </c>
      <c r="F189" s="28"/>
      <c r="G189" s="39"/>
      <c r="H189" s="17"/>
      <c r="I189" s="17"/>
      <c r="J189" s="17"/>
      <c r="K189" s="17"/>
      <c r="L189" s="17"/>
      <c r="M189" s="28"/>
      <c r="N189" s="28"/>
      <c r="O189" s="28"/>
      <c r="P189" s="28"/>
      <c r="Q189" s="28"/>
    </row>
    <row r="190" spans="1:17" ht="15" customHeight="1" thickBot="1" x14ac:dyDescent="0.3">
      <c r="A190" s="47"/>
      <c r="B190" s="8" t="s">
        <v>97</v>
      </c>
      <c r="C190" s="9">
        <v>291</v>
      </c>
      <c r="D190" s="10">
        <f t="shared" si="56"/>
        <v>1.6825574873808188E-3</v>
      </c>
      <c r="E190" s="10">
        <f t="shared" si="57"/>
        <v>1.4871264115269643E-2</v>
      </c>
      <c r="F190" s="28"/>
      <c r="G190" s="39"/>
      <c r="H190" s="17"/>
      <c r="I190" s="17"/>
      <c r="J190" s="17"/>
      <c r="K190" s="17"/>
      <c r="L190" s="17"/>
      <c r="M190" s="28"/>
      <c r="N190" s="28"/>
      <c r="O190" s="28"/>
      <c r="P190" s="28"/>
      <c r="Q190" s="28"/>
    </row>
    <row r="191" spans="1:17" ht="15" customHeight="1" thickBot="1" x14ac:dyDescent="0.3">
      <c r="A191" s="47"/>
      <c r="B191" s="8" t="s">
        <v>98</v>
      </c>
      <c r="C191" s="11">
        <v>386</v>
      </c>
      <c r="D191" s="12">
        <f t="shared" si="56"/>
        <v>2.2318460141889898E-3</v>
      </c>
      <c r="E191" s="12">
        <f t="shared" si="57"/>
        <v>1.7103110129458633E-2</v>
      </c>
      <c r="F191" s="28"/>
      <c r="G191" s="39"/>
      <c r="H191" s="17"/>
      <c r="I191" s="17"/>
      <c r="J191" s="17"/>
      <c r="K191" s="17"/>
      <c r="L191" s="17"/>
      <c r="M191" s="28"/>
      <c r="N191" s="28"/>
      <c r="O191" s="28"/>
      <c r="P191" s="28"/>
      <c r="Q191" s="28"/>
    </row>
    <row r="192" spans="1:17" ht="15" customHeight="1" thickBot="1" x14ac:dyDescent="0.3">
      <c r="A192" s="47"/>
      <c r="B192" s="8" t="s">
        <v>99</v>
      </c>
      <c r="C192" s="9">
        <v>1146</v>
      </c>
      <c r="D192" s="10">
        <f t="shared" si="56"/>
        <v>6.6261542286543589E-3</v>
      </c>
      <c r="E192" s="10">
        <f t="shared" si="57"/>
        <v>2.3729264358112991E-2</v>
      </c>
      <c r="F192" s="28"/>
      <c r="G192" s="39"/>
      <c r="H192" s="17"/>
      <c r="I192" s="17"/>
      <c r="J192" s="17"/>
      <c r="K192" s="17"/>
      <c r="L192" s="17"/>
      <c r="M192" s="28"/>
      <c r="N192" s="28"/>
      <c r="O192" s="28"/>
      <c r="P192" s="28"/>
      <c r="Q192" s="28"/>
    </row>
    <row r="193" spans="1:17" ht="15" customHeight="1" thickBot="1" x14ac:dyDescent="0.3">
      <c r="A193" s="47"/>
      <c r="B193" s="8" t="s">
        <v>100</v>
      </c>
      <c r="C193" s="11">
        <v>165286</v>
      </c>
      <c r="D193" s="12">
        <f t="shared" si="56"/>
        <v>0.95568108886331971</v>
      </c>
      <c r="E193" s="12">
        <f t="shared" si="57"/>
        <v>0.97941035322143266</v>
      </c>
      <c r="F193" s="28"/>
      <c r="G193" s="39"/>
      <c r="H193" s="17"/>
      <c r="I193" s="17"/>
      <c r="J193" s="17"/>
      <c r="K193" s="17"/>
      <c r="L193" s="17"/>
      <c r="M193" s="28"/>
      <c r="N193" s="28"/>
      <c r="O193" s="28"/>
      <c r="P193" s="28"/>
      <c r="Q193" s="28"/>
    </row>
    <row r="194" spans="1:17" ht="15" customHeight="1" thickBot="1" x14ac:dyDescent="0.3">
      <c r="A194" s="47"/>
      <c r="B194" s="8" t="s">
        <v>101</v>
      </c>
      <c r="C194" s="9">
        <v>2284</v>
      </c>
      <c r="D194" s="10">
        <f t="shared" si="56"/>
        <v>1.3206052581366977E-2</v>
      </c>
      <c r="E194" s="10">
        <f t="shared" si="57"/>
        <v>0.99261640580279964</v>
      </c>
      <c r="F194" s="28"/>
      <c r="G194" s="39"/>
      <c r="H194" s="17"/>
      <c r="I194" s="17"/>
      <c r="J194" s="17"/>
      <c r="K194" s="17"/>
      <c r="L194" s="17"/>
      <c r="M194" s="28"/>
      <c r="N194" s="28"/>
      <c r="O194" s="28"/>
      <c r="P194" s="28"/>
      <c r="Q194" s="28"/>
    </row>
    <row r="195" spans="1:17" ht="15" customHeight="1" thickBot="1" x14ac:dyDescent="0.3">
      <c r="A195" s="47"/>
      <c r="B195" s="8" t="s">
        <v>102</v>
      </c>
      <c r="C195" s="11">
        <v>1277</v>
      </c>
      <c r="D195" s="12">
        <f t="shared" si="56"/>
        <v>7.3835941972003631E-3</v>
      </c>
      <c r="E195" s="12">
        <f t="shared" si="57"/>
        <v>1</v>
      </c>
      <c r="F195" s="28"/>
      <c r="G195" s="39"/>
      <c r="H195" s="17"/>
      <c r="I195" s="17"/>
      <c r="J195" s="17"/>
      <c r="K195" s="17"/>
      <c r="L195" s="19"/>
      <c r="M195" s="28"/>
      <c r="N195" s="28"/>
      <c r="O195" s="28"/>
      <c r="P195" s="28"/>
      <c r="Q195" s="28"/>
    </row>
    <row r="196" spans="1:17" ht="15" customHeight="1" thickBot="1" x14ac:dyDescent="0.3">
      <c r="A196" s="47"/>
      <c r="B196" s="8" t="s">
        <v>12</v>
      </c>
      <c r="C196" s="33">
        <f>SUM(C187:C195)</f>
        <v>172951</v>
      </c>
      <c r="D196" s="41">
        <f t="shared" si="56"/>
        <v>1</v>
      </c>
      <c r="E196" s="10"/>
      <c r="F196" s="28"/>
      <c r="G196" s="39"/>
      <c r="H196" s="17"/>
      <c r="I196" s="17"/>
      <c r="J196" s="17"/>
      <c r="K196" s="19"/>
      <c r="L196" s="28"/>
      <c r="M196" s="28"/>
      <c r="N196" s="28"/>
      <c r="O196" s="28"/>
      <c r="P196" s="28"/>
      <c r="Q196" s="28"/>
    </row>
    <row r="197" spans="1:17" ht="15" customHeight="1" x14ac:dyDescent="0.25">
      <c r="A197" s="48" t="s">
        <v>13</v>
      </c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</row>
    <row r="198" spans="1:17" ht="15" customHeight="1" x14ac:dyDescent="0.25">
      <c r="A198" s="48" t="s">
        <v>14</v>
      </c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</row>
    <row r="199" spans="1:17" ht="15" customHeight="1" x14ac:dyDescent="0.25">
      <c r="A199" s="48" t="s">
        <v>15</v>
      </c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</row>
    <row r="200" spans="1:17" ht="15" customHeight="1" x14ac:dyDescent="0.25">
      <c r="A200" s="21"/>
      <c r="B200" s="21"/>
      <c r="C200" s="21"/>
      <c r="D200" s="21"/>
      <c r="E200" s="21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15" customHeight="1" x14ac:dyDescent="0.25">
      <c r="A201" s="35" t="s">
        <v>103</v>
      </c>
      <c r="B201" s="13"/>
      <c r="C201" s="13"/>
      <c r="D201" s="13"/>
      <c r="E201" s="13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15" customHeight="1" x14ac:dyDescent="0.25">
      <c r="A202" s="57"/>
      <c r="B202" s="57"/>
      <c r="C202" s="7" t="s">
        <v>2</v>
      </c>
      <c r="D202" s="37" t="s">
        <v>3</v>
      </c>
      <c r="E202" s="7" t="s">
        <v>4</v>
      </c>
      <c r="F202" s="28"/>
      <c r="G202" s="31"/>
      <c r="H202" s="16"/>
      <c r="I202" s="16"/>
      <c r="J202" s="16"/>
      <c r="K202" s="17"/>
      <c r="L202" s="17"/>
      <c r="M202" s="28"/>
      <c r="N202" s="28"/>
      <c r="O202" s="28"/>
      <c r="P202" s="28"/>
      <c r="Q202" s="28"/>
    </row>
    <row r="203" spans="1:17" ht="15" customHeight="1" thickBot="1" x14ac:dyDescent="0.3">
      <c r="A203" s="47" t="s">
        <v>104</v>
      </c>
      <c r="B203" s="8" t="s">
        <v>105</v>
      </c>
      <c r="C203" s="9">
        <v>172395</v>
      </c>
      <c r="D203" s="10">
        <f>C203/$C$209</f>
        <v>0.99680250711196428</v>
      </c>
      <c r="E203" s="10">
        <f>D203</f>
        <v>0.99680250711196428</v>
      </c>
      <c r="F203" s="28"/>
      <c r="G203" s="16"/>
      <c r="H203" s="17"/>
      <c r="I203" s="17"/>
      <c r="J203" s="17"/>
      <c r="K203" s="17"/>
      <c r="L203" s="17"/>
      <c r="M203" s="28"/>
      <c r="N203" s="28"/>
      <c r="O203" s="28"/>
      <c r="P203" s="28"/>
      <c r="Q203" s="28"/>
    </row>
    <row r="204" spans="1:17" ht="15" customHeight="1" thickBot="1" x14ac:dyDescent="0.3">
      <c r="A204" s="47"/>
      <c r="B204" s="8" t="s">
        <v>106</v>
      </c>
      <c r="C204" s="11">
        <v>0</v>
      </c>
      <c r="D204" s="12">
        <f t="shared" ref="D204:D209" si="58">C204/$C$209</f>
        <v>0</v>
      </c>
      <c r="E204" s="12">
        <f>D204+E203</f>
        <v>0.99680250711196428</v>
      </c>
      <c r="F204" s="28"/>
      <c r="G204" s="16"/>
      <c r="H204" s="17"/>
      <c r="I204" s="17"/>
      <c r="J204" s="17"/>
      <c r="K204" s="17"/>
      <c r="L204" s="17"/>
      <c r="M204" s="28"/>
      <c r="N204" s="28"/>
      <c r="O204" s="28"/>
      <c r="P204" s="28"/>
      <c r="Q204" s="28"/>
    </row>
    <row r="205" spans="1:17" ht="15" customHeight="1" thickBot="1" x14ac:dyDescent="0.3">
      <c r="A205" s="47"/>
      <c r="B205" s="8" t="s">
        <v>107</v>
      </c>
      <c r="C205" s="9">
        <v>0</v>
      </c>
      <c r="D205" s="10">
        <f t="shared" si="58"/>
        <v>0</v>
      </c>
      <c r="E205" s="10">
        <f t="shared" ref="E205:E208" si="59">D205+E204</f>
        <v>0.99680250711196428</v>
      </c>
      <c r="F205" s="28"/>
      <c r="G205" s="16"/>
      <c r="H205" s="17"/>
      <c r="I205" s="17"/>
      <c r="J205" s="17"/>
      <c r="K205" s="17"/>
      <c r="L205" s="17"/>
      <c r="M205" s="28"/>
      <c r="N205" s="28"/>
      <c r="O205" s="28"/>
      <c r="P205" s="28"/>
      <c r="Q205" s="28"/>
    </row>
    <row r="206" spans="1:17" ht="15" customHeight="1" thickBot="1" x14ac:dyDescent="0.3">
      <c r="A206" s="47"/>
      <c r="B206" s="8" t="s">
        <v>108</v>
      </c>
      <c r="C206" s="11">
        <v>0</v>
      </c>
      <c r="D206" s="12">
        <f t="shared" si="58"/>
        <v>0</v>
      </c>
      <c r="E206" s="12">
        <f t="shared" si="59"/>
        <v>0.99680250711196428</v>
      </c>
      <c r="F206" s="28"/>
      <c r="G206" s="16"/>
      <c r="H206" s="17"/>
      <c r="I206" s="17"/>
      <c r="J206" s="17"/>
      <c r="K206" s="17"/>
      <c r="L206" s="17"/>
      <c r="M206" s="28"/>
      <c r="N206" s="28"/>
      <c r="O206" s="28"/>
      <c r="P206" s="28"/>
      <c r="Q206" s="28"/>
    </row>
    <row r="207" spans="1:17" ht="15" customHeight="1" thickBot="1" x14ac:dyDescent="0.3">
      <c r="A207" s="47"/>
      <c r="B207" s="8" t="s">
        <v>109</v>
      </c>
      <c r="C207" s="9">
        <v>553</v>
      </c>
      <c r="D207" s="10">
        <f t="shared" si="58"/>
        <v>3.1974928880357102E-3</v>
      </c>
      <c r="E207" s="10">
        <f t="shared" si="59"/>
        <v>1</v>
      </c>
      <c r="F207" s="28"/>
      <c r="G207" s="16"/>
      <c r="H207" s="17"/>
      <c r="I207" s="17"/>
      <c r="J207" s="17"/>
      <c r="K207" s="17"/>
      <c r="L207" s="17"/>
      <c r="M207" s="28"/>
      <c r="N207" s="28"/>
      <c r="O207" s="28"/>
      <c r="P207" s="28"/>
      <c r="Q207" s="28"/>
    </row>
    <row r="208" spans="1:17" ht="15" customHeight="1" thickBot="1" x14ac:dyDescent="0.3">
      <c r="A208" s="47"/>
      <c r="B208" s="8" t="s">
        <v>110</v>
      </c>
      <c r="C208" s="11">
        <v>0</v>
      </c>
      <c r="D208" s="12">
        <f t="shared" si="58"/>
        <v>0</v>
      </c>
      <c r="E208" s="12">
        <f t="shared" si="59"/>
        <v>1</v>
      </c>
      <c r="F208" s="28"/>
      <c r="G208" s="16"/>
      <c r="H208" s="17"/>
      <c r="I208" s="17"/>
      <c r="J208" s="17"/>
      <c r="K208" s="17"/>
      <c r="L208" s="19"/>
      <c r="M208" s="28"/>
      <c r="N208" s="28"/>
      <c r="O208" s="28"/>
      <c r="P208" s="28"/>
      <c r="Q208" s="28"/>
    </row>
    <row r="209" spans="1:17" ht="15" customHeight="1" thickBot="1" x14ac:dyDescent="0.3">
      <c r="A209" s="47"/>
      <c r="B209" s="8" t="s">
        <v>12</v>
      </c>
      <c r="C209" s="33">
        <f>SUM(C203:C208)</f>
        <v>172948</v>
      </c>
      <c r="D209" s="41">
        <f t="shared" si="58"/>
        <v>1</v>
      </c>
      <c r="E209" s="10"/>
      <c r="F209" s="28"/>
      <c r="G209" s="16"/>
      <c r="H209" s="46"/>
      <c r="I209" s="17"/>
      <c r="J209" s="17"/>
      <c r="K209" s="19"/>
      <c r="L209" s="28"/>
      <c r="M209" s="28"/>
      <c r="N209" s="28"/>
      <c r="O209" s="28"/>
      <c r="P209" s="28"/>
      <c r="Q209" s="28"/>
    </row>
    <row r="210" spans="1:17" ht="15" customHeight="1" x14ac:dyDescent="0.25">
      <c r="A210" s="48" t="s">
        <v>13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</row>
    <row r="211" spans="1:17" ht="15" customHeight="1" x14ac:dyDescent="0.25">
      <c r="A211" s="48" t="s">
        <v>14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</row>
    <row r="212" spans="1:17" ht="15" customHeight="1" x14ac:dyDescent="0.25">
      <c r="A212" s="48" t="s">
        <v>15</v>
      </c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</row>
    <row r="213" spans="1:17" ht="15" customHeight="1" x14ac:dyDescent="0.25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1:17" ht="15" customHeight="1" x14ac:dyDescent="0.25">
      <c r="A214" s="21"/>
      <c r="B214" s="21"/>
      <c r="C214" s="21"/>
      <c r="D214" s="21"/>
      <c r="E214" s="21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ht="15" customHeight="1" x14ac:dyDescent="0.25">
      <c r="A215" s="35" t="s">
        <v>111</v>
      </c>
      <c r="B215" s="13"/>
      <c r="C215" s="13"/>
      <c r="D215" s="13"/>
      <c r="E215" s="13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ht="15" customHeight="1" x14ac:dyDescent="0.25">
      <c r="A216" s="57"/>
      <c r="B216" s="59"/>
      <c r="C216" s="7" t="s">
        <v>2</v>
      </c>
      <c r="D216" s="37" t="s">
        <v>3</v>
      </c>
      <c r="E216" s="7" t="s">
        <v>4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ht="15" customHeight="1" thickBot="1" x14ac:dyDescent="0.3">
      <c r="A217" s="58" t="s">
        <v>93</v>
      </c>
      <c r="B217" s="8" t="s">
        <v>112</v>
      </c>
      <c r="C217" s="11">
        <v>0</v>
      </c>
      <c r="D217" s="12">
        <f t="shared" ref="D217:D224" si="60">C217/$C$226</f>
        <v>0</v>
      </c>
      <c r="E217" s="12">
        <f>D217</f>
        <v>0</v>
      </c>
      <c r="F217" s="28"/>
      <c r="G217" s="16"/>
      <c r="H217" s="17"/>
      <c r="I217" s="17"/>
      <c r="J217" s="17"/>
      <c r="K217" s="17"/>
      <c r="L217" s="17"/>
      <c r="M217" s="28"/>
      <c r="N217" s="28"/>
      <c r="O217" s="28"/>
      <c r="P217" s="28"/>
      <c r="Q217" s="28"/>
    </row>
    <row r="218" spans="1:17" ht="15" customHeight="1" thickBot="1" x14ac:dyDescent="0.3">
      <c r="A218" s="47"/>
      <c r="B218" s="8" t="s">
        <v>113</v>
      </c>
      <c r="C218" s="9">
        <v>2458</v>
      </c>
      <c r="D218" s="10">
        <f t="shared" si="60"/>
        <v>3.1036921056619021E-2</v>
      </c>
      <c r="E218" s="10">
        <f>D218+E217</f>
        <v>3.1036921056619021E-2</v>
      </c>
      <c r="F218" s="28"/>
      <c r="G218" s="16"/>
      <c r="H218" s="17"/>
      <c r="I218" s="17"/>
      <c r="J218" s="17"/>
      <c r="K218" s="17"/>
      <c r="L218" s="17"/>
      <c r="M218" s="28"/>
      <c r="N218" s="28"/>
      <c r="O218" s="28"/>
      <c r="P218" s="28"/>
      <c r="Q218" s="28"/>
    </row>
    <row r="219" spans="1:17" ht="15" customHeight="1" thickBot="1" x14ac:dyDescent="0.3">
      <c r="A219" s="47"/>
      <c r="B219" s="8" t="s">
        <v>114</v>
      </c>
      <c r="C219" s="11">
        <v>3</v>
      </c>
      <c r="D219" s="12">
        <f t="shared" si="60"/>
        <v>3.7880701045507347E-5</v>
      </c>
      <c r="E219" s="12">
        <f t="shared" ref="E219:E223" si="61">D219+E218</f>
        <v>3.1074801757664527E-2</v>
      </c>
      <c r="F219" s="28"/>
      <c r="G219" s="16"/>
      <c r="H219" s="17"/>
      <c r="I219" s="17"/>
      <c r="J219" s="17"/>
      <c r="K219" s="17"/>
      <c r="L219" s="17"/>
      <c r="M219" s="28"/>
      <c r="N219" s="28"/>
      <c r="O219" s="28"/>
      <c r="P219" s="28"/>
      <c r="Q219" s="28"/>
    </row>
    <row r="220" spans="1:17" ht="15" customHeight="1" thickBot="1" x14ac:dyDescent="0.3">
      <c r="A220" s="47"/>
      <c r="B220" s="8" t="s">
        <v>115</v>
      </c>
      <c r="C220" s="9">
        <v>267</v>
      </c>
      <c r="D220" s="10">
        <f t="shared" si="60"/>
        <v>3.3713823930501541E-3</v>
      </c>
      <c r="E220" s="10">
        <f t="shared" si="61"/>
        <v>3.4446184150714682E-2</v>
      </c>
      <c r="F220" s="28"/>
      <c r="G220" s="16"/>
      <c r="H220" s="17"/>
      <c r="I220" s="17"/>
      <c r="J220" s="17"/>
      <c r="K220" s="17"/>
      <c r="L220" s="17"/>
      <c r="M220" s="28"/>
      <c r="N220" s="28"/>
      <c r="O220" s="28"/>
      <c r="P220" s="28"/>
      <c r="Q220" s="28"/>
    </row>
    <row r="221" spans="1:17" ht="15" customHeight="1" thickBot="1" x14ac:dyDescent="0.3">
      <c r="A221" s="47"/>
      <c r="B221" s="8" t="s">
        <v>116</v>
      </c>
      <c r="C221" s="11">
        <v>75483</v>
      </c>
      <c r="D221" s="12">
        <f t="shared" si="60"/>
        <v>0.95311631900601046</v>
      </c>
      <c r="E221" s="12">
        <f t="shared" si="61"/>
        <v>0.98756250315672511</v>
      </c>
      <c r="F221" s="28"/>
      <c r="G221" s="16"/>
      <c r="H221" s="17"/>
      <c r="I221" s="17"/>
      <c r="J221" s="17"/>
      <c r="K221" s="17"/>
      <c r="L221" s="17"/>
      <c r="M221" s="28"/>
      <c r="N221" s="28"/>
      <c r="O221" s="28"/>
      <c r="P221" s="28"/>
      <c r="Q221" s="28"/>
    </row>
    <row r="222" spans="1:17" ht="15" customHeight="1" thickBot="1" x14ac:dyDescent="0.3">
      <c r="A222" s="47"/>
      <c r="B222" s="8" t="s">
        <v>117</v>
      </c>
      <c r="C222" s="9">
        <v>0</v>
      </c>
      <c r="D222" s="10">
        <f t="shared" si="60"/>
        <v>0</v>
      </c>
      <c r="E222" s="10">
        <f t="shared" si="61"/>
        <v>0.98756250315672511</v>
      </c>
      <c r="F222" s="28"/>
      <c r="G222" s="16"/>
      <c r="H222" s="17"/>
      <c r="I222" s="17"/>
      <c r="J222" s="17"/>
      <c r="K222" s="17"/>
      <c r="L222" s="17"/>
      <c r="M222" s="28"/>
      <c r="N222" s="28"/>
      <c r="O222" s="28"/>
      <c r="P222" s="28"/>
      <c r="Q222" s="28"/>
    </row>
    <row r="223" spans="1:17" ht="15" customHeight="1" thickBot="1" x14ac:dyDescent="0.3">
      <c r="A223" s="47"/>
      <c r="B223" s="8" t="s">
        <v>118</v>
      </c>
      <c r="C223" s="11">
        <v>905</v>
      </c>
      <c r="D223" s="12">
        <f t="shared" si="60"/>
        <v>1.1427344815394718E-2</v>
      </c>
      <c r="E223" s="12">
        <f t="shared" si="61"/>
        <v>0.99898984797211987</v>
      </c>
      <c r="F223" s="28"/>
      <c r="G223" s="16"/>
      <c r="H223" s="17"/>
      <c r="I223" s="17"/>
      <c r="J223" s="17"/>
      <c r="K223" s="17"/>
      <c r="L223" s="17"/>
      <c r="M223" s="28"/>
      <c r="N223" s="28"/>
      <c r="O223" s="28"/>
      <c r="P223" s="28"/>
      <c r="Q223" s="28"/>
    </row>
    <row r="224" spans="1:17" ht="15" customHeight="1" thickBot="1" x14ac:dyDescent="0.3">
      <c r="A224" s="47"/>
      <c r="B224" s="8" t="s">
        <v>119</v>
      </c>
      <c r="C224" s="9">
        <v>56</v>
      </c>
      <c r="D224" s="10">
        <f t="shared" si="60"/>
        <v>7.071064195161372E-4</v>
      </c>
      <c r="E224" s="10">
        <f>D224+E223</f>
        <v>0.99969695439163597</v>
      </c>
      <c r="F224" s="28"/>
      <c r="G224" s="16"/>
      <c r="H224" s="17"/>
      <c r="I224" s="17"/>
      <c r="J224" s="17"/>
      <c r="K224" s="17"/>
      <c r="L224" s="17"/>
      <c r="M224" s="28"/>
      <c r="N224" s="28"/>
      <c r="O224" s="28"/>
      <c r="P224" s="28"/>
      <c r="Q224" s="28"/>
    </row>
    <row r="225" spans="1:17" ht="15" customHeight="1" thickBot="1" x14ac:dyDescent="0.3">
      <c r="A225" s="47"/>
      <c r="B225" s="8" t="s">
        <v>125</v>
      </c>
      <c r="C225" s="11">
        <v>24</v>
      </c>
      <c r="D225" s="12">
        <f t="shared" ref="D225:D226" si="62">C225/$C$226</f>
        <v>3.0304560836405878E-4</v>
      </c>
      <c r="E225" s="12">
        <f>D225+E224</f>
        <v>1</v>
      </c>
      <c r="F225" s="28"/>
      <c r="G225" s="16"/>
      <c r="H225" s="17"/>
      <c r="I225" s="17"/>
      <c r="J225" s="17"/>
      <c r="K225" s="17"/>
      <c r="L225" s="17"/>
      <c r="M225" s="28"/>
      <c r="N225" s="28"/>
      <c r="O225" s="28"/>
      <c r="P225" s="28"/>
      <c r="Q225" s="28"/>
    </row>
    <row r="226" spans="1:17" ht="15" customHeight="1" thickBot="1" x14ac:dyDescent="0.3">
      <c r="A226" s="47"/>
      <c r="B226" s="8" t="s">
        <v>12</v>
      </c>
      <c r="C226" s="45">
        <f>SUM(C217:C225)</f>
        <v>79196</v>
      </c>
      <c r="D226" s="41">
        <f t="shared" si="62"/>
        <v>1</v>
      </c>
      <c r="E226" s="41"/>
      <c r="F226" s="28"/>
      <c r="G226" s="16"/>
      <c r="H226" s="17"/>
      <c r="I226" s="17"/>
      <c r="J226" s="17"/>
      <c r="K226" s="19"/>
      <c r="L226" s="19"/>
      <c r="M226" s="28"/>
      <c r="N226" s="28"/>
      <c r="O226" s="28"/>
      <c r="P226" s="28"/>
      <c r="Q226" s="28"/>
    </row>
    <row r="227" spans="1:17" ht="15" customHeight="1" x14ac:dyDescent="0.25">
      <c r="A227" s="48" t="s">
        <v>13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</row>
    <row r="228" spans="1:17" ht="15" customHeight="1" x14ac:dyDescent="0.25">
      <c r="A228" s="48" t="s">
        <v>14</v>
      </c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</row>
    <row r="229" spans="1:17" ht="15" customHeight="1" x14ac:dyDescent="0.25">
      <c r="A229" s="48" t="s">
        <v>15</v>
      </c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</row>
    <row r="230" spans="1:17" ht="15" customHeight="1" x14ac:dyDescent="0.25">
      <c r="A230" s="21"/>
      <c r="B230" s="21"/>
      <c r="C230" s="21"/>
      <c r="D230" s="21"/>
      <c r="E230" s="21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ht="15" customHeight="1" x14ac:dyDescent="0.25">
      <c r="A231" s="35" t="s">
        <v>120</v>
      </c>
      <c r="B231" s="13"/>
      <c r="C231" s="13"/>
      <c r="D231" s="13"/>
      <c r="E231" s="13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ht="15" customHeight="1" x14ac:dyDescent="0.25">
      <c r="A232" s="57"/>
      <c r="B232" s="59"/>
      <c r="C232" s="37" t="s">
        <v>2</v>
      </c>
      <c r="D232" s="37" t="s">
        <v>3</v>
      </c>
      <c r="E232" s="37" t="s">
        <v>4</v>
      </c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ht="15" customHeight="1" thickBot="1" x14ac:dyDescent="0.3">
      <c r="A233" s="58" t="s">
        <v>82</v>
      </c>
      <c r="B233" s="8" t="s">
        <v>51</v>
      </c>
      <c r="C233" s="9">
        <v>2854</v>
      </c>
      <c r="D233" s="10">
        <f>C233/$C$243</f>
        <v>3.6037173594625993E-2</v>
      </c>
      <c r="E233" s="10">
        <f>D233</f>
        <v>3.6037173594625993E-2</v>
      </c>
      <c r="F233" s="28"/>
      <c r="G233" s="16"/>
      <c r="H233" s="17"/>
      <c r="I233" s="17"/>
      <c r="J233" s="17"/>
      <c r="K233" s="17"/>
      <c r="L233" s="28"/>
      <c r="M233" s="28"/>
      <c r="N233" s="28"/>
      <c r="O233" s="28"/>
      <c r="P233" s="28"/>
      <c r="Q233" s="28"/>
    </row>
    <row r="234" spans="1:17" ht="15" customHeight="1" thickBot="1" x14ac:dyDescent="0.3">
      <c r="A234" s="47"/>
      <c r="B234" s="8" t="s">
        <v>52</v>
      </c>
      <c r="C234" s="11">
        <v>8748</v>
      </c>
      <c r="D234" s="12">
        <f t="shared" ref="D234:D243" si="63">C234/$C$243</f>
        <v>0.11046012424869943</v>
      </c>
      <c r="E234" s="12">
        <f>D234+E233</f>
        <v>0.14649729784332544</v>
      </c>
      <c r="F234" s="28"/>
      <c r="G234" s="16"/>
      <c r="H234" s="17"/>
      <c r="I234" s="17"/>
      <c r="J234" s="17"/>
      <c r="K234" s="17"/>
      <c r="L234" s="28"/>
      <c r="M234" s="28"/>
      <c r="N234" s="28"/>
      <c r="O234" s="28"/>
      <c r="P234" s="28"/>
      <c r="Q234" s="28"/>
    </row>
    <row r="235" spans="1:17" ht="15" customHeight="1" thickBot="1" x14ac:dyDescent="0.3">
      <c r="A235" s="47"/>
      <c r="B235" s="8" t="s">
        <v>53</v>
      </c>
      <c r="C235" s="9">
        <v>20568</v>
      </c>
      <c r="D235" s="10">
        <f t="shared" si="63"/>
        <v>0.25971008636799836</v>
      </c>
      <c r="E235" s="10">
        <f t="shared" ref="E235:E242" si="64">D235+E234</f>
        <v>0.4062073842113238</v>
      </c>
      <c r="F235" s="28"/>
      <c r="G235" s="16"/>
      <c r="H235" s="17"/>
      <c r="I235" s="17"/>
      <c r="J235" s="17"/>
      <c r="K235" s="17"/>
      <c r="L235" s="28"/>
      <c r="M235" s="28"/>
      <c r="N235" s="28"/>
      <c r="O235" s="28"/>
      <c r="P235" s="28"/>
      <c r="Q235" s="28"/>
    </row>
    <row r="236" spans="1:17" ht="15" customHeight="1" thickBot="1" x14ac:dyDescent="0.3">
      <c r="A236" s="47"/>
      <c r="B236" s="8" t="s">
        <v>54</v>
      </c>
      <c r="C236" s="11">
        <v>18760</v>
      </c>
      <c r="D236" s="12">
        <f t="shared" si="63"/>
        <v>0.23688065053790597</v>
      </c>
      <c r="E236" s="12">
        <f t="shared" si="64"/>
        <v>0.64308803474922982</v>
      </c>
      <c r="F236" s="28"/>
      <c r="G236" s="16"/>
      <c r="H236" s="17"/>
      <c r="I236" s="17"/>
      <c r="J236" s="17"/>
      <c r="K236" s="17"/>
      <c r="L236" s="28"/>
      <c r="M236" s="28"/>
      <c r="N236" s="28"/>
      <c r="O236" s="28"/>
      <c r="P236" s="28"/>
      <c r="Q236" s="28"/>
    </row>
    <row r="237" spans="1:17" ht="15" customHeight="1" thickBot="1" x14ac:dyDescent="0.3">
      <c r="A237" s="47"/>
      <c r="B237" s="8" t="s">
        <v>55</v>
      </c>
      <c r="C237" s="9">
        <v>900</v>
      </c>
      <c r="D237" s="10">
        <f t="shared" si="63"/>
        <v>1.1364210313652204E-2</v>
      </c>
      <c r="E237" s="10">
        <f t="shared" si="64"/>
        <v>0.65445224506288202</v>
      </c>
      <c r="F237" s="28"/>
      <c r="G237" s="16"/>
      <c r="H237" s="17"/>
      <c r="I237" s="17"/>
      <c r="J237" s="17"/>
      <c r="K237" s="17"/>
      <c r="L237" s="28"/>
      <c r="M237" s="28"/>
      <c r="N237" s="28"/>
      <c r="O237" s="28"/>
      <c r="P237" s="28"/>
      <c r="Q237" s="28"/>
    </row>
    <row r="238" spans="1:17" ht="15" customHeight="1" thickBot="1" x14ac:dyDescent="0.3">
      <c r="A238" s="47"/>
      <c r="B238" s="8" t="s">
        <v>56</v>
      </c>
      <c r="C238" s="11">
        <v>13</v>
      </c>
      <c r="D238" s="12">
        <f t="shared" si="63"/>
        <v>1.6414970453053183E-4</v>
      </c>
      <c r="E238" s="12">
        <f t="shared" si="64"/>
        <v>0.65461639476741251</v>
      </c>
      <c r="F238" s="28"/>
      <c r="G238" s="16"/>
      <c r="H238" s="17"/>
      <c r="I238" s="17"/>
      <c r="J238" s="17"/>
      <c r="K238" s="17"/>
      <c r="L238" s="28"/>
      <c r="M238" s="28"/>
      <c r="N238" s="28"/>
      <c r="O238" s="28"/>
      <c r="P238" s="28"/>
      <c r="Q238" s="28"/>
    </row>
    <row r="239" spans="1:17" ht="15" customHeight="1" thickBot="1" x14ac:dyDescent="0.3">
      <c r="A239" s="47"/>
      <c r="B239" s="8" t="s">
        <v>121</v>
      </c>
      <c r="C239" s="9">
        <v>13584</v>
      </c>
      <c r="D239" s="10">
        <f t="shared" si="63"/>
        <v>0.17152381433405728</v>
      </c>
      <c r="E239" s="10">
        <f t="shared" si="64"/>
        <v>0.82614020910146979</v>
      </c>
      <c r="F239" s="28"/>
      <c r="G239" s="16"/>
      <c r="H239" s="17"/>
      <c r="I239" s="17"/>
      <c r="J239" s="17"/>
      <c r="K239" s="17"/>
      <c r="L239" s="28"/>
      <c r="M239" s="28"/>
      <c r="N239" s="28"/>
      <c r="O239" s="28"/>
      <c r="P239" s="28"/>
      <c r="Q239" s="28"/>
    </row>
    <row r="240" spans="1:17" ht="15" customHeight="1" thickBot="1" x14ac:dyDescent="0.3">
      <c r="A240" s="47"/>
      <c r="B240" s="8" t="s">
        <v>122</v>
      </c>
      <c r="C240" s="11">
        <v>8485</v>
      </c>
      <c r="D240" s="12">
        <f t="shared" si="63"/>
        <v>0.10713924945704328</v>
      </c>
      <c r="E240" s="12">
        <f t="shared" si="64"/>
        <v>0.93327945855851313</v>
      </c>
      <c r="F240" s="28"/>
      <c r="G240" s="16"/>
      <c r="H240" s="17"/>
      <c r="I240" s="17"/>
      <c r="J240" s="17"/>
      <c r="K240" s="17"/>
      <c r="L240" s="28"/>
      <c r="M240" s="28"/>
      <c r="N240" s="28"/>
      <c r="O240" s="28"/>
      <c r="P240" s="28"/>
      <c r="Q240" s="28"/>
    </row>
    <row r="241" spans="1:17" ht="15" customHeight="1" thickBot="1" x14ac:dyDescent="0.3">
      <c r="A241" s="47"/>
      <c r="B241" s="8" t="s">
        <v>123</v>
      </c>
      <c r="C241" s="9">
        <v>107</v>
      </c>
      <c r="D241" s="10">
        <f t="shared" si="63"/>
        <v>1.351078337289762E-3</v>
      </c>
      <c r="E241" s="10">
        <f t="shared" si="64"/>
        <v>0.93463053689580289</v>
      </c>
      <c r="F241" s="28"/>
      <c r="G241" s="16"/>
      <c r="H241" s="17"/>
      <c r="I241" s="17"/>
      <c r="J241" s="17"/>
      <c r="K241" s="17"/>
      <c r="L241" s="28"/>
      <c r="M241" s="28"/>
      <c r="N241" s="28"/>
      <c r="O241" s="28"/>
      <c r="P241" s="28"/>
      <c r="Q241" s="28"/>
    </row>
    <row r="242" spans="1:17" ht="15" customHeight="1" thickBot="1" x14ac:dyDescent="0.3">
      <c r="A242" s="47"/>
      <c r="B242" s="8" t="s">
        <v>124</v>
      </c>
      <c r="C242" s="11">
        <v>5177</v>
      </c>
      <c r="D242" s="12">
        <f t="shared" si="63"/>
        <v>6.5369463104197181E-2</v>
      </c>
      <c r="E242" s="12">
        <f t="shared" si="64"/>
        <v>1</v>
      </c>
      <c r="F242" s="28"/>
      <c r="G242" s="16"/>
      <c r="H242" s="17"/>
      <c r="I242" s="17"/>
      <c r="J242" s="17"/>
      <c r="K242" s="17"/>
      <c r="L242" s="28"/>
      <c r="M242" s="28"/>
      <c r="N242" s="28"/>
      <c r="O242" s="28"/>
      <c r="P242" s="28"/>
      <c r="Q242" s="28"/>
    </row>
    <row r="243" spans="1:17" ht="15" customHeight="1" thickBot="1" x14ac:dyDescent="0.3">
      <c r="A243" s="47"/>
      <c r="B243" s="8" t="s">
        <v>12</v>
      </c>
      <c r="C243" s="33">
        <f>SUM(C233:C242)</f>
        <v>79196</v>
      </c>
      <c r="D243" s="41">
        <f t="shared" si="63"/>
        <v>1</v>
      </c>
      <c r="E243" s="10"/>
      <c r="F243" s="28"/>
      <c r="G243" s="16"/>
      <c r="H243" s="17"/>
      <c r="I243" s="17"/>
      <c r="J243" s="17"/>
      <c r="K243" s="19"/>
      <c r="L243" s="28"/>
      <c r="M243" s="28"/>
      <c r="N243" s="28"/>
      <c r="O243" s="28"/>
      <c r="P243" s="28"/>
      <c r="Q243" s="28"/>
    </row>
    <row r="244" spans="1:17" ht="15" customHeight="1" x14ac:dyDescent="0.25">
      <c r="A244" s="48" t="s">
        <v>13</v>
      </c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</row>
    <row r="245" spans="1:17" ht="15" customHeight="1" x14ac:dyDescent="0.25">
      <c r="A245" s="48" t="s">
        <v>14</v>
      </c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</row>
    <row r="246" spans="1:17" ht="15" customHeight="1" x14ac:dyDescent="0.25">
      <c r="A246" s="48" t="s">
        <v>15</v>
      </c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</row>
    <row r="247" spans="1:17" ht="15" customHeight="1" x14ac:dyDescent="0.25">
      <c r="A247" s="21"/>
      <c r="B247" s="21"/>
      <c r="C247" s="21"/>
      <c r="D247" s="21"/>
      <c r="E247" s="21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1:17" ht="15" customHeight="1" x14ac:dyDescent="0.25"/>
    <row r="249" spans="1:17" ht="15" customHeight="1" x14ac:dyDescent="0.25"/>
    <row r="250" spans="1:17" ht="15" customHeight="1" x14ac:dyDescent="0.25"/>
    <row r="251" spans="1:17" ht="15" customHeight="1" x14ac:dyDescent="0.25"/>
    <row r="252" spans="1:17" ht="15" customHeight="1" x14ac:dyDescent="0.25"/>
    <row r="253" spans="1:17" ht="15" customHeight="1" x14ac:dyDescent="0.25"/>
    <row r="254" spans="1:17" ht="15" customHeight="1" x14ac:dyDescent="0.25"/>
    <row r="255" spans="1:17" ht="15" customHeight="1" x14ac:dyDescent="0.25"/>
    <row r="256" spans="1:17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</sheetData>
  <mergeCells count="138">
    <mergeCell ref="A44:P44"/>
    <mergeCell ref="A45:P45"/>
    <mergeCell ref="A46:P46"/>
    <mergeCell ref="A47:P47"/>
    <mergeCell ref="A69:P69"/>
    <mergeCell ref="A70:P70"/>
    <mergeCell ref="A71:P71"/>
    <mergeCell ref="A72:P72"/>
    <mergeCell ref="G128:H128"/>
    <mergeCell ref="K128:L128"/>
    <mergeCell ref="A110:Q110"/>
    <mergeCell ref="A124:Q124"/>
    <mergeCell ref="I50:J50"/>
    <mergeCell ref="A97:P97"/>
    <mergeCell ref="A98:P98"/>
    <mergeCell ref="K50:L50"/>
    <mergeCell ref="O50:P50"/>
    <mergeCell ref="A75:B76"/>
    <mergeCell ref="C75:D75"/>
    <mergeCell ref="O75:P75"/>
    <mergeCell ref="M50:N50"/>
    <mergeCell ref="M75:N75"/>
    <mergeCell ref="A115:B115"/>
    <mergeCell ref="A122:Q122"/>
    <mergeCell ref="B9:Q9"/>
    <mergeCell ref="A40:A43"/>
    <mergeCell ref="C38:D38"/>
    <mergeCell ref="E38:F38"/>
    <mergeCell ref="G38:H38"/>
    <mergeCell ref="K38:L38"/>
    <mergeCell ref="M38:N38"/>
    <mergeCell ref="O38:P38"/>
    <mergeCell ref="A32:Q32"/>
    <mergeCell ref="A35:Q35"/>
    <mergeCell ref="A31:Q31"/>
    <mergeCell ref="A33:Q33"/>
    <mergeCell ref="A23:Q23"/>
    <mergeCell ref="A21:Q21"/>
    <mergeCell ref="A12:B12"/>
    <mergeCell ref="A13:A19"/>
    <mergeCell ref="A26:B26"/>
    <mergeCell ref="A27:A30"/>
    <mergeCell ref="A22:Q22"/>
    <mergeCell ref="A34:Q34"/>
    <mergeCell ref="I38:J38"/>
    <mergeCell ref="A20:Q20"/>
    <mergeCell ref="A109:Q109"/>
    <mergeCell ref="G86:H86"/>
    <mergeCell ref="A88:A94"/>
    <mergeCell ref="O86:P86"/>
    <mergeCell ref="O102:P102"/>
    <mergeCell ref="A104:A107"/>
    <mergeCell ref="A102:B103"/>
    <mergeCell ref="C102:D102"/>
    <mergeCell ref="E102:F102"/>
    <mergeCell ref="G102:H102"/>
    <mergeCell ref="E75:F75"/>
    <mergeCell ref="A38:B39"/>
    <mergeCell ref="A111:Q111"/>
    <mergeCell ref="A52:A68"/>
    <mergeCell ref="A50:B51"/>
    <mergeCell ref="C50:D50"/>
    <mergeCell ref="E50:F50"/>
    <mergeCell ref="G50:H50"/>
    <mergeCell ref="A95:P95"/>
    <mergeCell ref="A96:P96"/>
    <mergeCell ref="A80:P80"/>
    <mergeCell ref="A81:P81"/>
    <mergeCell ref="A82:P82"/>
    <mergeCell ref="A83:P83"/>
    <mergeCell ref="G75:H75"/>
    <mergeCell ref="I75:J75"/>
    <mergeCell ref="K75:L75"/>
    <mergeCell ref="A77:A79"/>
    <mergeCell ref="A108:Q108"/>
    <mergeCell ref="A86:B87"/>
    <mergeCell ref="C86:D86"/>
    <mergeCell ref="E86:F86"/>
    <mergeCell ref="K86:L86"/>
    <mergeCell ref="K102:L102"/>
    <mergeCell ref="A246:Q246"/>
    <mergeCell ref="A245:Q245"/>
    <mergeCell ref="A244:Q244"/>
    <mergeCell ref="A210:Q210"/>
    <mergeCell ref="A181:Q181"/>
    <mergeCell ref="A217:A226"/>
    <mergeCell ref="A232:B232"/>
    <mergeCell ref="A233:A243"/>
    <mergeCell ref="A203:A209"/>
    <mergeCell ref="A228:Q228"/>
    <mergeCell ref="A227:Q227"/>
    <mergeCell ref="A216:B216"/>
    <mergeCell ref="A211:Q211"/>
    <mergeCell ref="A212:Q212"/>
    <mergeCell ref="A229:Q229"/>
    <mergeCell ref="A202:B202"/>
    <mergeCell ref="A182:Q182"/>
    <mergeCell ref="A183:Q183"/>
    <mergeCell ref="A199:Q199"/>
    <mergeCell ref="A186:B186"/>
    <mergeCell ref="A197:Q197"/>
    <mergeCell ref="A198:Q198"/>
    <mergeCell ref="A187:A196"/>
    <mergeCell ref="A161:Q161"/>
    <mergeCell ref="A162:Q162"/>
    <mergeCell ref="A164:Q164"/>
    <mergeCell ref="A165:Q165"/>
    <mergeCell ref="A169:A180"/>
    <mergeCell ref="I86:J86"/>
    <mergeCell ref="I102:J102"/>
    <mergeCell ref="A99:P99"/>
    <mergeCell ref="M86:N86"/>
    <mergeCell ref="M102:N102"/>
    <mergeCell ref="I128:J128"/>
    <mergeCell ref="A163:Q163"/>
    <mergeCell ref="A168:B168"/>
    <mergeCell ref="A142:Q142"/>
    <mergeCell ref="A141:Q141"/>
    <mergeCell ref="A145:Q145"/>
    <mergeCell ref="A148:B149"/>
    <mergeCell ref="C148:D148"/>
    <mergeCell ref="E148:F148"/>
    <mergeCell ref="G148:H148"/>
    <mergeCell ref="I148:J148"/>
    <mergeCell ref="K148:L148"/>
    <mergeCell ref="M148:N148"/>
    <mergeCell ref="O148:P148"/>
    <mergeCell ref="A150:A160"/>
    <mergeCell ref="A143:Q143"/>
    <mergeCell ref="A144:Q144"/>
    <mergeCell ref="A130:A140"/>
    <mergeCell ref="A128:B129"/>
    <mergeCell ref="C128:D128"/>
    <mergeCell ref="E128:F128"/>
    <mergeCell ref="A125:Q125"/>
    <mergeCell ref="A112:Q112"/>
    <mergeCell ref="A123:Q123"/>
    <mergeCell ref="A116:A121"/>
  </mergeCells>
  <pageMargins left="0.7" right="0.7" top="0.75" bottom="0.75" header="0.3" footer="0.3"/>
  <pageSetup scale="38" fitToHeight="0" orientation="portrait" verticalDpi="300" r:id="rId1"/>
  <rowBreaks count="2" manualBreakCount="2">
    <brk id="83" max="16" man="1"/>
    <brk id="145" max="16" man="1"/>
  </rowBreaks>
  <ignoredErrors>
    <ignoredError sqref="H43 J43 L43 D43 N68 L68 J68 H68 D68 F68 D79 F79 H79 J79 L79 N79 D94 F94:P94 D107:P107 D140:L140 D160:P160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df0558949adc2f075eebddb1d29db16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bbff53cbf81c77317c6728534379ec37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Props1.xml><?xml version="1.0" encoding="utf-8"?>
<ds:datastoreItem xmlns:ds="http://schemas.openxmlformats.org/officeDocument/2006/customXml" ds:itemID="{8AC72020-0EE0-4709-A319-BAB9A65E94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fa6d1-b835-4fef-bee9-ee2460ea90ef"/>
    <ds:schemaRef ds:uri="b85be11d-8d8f-4d4d-a71b-011f1c7814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2CBF1D-40D7-4EF9-8BFF-5592D4D8D4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420ECB-8877-47F0-950E-B208AA855F6B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Ximena Soledad Saavedra Solís</dc:creator>
  <cp:keywords/>
  <dc:description/>
  <cp:lastModifiedBy>Joaquin Andres Perez Silva</cp:lastModifiedBy>
  <cp:revision/>
  <dcterms:created xsi:type="dcterms:W3CDTF">2014-10-15T12:51:42Z</dcterms:created>
  <dcterms:modified xsi:type="dcterms:W3CDTF">2025-01-30T17:44:49Z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  <property fmtid="{D5CDD505-2E9C-101B-9397-08002B2CF9AE}" pid="3" name="MediaServiceImageTags">
    <vt:lpwstr/>
  </property>
</Properties>
</file>