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neduca-my.sharepoint.com/personal/joaquin_perez_mineduc_cl/Documents/Escritorio/"/>
    </mc:Choice>
  </mc:AlternateContent>
  <xr:revisionPtr revIDLastSave="98" documentId="8_{6962060F-B8AE-4B73-AB23-26458E0E11D4}" xr6:coauthVersionLast="47" xr6:coauthVersionMax="47" xr10:uidLastSave="{C3FA451C-0D6E-48CD-BDDF-4C5D825B975B}"/>
  <bookViews>
    <workbookView xWindow="-28920" yWindow="-120" windowWidth="29040" windowHeight="15720" xr2:uid="{3E3FCD85-A10D-43C8-9687-6A4DA0336F6E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4" i="1" l="1"/>
  <c r="K55" i="1"/>
  <c r="K53" i="1"/>
  <c r="I56" i="1"/>
  <c r="J55" i="1" s="1"/>
  <c r="G56" i="1"/>
  <c r="H54" i="1" s="1"/>
  <c r="E56" i="1"/>
  <c r="F54" i="1" s="1"/>
  <c r="C56" i="1"/>
  <c r="D55" i="1" s="1"/>
  <c r="K44" i="1"/>
  <c r="K45" i="1"/>
  <c r="I46" i="1"/>
  <c r="J44" i="1" s="1"/>
  <c r="G46" i="1"/>
  <c r="H44" i="1" s="1"/>
  <c r="E46" i="1"/>
  <c r="F45" i="1" s="1"/>
  <c r="C46" i="1"/>
  <c r="D44" i="1" s="1"/>
  <c r="C14" i="1"/>
  <c r="D14" i="1" s="1"/>
  <c r="K28" i="1"/>
  <c r="K29" i="1"/>
  <c r="K22" i="1"/>
  <c r="K23" i="1"/>
  <c r="K24" i="1"/>
  <c r="K25" i="1"/>
  <c r="K26" i="1"/>
  <c r="K27" i="1"/>
  <c r="K30" i="1"/>
  <c r="K31" i="1"/>
  <c r="K32" i="1"/>
  <c r="K33" i="1"/>
  <c r="K34" i="1"/>
  <c r="K35" i="1"/>
  <c r="K36" i="1"/>
  <c r="K21" i="1"/>
  <c r="I37" i="1"/>
  <c r="J26" i="1" s="1"/>
  <c r="G37" i="1"/>
  <c r="H25" i="1" s="1"/>
  <c r="E37" i="1"/>
  <c r="F23" i="1" s="1"/>
  <c r="C37" i="1"/>
  <c r="D23" i="1" s="1"/>
  <c r="H53" i="1" l="1"/>
  <c r="J54" i="1"/>
  <c r="H45" i="1"/>
  <c r="D28" i="1"/>
  <c r="H46" i="1"/>
  <c r="K46" i="1"/>
  <c r="L46" i="1" s="1"/>
  <c r="D54" i="1"/>
  <c r="J46" i="1"/>
  <c r="H56" i="1"/>
  <c r="J53" i="1"/>
  <c r="D56" i="1"/>
  <c r="J56" i="1"/>
  <c r="J37" i="1"/>
  <c r="D36" i="1"/>
  <c r="F36" i="1"/>
  <c r="F28" i="1"/>
  <c r="J23" i="1"/>
  <c r="F25" i="1"/>
  <c r="D22" i="1"/>
  <c r="F30" i="1"/>
  <c r="H24" i="1"/>
  <c r="J25" i="1"/>
  <c r="D32" i="1"/>
  <c r="D30" i="1"/>
  <c r="F21" i="1"/>
  <c r="F37" i="1"/>
  <c r="H32" i="1"/>
  <c r="J33" i="1"/>
  <c r="D37" i="1"/>
  <c r="D29" i="1"/>
  <c r="F22" i="1"/>
  <c r="F29" i="1"/>
  <c r="H21" i="1"/>
  <c r="H31" i="1"/>
  <c r="H23" i="1"/>
  <c r="J32" i="1"/>
  <c r="J24" i="1"/>
  <c r="H22" i="1"/>
  <c r="D35" i="1"/>
  <c r="D27" i="1"/>
  <c r="F35" i="1"/>
  <c r="F27" i="1"/>
  <c r="H37" i="1"/>
  <c r="H29" i="1"/>
  <c r="J22" i="1"/>
  <c r="J30" i="1"/>
  <c r="D34" i="1"/>
  <c r="D26" i="1"/>
  <c r="F34" i="1"/>
  <c r="F26" i="1"/>
  <c r="H36" i="1"/>
  <c r="H28" i="1"/>
  <c r="J29" i="1"/>
  <c r="H30" i="1"/>
  <c r="J31" i="1"/>
  <c r="J21" i="1"/>
  <c r="D33" i="1"/>
  <c r="D25" i="1"/>
  <c r="F33" i="1"/>
  <c r="H35" i="1"/>
  <c r="H27" i="1"/>
  <c r="J36" i="1"/>
  <c r="J28" i="1"/>
  <c r="D24" i="1"/>
  <c r="F32" i="1"/>
  <c r="F24" i="1"/>
  <c r="H34" i="1"/>
  <c r="H26" i="1"/>
  <c r="J35" i="1"/>
  <c r="J27" i="1"/>
  <c r="D21" i="1"/>
  <c r="D31" i="1"/>
  <c r="F31" i="1"/>
  <c r="H33" i="1"/>
  <c r="J34" i="1"/>
  <c r="K56" i="1"/>
  <c r="L55" i="1" s="1"/>
  <c r="H55" i="1"/>
  <c r="F53" i="1"/>
  <c r="F55" i="1"/>
  <c r="F56" i="1"/>
  <c r="D53" i="1"/>
  <c r="D45" i="1"/>
  <c r="D46" i="1"/>
  <c r="J45" i="1"/>
  <c r="F44" i="1"/>
  <c r="F46" i="1"/>
  <c r="D10" i="1"/>
  <c r="E10" i="1" s="1"/>
  <c r="D11" i="1"/>
  <c r="D12" i="1"/>
  <c r="D13" i="1"/>
  <c r="K37" i="1"/>
  <c r="L33" i="1" s="1"/>
  <c r="L44" i="1" l="1"/>
  <c r="E11" i="1"/>
  <c r="L45" i="1"/>
  <c r="L31" i="1"/>
  <c r="L34" i="1"/>
  <c r="L29" i="1"/>
  <c r="L35" i="1"/>
  <c r="L26" i="1"/>
  <c r="L28" i="1"/>
  <c r="L27" i="1"/>
  <c r="L22" i="1"/>
  <c r="L30" i="1"/>
  <c r="L37" i="1"/>
  <c r="L21" i="1"/>
  <c r="L32" i="1"/>
  <c r="L23" i="1"/>
  <c r="L25" i="1"/>
  <c r="L24" i="1"/>
  <c r="L36" i="1"/>
  <c r="L53" i="1"/>
  <c r="L54" i="1"/>
  <c r="L56" i="1"/>
  <c r="E12" i="1"/>
  <c r="E13" i="1" s="1"/>
</calcChain>
</file>

<file path=xl/sharedStrings.xml><?xml version="1.0" encoding="utf-8"?>
<sst xmlns="http://schemas.openxmlformats.org/spreadsheetml/2006/main" count="95" uniqueCount="40">
  <si>
    <t>N</t>
  </si>
  <si>
    <t>%</t>
  </si>
  <si>
    <t>% acum.</t>
  </si>
  <si>
    <t>Dependencia Administrativa</t>
  </si>
  <si>
    <t>Municipal</t>
  </si>
  <si>
    <t>Particular Subvencionado</t>
  </si>
  <si>
    <t>Corporación de Administración Delegada</t>
  </si>
  <si>
    <t>Servicio Local de Educación</t>
  </si>
  <si>
    <t>Total</t>
  </si>
  <si>
    <r>
      <rPr>
        <b/>
        <sz val="8"/>
        <color rgb="FF002060"/>
        <rFont val="Verdana"/>
        <family val="2"/>
      </rPr>
      <t>Fuente:</t>
    </r>
    <r>
      <rPr>
        <sz val="8"/>
        <color rgb="FF002060"/>
        <rFont val="Verdana"/>
        <family val="2"/>
      </rPr>
      <t xml:space="preserve"> Unidad de Estadísticas, Centro de Estudios, Ministerio de Educación.    </t>
    </r>
  </si>
  <si>
    <t>Región</t>
  </si>
  <si>
    <t>Región de Arica y Parinacota</t>
  </si>
  <si>
    <t>Región de Tarapacá</t>
  </si>
  <si>
    <t>Región de Antofagasta</t>
  </si>
  <si>
    <t>Región de Atacama</t>
  </si>
  <si>
    <t>Región de Coquimbo</t>
  </si>
  <si>
    <t>Región de Valparaíso</t>
  </si>
  <si>
    <t>Región Metropolitana de Santiago</t>
  </si>
  <si>
    <t>Región del Libertador Gral. Bernardo O´Higgins</t>
  </si>
  <si>
    <t>Región del Maule</t>
  </si>
  <si>
    <t>Región de Ñuble</t>
  </si>
  <si>
    <t>Región del Bio Bío</t>
  </si>
  <si>
    <t>Región de la Araucanía</t>
  </si>
  <si>
    <t>Región de Los Ríos</t>
  </si>
  <si>
    <t>Región de Los Lagos</t>
  </si>
  <si>
    <t>Región de Aysén del Gral. Carlos Ibáñez del Campo</t>
  </si>
  <si>
    <t>Región de Magallanes y de la Antártica Chilena</t>
  </si>
  <si>
    <t>Código</t>
  </si>
  <si>
    <t>Área Geográfica</t>
  </si>
  <si>
    <t>Urbano</t>
  </si>
  <si>
    <t>Rural</t>
  </si>
  <si>
    <t>Género</t>
  </si>
  <si>
    <t>Sin información</t>
  </si>
  <si>
    <t>Masculino</t>
  </si>
  <si>
    <t>Femenino</t>
  </si>
  <si>
    <t>Tabulación Base de Datos Asistencia Anual Año 2019</t>
  </si>
  <si>
    <t>1. Matrícula según Dependencia Administrativa (COD_DEPE2) en establecimientos en funcionamiento para el año 2019</t>
  </si>
  <si>
    <t>2. Matrícula por región (COD_REG_RBD) y Dependencia (COD_DEPE2) en establecimientos en funcionamiento para el año 2019</t>
  </si>
  <si>
    <t>3. Matrícula según Área Geográfica (RURAL_RBD) y Dependencia (COD_DEPE2) en establecimientos en funcionamiento para el año 2019</t>
  </si>
  <si>
    <t>4. Matrícula según Género (GEN_ALU) y Dependencia (COD_DEPE2) en establecimientos en funcionamiento para el año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</si>
</sst>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8"/>
      <color theme="4" tint="-0.249977111117893"/>
      <name val="Aptos Narrow"/>
      <family val="2"/>
      <scheme val="minor"/>
    </font>
    <font>
      <sz val="8"/>
      <color rgb="FF002060"/>
      <name val="Verdana"/>
      <family val="2"/>
    </font>
    <font>
      <b/>
      <sz val="8"/>
      <color rgb="FF002060"/>
      <name val="Verdana"/>
      <family val="2"/>
    </font>
    <font>
      <sz val="11"/>
      <color theme="1"/>
      <name val="Verdana"/>
      <family val="2"/>
    </font>
    <font>
      <b/>
      <sz val="18"/>
      <color theme="4" tint="-0.249977111117893"/>
      <name val="Verdana"/>
      <family val="2"/>
    </font>
    <font>
      <b/>
      <sz val="8"/>
      <color rgb="FFFFFFFF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</fills>
  <borders count="2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medium">
        <color rgb="FFFFFFFF"/>
      </left>
      <right/>
      <top style="thin">
        <color theme="0"/>
      </top>
      <bottom style="medium">
        <color rgb="FFFFFFFF"/>
      </bottom>
      <diagonal/>
    </border>
    <border>
      <left/>
      <right style="medium">
        <color rgb="FFFFFFFF"/>
      </right>
      <top style="thin">
        <color theme="0"/>
      </top>
      <bottom style="medium">
        <color rgb="FFFFFFFF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wrapText="1"/>
    </xf>
    <xf numFmtId="0" fontId="4" fillId="3" borderId="0" xfId="0" applyFont="1" applyFill="1" applyAlignment="1">
      <alignment vertical="center"/>
    </xf>
    <xf numFmtId="0" fontId="5" fillId="0" borderId="0" xfId="0" applyFont="1" applyAlignment="1">
      <alignment vertical="center" wrapText="1"/>
    </xf>
    <xf numFmtId="164" fontId="5" fillId="0" borderId="0" xfId="1" applyNumberFormat="1" applyFont="1"/>
    <xf numFmtId="0" fontId="6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3" fontId="3" fillId="3" borderId="4" xfId="0" applyNumberFormat="1" applyFont="1" applyFill="1" applyBorder="1" applyAlignment="1">
      <alignment horizontal="right" vertical="center" wrapText="1" indent="1"/>
    </xf>
    <xf numFmtId="0" fontId="3" fillId="3" borderId="0" xfId="0" applyFont="1" applyFill="1" applyAlignment="1">
      <alignment vertical="center"/>
    </xf>
    <xf numFmtId="0" fontId="0" fillId="0" borderId="0" xfId="0" applyAlignment="1">
      <alignment wrapText="1"/>
    </xf>
    <xf numFmtId="164" fontId="3" fillId="3" borderId="4" xfId="1" applyNumberFormat="1" applyFont="1" applyFill="1" applyBorder="1" applyAlignment="1">
      <alignment horizontal="right" vertical="center" wrapText="1" indent="1"/>
    </xf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5" fillId="0" borderId="0" xfId="0" applyFont="1" applyAlignment="1">
      <alignment wrapText="1"/>
    </xf>
    <xf numFmtId="0" fontId="5" fillId="2" borderId="0" xfId="0" applyFont="1" applyFill="1"/>
    <xf numFmtId="0" fontId="3" fillId="3" borderId="0" xfId="0" applyFont="1" applyFill="1" applyAlignment="1">
      <alignment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4" fillId="5" borderId="2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/>
    </xf>
    <xf numFmtId="0" fontId="4" fillId="5" borderId="20" xfId="0" applyFont="1" applyFill="1" applyBorder="1" applyAlignment="1">
      <alignment horizontal="center" vertical="center"/>
    </xf>
    <xf numFmtId="0" fontId="4" fillId="5" borderId="21" xfId="0" applyFont="1" applyFill="1" applyBorder="1" applyAlignment="1">
      <alignment horizontal="center" vertical="center"/>
    </xf>
    <xf numFmtId="3" fontId="3" fillId="6" borderId="4" xfId="0" applyNumberFormat="1" applyFont="1" applyFill="1" applyBorder="1" applyAlignment="1">
      <alignment horizontal="center" vertical="center" wrapText="1"/>
    </xf>
    <xf numFmtId="164" fontId="3" fillId="6" borderId="4" xfId="1" applyNumberFormat="1" applyFont="1" applyFill="1" applyBorder="1" applyAlignment="1">
      <alignment horizontal="center" vertical="center" wrapText="1"/>
    </xf>
    <xf numFmtId="3" fontId="3" fillId="3" borderId="4" xfId="0" applyNumberFormat="1" applyFont="1" applyFill="1" applyBorder="1" applyAlignment="1">
      <alignment horizontal="center" vertical="center" wrapText="1"/>
    </xf>
    <xf numFmtId="164" fontId="3" fillId="0" borderId="4" xfId="1" applyNumberFormat="1" applyFont="1" applyFill="1" applyBorder="1" applyAlignment="1">
      <alignment horizontal="center" vertical="center" wrapText="1"/>
    </xf>
    <xf numFmtId="3" fontId="4" fillId="6" borderId="4" xfId="0" applyNumberFormat="1" applyFont="1" applyFill="1" applyBorder="1" applyAlignment="1">
      <alignment horizontal="center" vertical="center" wrapText="1"/>
    </xf>
    <xf numFmtId="164" fontId="4" fillId="6" borderId="4" xfId="1" applyNumberFormat="1" applyFont="1" applyFill="1" applyBorder="1" applyAlignment="1">
      <alignment horizontal="center" vertical="center" wrapText="1"/>
    </xf>
    <xf numFmtId="0" fontId="4" fillId="5" borderId="14" xfId="0" applyFont="1" applyFill="1" applyBorder="1" applyAlignment="1">
      <alignment horizontal="center" vertical="center"/>
    </xf>
    <xf numFmtId="0" fontId="4" fillId="5" borderId="15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19050</xdr:colOff>
      <xdr:row>1</xdr:row>
      <xdr:rowOff>90508</xdr:rowOff>
    </xdr:from>
    <xdr:to>
      <xdr:col>8</xdr:col>
      <xdr:colOff>609599</xdr:colOff>
      <xdr:row>4</xdr:row>
      <xdr:rowOff>36156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28920E9-3001-4465-935B-0A21B10312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34200" y="395308"/>
          <a:ext cx="2266949" cy="8600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B8B7F-ACCC-43DB-B8B9-C98F91E05F0D}">
  <dimension ref="A1:O60"/>
  <sheetViews>
    <sheetView tabSelected="1" workbookViewId="0">
      <selection activeCell="A32" sqref="A32:B32"/>
    </sheetView>
  </sheetViews>
  <sheetFormatPr baseColWidth="10" defaultRowHeight="15" x14ac:dyDescent="0.25"/>
  <cols>
    <col min="1" max="1" width="10.7109375" style="1" customWidth="1"/>
    <col min="2" max="2" width="41.5703125" style="1" customWidth="1"/>
    <col min="3" max="7" width="11.42578125" style="1"/>
    <col min="8" max="8" width="13.7109375" style="1" customWidth="1"/>
    <col min="9" max="10" width="11.42578125" style="1"/>
    <col min="11" max="11" width="11.42578125" style="1" customWidth="1"/>
    <col min="12" max="16384" width="11.42578125" style="1"/>
  </cols>
  <sheetData>
    <row r="1" spans="1:15" ht="24" x14ac:dyDescent="0.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24" x14ac:dyDescent="0.4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24" x14ac:dyDescent="0.4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24" x14ac:dyDescent="0.4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ht="24" x14ac:dyDescent="0.4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24" x14ac:dyDescent="0.4">
      <c r="A6" s="28" t="s">
        <v>35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</row>
    <row r="7" spans="1:15" ht="24" x14ac:dyDescent="0.4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ht="24" x14ac:dyDescent="0.4">
      <c r="A8" s="4" t="s">
        <v>36</v>
      </c>
      <c r="B8" s="5"/>
      <c r="C8" s="5"/>
      <c r="D8" s="5"/>
      <c r="E8" s="5"/>
      <c r="F8" s="6"/>
      <c r="G8" s="7"/>
      <c r="H8" s="7"/>
      <c r="I8" s="7"/>
      <c r="J8" s="7"/>
      <c r="K8" s="7"/>
      <c r="L8" s="7"/>
      <c r="M8" s="7"/>
      <c r="N8" s="7"/>
      <c r="O8" s="2"/>
    </row>
    <row r="9" spans="1:15" ht="24" x14ac:dyDescent="0.4">
      <c r="A9" s="27"/>
      <c r="B9" s="27"/>
      <c r="C9" s="8" t="s">
        <v>0</v>
      </c>
      <c r="D9" s="8" t="s">
        <v>1</v>
      </c>
      <c r="E9" s="8" t="s">
        <v>2</v>
      </c>
      <c r="F9" s="7"/>
      <c r="G9" s="7"/>
      <c r="H9" s="7"/>
      <c r="I9" s="7"/>
      <c r="J9" s="7"/>
      <c r="K9" s="7"/>
      <c r="L9" s="7"/>
      <c r="M9" s="7"/>
      <c r="N9" s="7"/>
      <c r="O9" s="2"/>
    </row>
    <row r="10" spans="1:15" ht="21.75" customHeight="1" thickBot="1" x14ac:dyDescent="0.45">
      <c r="A10" s="29" t="s">
        <v>3</v>
      </c>
      <c r="B10" s="35" t="s">
        <v>4</v>
      </c>
      <c r="C10" s="38">
        <v>1272226</v>
      </c>
      <c r="D10" s="39">
        <f>C10/$C$14</f>
        <v>0.3768986749269444</v>
      </c>
      <c r="E10" s="39">
        <f>D10</f>
        <v>0.3768986749269444</v>
      </c>
      <c r="F10" s="7"/>
      <c r="G10" s="7"/>
      <c r="H10" s="7"/>
      <c r="I10" s="7"/>
      <c r="J10" s="7"/>
      <c r="K10" s="7"/>
      <c r="L10" s="7"/>
      <c r="M10" s="7"/>
      <c r="N10" s="7"/>
      <c r="O10" s="2"/>
    </row>
    <row r="11" spans="1:15" ht="18.75" customHeight="1" thickBot="1" x14ac:dyDescent="0.45">
      <c r="A11" s="30"/>
      <c r="B11" s="35" t="s">
        <v>5</v>
      </c>
      <c r="C11" s="40">
        <v>1999492</v>
      </c>
      <c r="D11" s="41">
        <f t="shared" ref="D11:D14" si="0">C11/$C$14</f>
        <v>0.59235221204960908</v>
      </c>
      <c r="E11" s="41">
        <f>D11+E10</f>
        <v>0.96925088697655348</v>
      </c>
      <c r="F11" s="7"/>
      <c r="G11" s="7"/>
      <c r="H11" s="7"/>
      <c r="I11" s="7"/>
      <c r="J11" s="7"/>
      <c r="K11" s="7"/>
      <c r="L11" s="7"/>
      <c r="M11" s="7"/>
      <c r="N11" s="7"/>
      <c r="O11" s="2"/>
    </row>
    <row r="12" spans="1:15" ht="18.75" customHeight="1" thickBot="1" x14ac:dyDescent="0.45">
      <c r="A12" s="30"/>
      <c r="B12" s="35" t="s">
        <v>6</v>
      </c>
      <c r="C12" s="38">
        <v>44516</v>
      </c>
      <c r="D12" s="39">
        <f t="shared" si="0"/>
        <v>1.3187925268818479E-2</v>
      </c>
      <c r="E12" s="39">
        <f>D12+E11</f>
        <v>0.982438812245372</v>
      </c>
      <c r="F12" s="7"/>
      <c r="G12" s="7"/>
      <c r="H12" s="7"/>
      <c r="I12" s="7"/>
      <c r="J12" s="7"/>
      <c r="K12" s="7"/>
      <c r="L12" s="7"/>
      <c r="M12" s="7"/>
      <c r="N12" s="7"/>
      <c r="O12" s="2"/>
    </row>
    <row r="13" spans="1:15" ht="14.25" customHeight="1" thickBot="1" x14ac:dyDescent="0.45">
      <c r="A13" s="30"/>
      <c r="B13" s="35" t="s">
        <v>7</v>
      </c>
      <c r="C13" s="40">
        <v>59278</v>
      </c>
      <c r="D13" s="41">
        <f t="shared" si="0"/>
        <v>1.756118775462804E-2</v>
      </c>
      <c r="E13" s="41">
        <f t="shared" ref="E13" si="1">D13+E12</f>
        <v>1</v>
      </c>
      <c r="F13" s="7"/>
      <c r="G13" s="7"/>
      <c r="H13" s="7"/>
      <c r="I13" s="7"/>
      <c r="J13" s="7"/>
      <c r="K13" s="7"/>
      <c r="L13" s="7"/>
      <c r="M13" s="7"/>
      <c r="N13" s="7"/>
      <c r="O13" s="2"/>
    </row>
    <row r="14" spans="1:15" ht="23.25" customHeight="1" thickBot="1" x14ac:dyDescent="0.45">
      <c r="A14" s="31"/>
      <c r="B14" s="35" t="s">
        <v>8</v>
      </c>
      <c r="C14" s="42">
        <f>SUM(C10:C13)</f>
        <v>3375512</v>
      </c>
      <c r="D14" s="43">
        <f t="shared" si="0"/>
        <v>1</v>
      </c>
      <c r="E14" s="43"/>
      <c r="F14" s="7"/>
      <c r="G14" s="7"/>
      <c r="H14" s="7"/>
      <c r="I14" s="7"/>
      <c r="J14" s="7"/>
      <c r="K14" s="7"/>
      <c r="L14" s="7"/>
      <c r="M14" s="7"/>
      <c r="N14" s="7"/>
      <c r="O14" s="2"/>
    </row>
    <row r="15" spans="1:15" ht="24" x14ac:dyDescent="0.4">
      <c r="A15" s="17" t="s">
        <v>9</v>
      </c>
      <c r="B15" s="17"/>
      <c r="C15" s="17"/>
      <c r="D15" s="17"/>
      <c r="E15" s="17"/>
      <c r="F15" s="17"/>
      <c r="G15" s="7"/>
      <c r="H15" s="7"/>
      <c r="I15" s="7"/>
      <c r="J15" s="7"/>
      <c r="K15" s="7"/>
      <c r="L15" s="7"/>
      <c r="M15" s="7"/>
      <c r="N15" s="7"/>
      <c r="O15" s="2"/>
    </row>
    <row r="16" spans="1:15" ht="24" x14ac:dyDescent="0.4">
      <c r="A16" s="10"/>
      <c r="B16" s="10"/>
      <c r="C16" s="10"/>
      <c r="D16" s="10"/>
      <c r="E16" s="10"/>
      <c r="F16" s="10"/>
      <c r="G16" s="7"/>
      <c r="H16" s="7"/>
      <c r="I16" s="7"/>
      <c r="J16" s="7"/>
      <c r="K16" s="7"/>
      <c r="L16" s="7"/>
      <c r="M16" s="7"/>
      <c r="N16" s="7"/>
      <c r="O16" s="2"/>
    </row>
    <row r="17" spans="1:15" ht="24" customHeight="1" x14ac:dyDescent="0.4">
      <c r="A17" s="4" t="s">
        <v>37</v>
      </c>
      <c r="B17" s="3"/>
      <c r="C17" s="3"/>
      <c r="D17" s="3"/>
      <c r="E17" s="3"/>
      <c r="F17" s="3"/>
      <c r="G17" s="11"/>
      <c r="H17" s="11"/>
      <c r="I17" s="11"/>
      <c r="M17" s="2"/>
      <c r="N17" s="2"/>
      <c r="O17" s="2"/>
    </row>
    <row r="18" spans="1:15" ht="24" customHeight="1" x14ac:dyDescent="0.4">
      <c r="A18" s="24" t="s">
        <v>10</v>
      </c>
      <c r="B18" s="32"/>
      <c r="C18" s="21" t="s">
        <v>3</v>
      </c>
      <c r="D18" s="22"/>
      <c r="E18" s="22"/>
      <c r="F18" s="22"/>
      <c r="G18" s="22"/>
      <c r="H18" s="22"/>
      <c r="I18" s="22"/>
      <c r="J18" s="22"/>
      <c r="K18" s="22"/>
      <c r="L18" s="22"/>
      <c r="M18" s="2"/>
      <c r="N18" s="2"/>
      <c r="O18" s="2"/>
    </row>
    <row r="19" spans="1:15" ht="24" customHeight="1" x14ac:dyDescent="0.4">
      <c r="A19" s="25"/>
      <c r="B19" s="33"/>
      <c r="C19" s="27" t="s">
        <v>4</v>
      </c>
      <c r="D19" s="27"/>
      <c r="E19" s="27" t="s">
        <v>5</v>
      </c>
      <c r="F19" s="27"/>
      <c r="G19" s="27" t="s">
        <v>6</v>
      </c>
      <c r="H19" s="27"/>
      <c r="I19" s="27" t="s">
        <v>7</v>
      </c>
      <c r="J19" s="27"/>
      <c r="K19" s="27" t="s">
        <v>8</v>
      </c>
      <c r="L19" s="27"/>
      <c r="M19" s="2"/>
      <c r="N19" s="2"/>
      <c r="O19" s="2"/>
    </row>
    <row r="20" spans="1:15" ht="24" customHeight="1" x14ac:dyDescent="0.4">
      <c r="A20" s="26"/>
      <c r="B20" s="34"/>
      <c r="C20" s="8" t="s">
        <v>0</v>
      </c>
      <c r="D20" s="8" t="s">
        <v>1</v>
      </c>
      <c r="E20" s="8" t="s">
        <v>0</v>
      </c>
      <c r="F20" s="8" t="s">
        <v>1</v>
      </c>
      <c r="G20" s="8" t="s">
        <v>0</v>
      </c>
      <c r="H20" s="8" t="s">
        <v>1</v>
      </c>
      <c r="I20" s="8" t="s">
        <v>0</v>
      </c>
      <c r="J20" s="8" t="s">
        <v>1</v>
      </c>
      <c r="K20" s="8" t="s">
        <v>0</v>
      </c>
      <c r="L20" s="8" t="s">
        <v>1</v>
      </c>
      <c r="O20" s="2"/>
    </row>
    <row r="21" spans="1:15" ht="18.75" customHeight="1" thickBot="1" x14ac:dyDescent="0.45">
      <c r="A21" s="44" t="s">
        <v>11</v>
      </c>
      <c r="B21" s="45"/>
      <c r="C21" s="38">
        <v>19123</v>
      </c>
      <c r="D21" s="39">
        <f>C21/$C$37</f>
        <v>1.5031134405365085E-2</v>
      </c>
      <c r="E21" s="38">
        <v>33554</v>
      </c>
      <c r="F21" s="39">
        <f>E21/$E$37</f>
        <v>1.6781262440659927E-2</v>
      </c>
      <c r="G21" s="38">
        <v>0</v>
      </c>
      <c r="H21" s="39">
        <f>G21/$G$37</f>
        <v>0</v>
      </c>
      <c r="I21" s="38">
        <v>0</v>
      </c>
      <c r="J21" s="39">
        <f>I21/$I$37</f>
        <v>0</v>
      </c>
      <c r="K21" s="38">
        <f>SUM(C21,E21,G21,I21)</f>
        <v>52677</v>
      </c>
      <c r="L21" s="39">
        <f>K21/$K$37</f>
        <v>1.5605632567740835E-2</v>
      </c>
      <c r="O21" s="2"/>
    </row>
    <row r="22" spans="1:15" ht="18" customHeight="1" thickBot="1" x14ac:dyDescent="0.45">
      <c r="A22" s="36" t="s">
        <v>12</v>
      </c>
      <c r="B22" s="37"/>
      <c r="C22" s="40">
        <v>23318</v>
      </c>
      <c r="D22" s="41">
        <f>C22/$C$37</f>
        <v>1.8328504526711448E-2</v>
      </c>
      <c r="E22" s="40">
        <v>55545</v>
      </c>
      <c r="F22" s="41">
        <f>E22/$E$37</f>
        <v>2.7779556007225835E-2</v>
      </c>
      <c r="G22" s="40">
        <v>412</v>
      </c>
      <c r="H22" s="41">
        <f>G22/$G$37</f>
        <v>9.2550992901428708E-3</v>
      </c>
      <c r="I22" s="40">
        <v>0</v>
      </c>
      <c r="J22" s="41">
        <f>I22/$I$37</f>
        <v>0</v>
      </c>
      <c r="K22" s="40">
        <f t="shared" ref="K22:K36" si="2">SUM(C22,E22,G22,I22)</f>
        <v>79275</v>
      </c>
      <c r="L22" s="41">
        <f>K22/$K$37</f>
        <v>2.3485326077940176E-2</v>
      </c>
      <c r="O22" s="2"/>
    </row>
    <row r="23" spans="1:15" ht="18.75" customHeight="1" thickBot="1" x14ac:dyDescent="0.45">
      <c r="A23" s="44" t="s">
        <v>13</v>
      </c>
      <c r="B23" s="45"/>
      <c r="C23" s="38">
        <v>77279</v>
      </c>
      <c r="D23" s="39">
        <f t="shared" ref="D23:D37" si="3">C23/$C$37</f>
        <v>6.074313840465452E-2</v>
      </c>
      <c r="E23" s="38">
        <v>47810</v>
      </c>
      <c r="F23" s="39">
        <f t="shared" ref="F23:F36" si="4">E23/$E$37</f>
        <v>2.3911073412646814E-2</v>
      </c>
      <c r="G23" s="38">
        <v>0</v>
      </c>
      <c r="H23" s="39">
        <f t="shared" ref="H23:H37" si="5">G23/$G$37</f>
        <v>0</v>
      </c>
      <c r="I23" s="38">
        <v>0</v>
      </c>
      <c r="J23" s="39">
        <f>I23/$I$37</f>
        <v>0</v>
      </c>
      <c r="K23" s="38">
        <f t="shared" si="2"/>
        <v>125089</v>
      </c>
      <c r="L23" s="39">
        <f t="shared" ref="L23:L37" si="6">K23/$K$37</f>
        <v>3.7057785604080212E-2</v>
      </c>
      <c r="O23" s="2"/>
    </row>
    <row r="24" spans="1:15" ht="18" customHeight="1" thickBot="1" x14ac:dyDescent="0.45">
      <c r="A24" s="36" t="s">
        <v>14</v>
      </c>
      <c r="B24" s="37"/>
      <c r="C24" s="40">
        <v>30298</v>
      </c>
      <c r="D24" s="41">
        <f t="shared" si="3"/>
        <v>2.3814951117175721E-2</v>
      </c>
      <c r="E24" s="40">
        <v>21517</v>
      </c>
      <c r="F24" s="41">
        <f t="shared" si="4"/>
        <v>1.0761233353271732E-2</v>
      </c>
      <c r="G24" s="40">
        <v>0</v>
      </c>
      <c r="H24" s="41">
        <f t="shared" si="5"/>
        <v>0</v>
      </c>
      <c r="I24" s="40">
        <v>12997</v>
      </c>
      <c r="J24" s="41">
        <f>I24/$I$37</f>
        <v>0.21925503559499307</v>
      </c>
      <c r="K24" s="40">
        <f t="shared" si="2"/>
        <v>64812</v>
      </c>
      <c r="L24" s="41">
        <f t="shared" si="6"/>
        <v>1.9200642746937353E-2</v>
      </c>
      <c r="O24" s="2"/>
    </row>
    <row r="25" spans="1:15" ht="18.75" customHeight="1" thickBot="1" x14ac:dyDescent="0.45">
      <c r="A25" s="44" t="s">
        <v>15</v>
      </c>
      <c r="B25" s="45"/>
      <c r="C25" s="38">
        <v>48734</v>
      </c>
      <c r="D25" s="39">
        <f t="shared" si="3"/>
        <v>3.8306087126029495E-2</v>
      </c>
      <c r="E25" s="38">
        <v>98987</v>
      </c>
      <c r="F25" s="39">
        <f t="shared" si="4"/>
        <v>4.9506074542933903E-2</v>
      </c>
      <c r="G25" s="38">
        <v>492</v>
      </c>
      <c r="H25" s="39">
        <f t="shared" si="5"/>
        <v>1.1052205948423039E-2</v>
      </c>
      <c r="I25" s="38">
        <v>13358</v>
      </c>
      <c r="J25" s="39">
        <f>I25/$I$37</f>
        <v>0.22534498464860489</v>
      </c>
      <c r="K25" s="38">
        <f t="shared" si="2"/>
        <v>161571</v>
      </c>
      <c r="L25" s="39">
        <f t="shared" si="6"/>
        <v>4.7865627495917655E-2</v>
      </c>
      <c r="O25" s="2"/>
    </row>
    <row r="26" spans="1:15" ht="18" customHeight="1" thickBot="1" x14ac:dyDescent="0.45">
      <c r="A26" s="36" t="s">
        <v>16</v>
      </c>
      <c r="B26" s="37"/>
      <c r="C26" s="40">
        <v>121383</v>
      </c>
      <c r="D26" s="41">
        <f t="shared" si="3"/>
        <v>9.5409935027267162E-2</v>
      </c>
      <c r="E26" s="40">
        <v>213394</v>
      </c>
      <c r="F26" s="41">
        <f t="shared" si="4"/>
        <v>0.10672410792341255</v>
      </c>
      <c r="G26" s="40">
        <v>5018</v>
      </c>
      <c r="H26" s="41">
        <f t="shared" si="5"/>
        <v>0.11272351514062359</v>
      </c>
      <c r="I26" s="40">
        <v>0</v>
      </c>
      <c r="J26" s="41">
        <f>I26/$I$37</f>
        <v>0</v>
      </c>
      <c r="K26" s="40">
        <f t="shared" si="2"/>
        <v>339795</v>
      </c>
      <c r="L26" s="41">
        <f t="shared" si="6"/>
        <v>0.10066472878781056</v>
      </c>
      <c r="O26" s="2"/>
    </row>
    <row r="27" spans="1:15" ht="18.75" customHeight="1" thickBot="1" x14ac:dyDescent="0.45">
      <c r="A27" s="44" t="s">
        <v>17</v>
      </c>
      <c r="B27" s="45"/>
      <c r="C27" s="38">
        <v>352295</v>
      </c>
      <c r="D27" s="39">
        <f t="shared" si="3"/>
        <v>0.27691227816441416</v>
      </c>
      <c r="E27" s="38">
        <v>842514</v>
      </c>
      <c r="F27" s="39">
        <f t="shared" si="4"/>
        <v>0.42136402646272153</v>
      </c>
      <c r="G27" s="38">
        <v>21049</v>
      </c>
      <c r="H27" s="39">
        <f t="shared" si="5"/>
        <v>0.47284122562674097</v>
      </c>
      <c r="I27" s="38">
        <v>24129</v>
      </c>
      <c r="J27" s="39">
        <f>I27/$I$37</f>
        <v>0.40704814602381995</v>
      </c>
      <c r="K27" s="38">
        <f t="shared" si="2"/>
        <v>1239987</v>
      </c>
      <c r="L27" s="39">
        <f t="shared" si="6"/>
        <v>0.36734782752957179</v>
      </c>
      <c r="O27" s="2"/>
    </row>
    <row r="28" spans="1:15" ht="18" customHeight="1" thickBot="1" x14ac:dyDescent="0.45">
      <c r="A28" s="36" t="s">
        <v>18</v>
      </c>
      <c r="B28" s="37"/>
      <c r="C28" s="40">
        <v>92681</v>
      </c>
      <c r="D28" s="41">
        <f t="shared" si="3"/>
        <v>7.2849478001550033E-2</v>
      </c>
      <c r="E28" s="40">
        <v>87899</v>
      </c>
      <c r="F28" s="41">
        <f t="shared" si="4"/>
        <v>4.396066600916633E-2</v>
      </c>
      <c r="G28" s="40">
        <v>5147</v>
      </c>
      <c r="H28" s="41">
        <f t="shared" si="5"/>
        <v>0.11562134962710037</v>
      </c>
      <c r="I28" s="40">
        <v>0</v>
      </c>
      <c r="J28" s="41">
        <f>I28/$I$37</f>
        <v>0</v>
      </c>
      <c r="K28" s="40">
        <f t="shared" si="2"/>
        <v>185727</v>
      </c>
      <c r="L28" s="41">
        <f t="shared" si="6"/>
        <v>5.5021875199969664E-2</v>
      </c>
      <c r="O28" s="2"/>
    </row>
    <row r="29" spans="1:15" ht="18.75" customHeight="1" thickBot="1" x14ac:dyDescent="0.45">
      <c r="A29" s="44" t="s">
        <v>19</v>
      </c>
      <c r="B29" s="45"/>
      <c r="C29" s="38">
        <v>109642</v>
      </c>
      <c r="D29" s="39">
        <f t="shared" si="3"/>
        <v>8.6181228806831489E-2</v>
      </c>
      <c r="E29" s="38">
        <v>101062</v>
      </c>
      <c r="F29" s="39">
        <f t="shared" si="4"/>
        <v>5.0543838134886263E-2</v>
      </c>
      <c r="G29" s="38">
        <v>2807</v>
      </c>
      <c r="H29" s="39">
        <f t="shared" si="5"/>
        <v>6.3055979872405424E-2</v>
      </c>
      <c r="I29" s="38">
        <v>0</v>
      </c>
      <c r="J29" s="39">
        <f>I29/$I$37</f>
        <v>0</v>
      </c>
      <c r="K29" s="38">
        <f t="shared" si="2"/>
        <v>213511</v>
      </c>
      <c r="L29" s="39">
        <f t="shared" si="6"/>
        <v>6.3252922815857274E-2</v>
      </c>
      <c r="O29" s="2"/>
    </row>
    <row r="30" spans="1:15" ht="18" customHeight="1" thickBot="1" x14ac:dyDescent="0.45">
      <c r="A30" s="36" t="s">
        <v>20</v>
      </c>
      <c r="B30" s="37"/>
      <c r="C30" s="40">
        <v>42902</v>
      </c>
      <c r="D30" s="41">
        <f t="shared" si="3"/>
        <v>3.3721995934684564E-2</v>
      </c>
      <c r="E30" s="40">
        <v>52123</v>
      </c>
      <c r="F30" s="41">
        <f t="shared" si="4"/>
        <v>2.6068121302810915E-2</v>
      </c>
      <c r="G30" s="40">
        <v>2306</v>
      </c>
      <c r="H30" s="41">
        <f t="shared" si="5"/>
        <v>5.1801599424925869E-2</v>
      </c>
      <c r="I30" s="40">
        <v>0</v>
      </c>
      <c r="J30" s="41">
        <f>I30/$I$37</f>
        <v>0</v>
      </c>
      <c r="K30" s="40">
        <f t="shared" si="2"/>
        <v>97331</v>
      </c>
      <c r="L30" s="41">
        <f t="shared" si="6"/>
        <v>2.8834440523393193E-2</v>
      </c>
      <c r="O30" s="2"/>
    </row>
    <row r="31" spans="1:15" ht="18.75" customHeight="1" thickBot="1" x14ac:dyDescent="0.45">
      <c r="A31" s="44" t="s">
        <v>21</v>
      </c>
      <c r="B31" s="45"/>
      <c r="C31" s="38">
        <v>135684</v>
      </c>
      <c r="D31" s="39">
        <f t="shared" si="3"/>
        <v>0.10665086234678429</v>
      </c>
      <c r="E31" s="38">
        <v>167233</v>
      </c>
      <c r="F31" s="39">
        <f t="shared" si="4"/>
        <v>8.3637743986972685E-2</v>
      </c>
      <c r="G31" s="38">
        <v>4750</v>
      </c>
      <c r="H31" s="39">
        <f t="shared" si="5"/>
        <v>0.10670320783538503</v>
      </c>
      <c r="I31" s="38">
        <v>0</v>
      </c>
      <c r="J31" s="39">
        <f>I31/$I$37</f>
        <v>0</v>
      </c>
      <c r="K31" s="38">
        <f t="shared" si="2"/>
        <v>307667</v>
      </c>
      <c r="L31" s="39">
        <f t="shared" si="6"/>
        <v>9.1146765290717385E-2</v>
      </c>
      <c r="O31" s="2"/>
    </row>
    <row r="32" spans="1:15" ht="18" customHeight="1" thickBot="1" x14ac:dyDescent="0.45">
      <c r="A32" s="36" t="s">
        <v>22</v>
      </c>
      <c r="B32" s="37"/>
      <c r="C32" s="40">
        <v>70998</v>
      </c>
      <c r="D32" s="41">
        <f t="shared" si="3"/>
        <v>5.5806122497103504E-2</v>
      </c>
      <c r="E32" s="40">
        <v>119480</v>
      </c>
      <c r="F32" s="41">
        <f t="shared" si="4"/>
        <v>5.9755177815165053E-2</v>
      </c>
      <c r="G32" s="40">
        <v>1982</v>
      </c>
      <c r="H32" s="41">
        <f t="shared" si="5"/>
        <v>4.4523317458891182E-2</v>
      </c>
      <c r="I32" s="40">
        <v>8794</v>
      </c>
      <c r="J32" s="41">
        <f>I32/$I$37</f>
        <v>0.14835183373258207</v>
      </c>
      <c r="K32" s="40">
        <f t="shared" si="2"/>
        <v>201254</v>
      </c>
      <c r="L32" s="41">
        <f t="shared" si="6"/>
        <v>5.9621769971488769E-2</v>
      </c>
      <c r="O32" s="2"/>
    </row>
    <row r="33" spans="1:15" ht="18.75" customHeight="1" thickBot="1" x14ac:dyDescent="0.45">
      <c r="A33" s="44" t="s">
        <v>23</v>
      </c>
      <c r="B33" s="45"/>
      <c r="C33" s="38">
        <v>37606</v>
      </c>
      <c r="D33" s="39">
        <f t="shared" si="3"/>
        <v>2.9559213535959805E-2</v>
      </c>
      <c r="E33" s="38">
        <v>40236</v>
      </c>
      <c r="F33" s="39">
        <f t="shared" si="4"/>
        <v>2.0123111270262648E-2</v>
      </c>
      <c r="G33" s="38">
        <v>0</v>
      </c>
      <c r="H33" s="39">
        <f t="shared" si="5"/>
        <v>0</v>
      </c>
      <c r="I33" s="38">
        <v>0</v>
      </c>
      <c r="J33" s="39">
        <f>I33/$I$37</f>
        <v>0</v>
      </c>
      <c r="K33" s="38">
        <f t="shared" si="2"/>
        <v>77842</v>
      </c>
      <c r="L33" s="39">
        <f t="shared" si="6"/>
        <v>2.3060797887846346E-2</v>
      </c>
      <c r="O33" s="2"/>
    </row>
    <row r="34" spans="1:15" ht="18" customHeight="1" thickBot="1" x14ac:dyDescent="0.45">
      <c r="A34" s="36" t="s">
        <v>24</v>
      </c>
      <c r="B34" s="37"/>
      <c r="C34" s="40">
        <v>83595</v>
      </c>
      <c r="D34" s="41">
        <f t="shared" si="3"/>
        <v>6.5707665147544544E-2</v>
      </c>
      <c r="E34" s="40">
        <v>91342</v>
      </c>
      <c r="F34" s="41">
        <f t="shared" si="4"/>
        <v>4.5682603381258839E-2</v>
      </c>
      <c r="G34" s="40">
        <v>390</v>
      </c>
      <c r="H34" s="41">
        <f t="shared" si="5"/>
        <v>8.7608949591158232E-3</v>
      </c>
      <c r="I34" s="40">
        <v>0</v>
      </c>
      <c r="J34" s="41">
        <f>I34/$I$37</f>
        <v>0</v>
      </c>
      <c r="K34" s="40">
        <f t="shared" si="2"/>
        <v>175327</v>
      </c>
      <c r="L34" s="41">
        <f t="shared" si="6"/>
        <v>5.1940861119735317E-2</v>
      </c>
      <c r="O34" s="2"/>
    </row>
    <row r="35" spans="1:15" ht="18.75" customHeight="1" thickBot="1" x14ac:dyDescent="0.45">
      <c r="A35" s="44" t="s">
        <v>25</v>
      </c>
      <c r="B35" s="45"/>
      <c r="C35" s="38">
        <v>10297</v>
      </c>
      <c r="D35" s="39">
        <f t="shared" si="3"/>
        <v>8.0936877567350449E-3</v>
      </c>
      <c r="E35" s="38">
        <v>14165</v>
      </c>
      <c r="F35" s="39">
        <f t="shared" si="4"/>
        <v>7.0842994120506606E-3</v>
      </c>
      <c r="G35" s="38">
        <v>163</v>
      </c>
      <c r="H35" s="39">
        <f t="shared" si="5"/>
        <v>3.6616048162458441E-3</v>
      </c>
      <c r="I35" s="38">
        <v>0</v>
      </c>
      <c r="J35" s="39">
        <f>I35/$I$37</f>
        <v>0</v>
      </c>
      <c r="K35" s="38">
        <f t="shared" si="2"/>
        <v>24625</v>
      </c>
      <c r="L35" s="39">
        <f t="shared" si="6"/>
        <v>7.2951895890164221E-3</v>
      </c>
      <c r="O35" s="2"/>
    </row>
    <row r="36" spans="1:15" ht="18" customHeight="1" thickBot="1" x14ac:dyDescent="0.45">
      <c r="A36" s="36" t="s">
        <v>26</v>
      </c>
      <c r="B36" s="37"/>
      <c r="C36" s="40">
        <v>16391</v>
      </c>
      <c r="D36" s="41">
        <f t="shared" si="3"/>
        <v>1.2883717201189098E-2</v>
      </c>
      <c r="E36" s="40">
        <v>12631</v>
      </c>
      <c r="F36" s="41">
        <f t="shared" si="4"/>
        <v>6.317104544554317E-3</v>
      </c>
      <c r="G36" s="40">
        <v>0</v>
      </c>
      <c r="H36" s="41">
        <f t="shared" si="5"/>
        <v>0</v>
      </c>
      <c r="I36" s="40">
        <v>0</v>
      </c>
      <c r="J36" s="41">
        <f>I36/$I$37</f>
        <v>0</v>
      </c>
      <c r="K36" s="40">
        <f t="shared" si="2"/>
        <v>29022</v>
      </c>
      <c r="L36" s="41">
        <f t="shared" si="6"/>
        <v>8.597806791977039E-3</v>
      </c>
      <c r="O36" s="2"/>
    </row>
    <row r="37" spans="1:15" ht="18.75" customHeight="1" thickBot="1" x14ac:dyDescent="0.45">
      <c r="A37" s="44" t="s">
        <v>8</v>
      </c>
      <c r="B37" s="45"/>
      <c r="C37" s="42">
        <f>SUM(C21:C36)</f>
        <v>1272226</v>
      </c>
      <c r="D37" s="43">
        <f t="shared" si="3"/>
        <v>1</v>
      </c>
      <c r="E37" s="42">
        <f>SUM(E21:E36)</f>
        <v>1999492</v>
      </c>
      <c r="F37" s="43">
        <f>E37/$E$37</f>
        <v>1</v>
      </c>
      <c r="G37" s="42">
        <f>SUM(G21:G36)</f>
        <v>44516</v>
      </c>
      <c r="H37" s="43">
        <f t="shared" si="5"/>
        <v>1</v>
      </c>
      <c r="I37" s="42">
        <f>SUM(I21:I36)</f>
        <v>59278</v>
      </c>
      <c r="J37" s="43">
        <f>I37/$I$37</f>
        <v>1</v>
      </c>
      <c r="K37" s="42">
        <f>SUM(K21:K36)</f>
        <v>3375512</v>
      </c>
      <c r="L37" s="43">
        <f t="shared" si="6"/>
        <v>1</v>
      </c>
      <c r="O37" s="2"/>
    </row>
    <row r="38" spans="1:15" ht="24" customHeight="1" x14ac:dyDescent="0.4">
      <c r="A38" s="17" t="s">
        <v>9</v>
      </c>
      <c r="B38" s="17"/>
      <c r="C38" s="17"/>
      <c r="D38" s="17"/>
      <c r="E38" s="17"/>
      <c r="F38" s="17"/>
      <c r="G38" s="2"/>
      <c r="H38" s="2"/>
      <c r="I38" s="2"/>
      <c r="J38" s="2"/>
      <c r="K38" s="2"/>
      <c r="L38" s="2"/>
      <c r="M38" s="2"/>
      <c r="N38" s="2"/>
      <c r="O38" s="2"/>
    </row>
    <row r="39" spans="1:15" ht="24" customHeight="1" x14ac:dyDescent="0.4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2"/>
    </row>
    <row r="40" spans="1:15" ht="24" customHeight="1" x14ac:dyDescent="0.4">
      <c r="A40" s="4" t="s">
        <v>38</v>
      </c>
      <c r="B40" s="14"/>
      <c r="C40" s="14"/>
      <c r="D40" s="14"/>
      <c r="E40" s="14"/>
      <c r="F40" s="14"/>
      <c r="G40" s="11"/>
      <c r="H40" s="11"/>
      <c r="I40" s="11"/>
      <c r="J40" s="11"/>
      <c r="K40" s="13"/>
      <c r="L40" s="13"/>
      <c r="O40" s="2"/>
    </row>
    <row r="41" spans="1:15" ht="24" customHeight="1" x14ac:dyDescent="0.4">
      <c r="A41" s="18" t="s">
        <v>27</v>
      </c>
      <c r="B41" s="24" t="s">
        <v>28</v>
      </c>
      <c r="C41" s="21" t="s">
        <v>3</v>
      </c>
      <c r="D41" s="22"/>
      <c r="E41" s="22"/>
      <c r="F41" s="22"/>
      <c r="G41" s="22"/>
      <c r="H41" s="22"/>
      <c r="I41" s="22"/>
      <c r="J41" s="22"/>
      <c r="K41" s="22"/>
      <c r="L41" s="22"/>
      <c r="O41" s="2"/>
    </row>
    <row r="42" spans="1:15" ht="26.25" customHeight="1" x14ac:dyDescent="0.4">
      <c r="A42" s="19"/>
      <c r="B42" s="25"/>
      <c r="C42" s="27" t="s">
        <v>4</v>
      </c>
      <c r="D42" s="27"/>
      <c r="E42" s="27" t="s">
        <v>5</v>
      </c>
      <c r="F42" s="27"/>
      <c r="G42" s="21" t="s">
        <v>6</v>
      </c>
      <c r="H42" s="23"/>
      <c r="I42" s="21" t="s">
        <v>7</v>
      </c>
      <c r="J42" s="23"/>
      <c r="K42" s="21" t="s">
        <v>8</v>
      </c>
      <c r="L42" s="23"/>
      <c r="O42" s="2"/>
    </row>
    <row r="43" spans="1:15" ht="24" x14ac:dyDescent="0.4">
      <c r="A43" s="20"/>
      <c r="B43" s="26"/>
      <c r="C43" s="8" t="s">
        <v>0</v>
      </c>
      <c r="D43" s="8" t="s">
        <v>1</v>
      </c>
      <c r="E43" s="8" t="s">
        <v>0</v>
      </c>
      <c r="F43" s="8" t="s">
        <v>1</v>
      </c>
      <c r="G43" s="8" t="s">
        <v>0</v>
      </c>
      <c r="H43" s="8" t="s">
        <v>1</v>
      </c>
      <c r="I43" s="8" t="s">
        <v>0</v>
      </c>
      <c r="J43" s="8" t="s">
        <v>1</v>
      </c>
      <c r="K43" s="8" t="s">
        <v>0</v>
      </c>
      <c r="L43" s="8" t="s">
        <v>1</v>
      </c>
      <c r="O43" s="2"/>
    </row>
    <row r="44" spans="1:15" ht="20.25" customHeight="1" thickBot="1" x14ac:dyDescent="0.45">
      <c r="A44" s="35">
        <v>0</v>
      </c>
      <c r="B44" s="35" t="s">
        <v>29</v>
      </c>
      <c r="C44" s="38">
        <v>1077354</v>
      </c>
      <c r="D44" s="39">
        <f>C44/$C$46</f>
        <v>0.84682595702335905</v>
      </c>
      <c r="E44" s="38">
        <v>1921475</v>
      </c>
      <c r="F44" s="39">
        <f>E44/$E$46</f>
        <v>0.96098158932368827</v>
      </c>
      <c r="G44" s="38">
        <v>44516</v>
      </c>
      <c r="H44" s="39">
        <f>G44/$G$46</f>
        <v>1</v>
      </c>
      <c r="I44" s="38">
        <v>54263</v>
      </c>
      <c r="J44" s="39">
        <f>I44/$I$46</f>
        <v>0.91539863018320455</v>
      </c>
      <c r="K44" s="38">
        <f>SUM(C44,E44,G44,I44)</f>
        <v>3097608</v>
      </c>
      <c r="L44" s="39">
        <f>K44/$K$46</f>
        <v>0.91767056375447631</v>
      </c>
      <c r="O44" s="2"/>
    </row>
    <row r="45" spans="1:15" ht="18" customHeight="1" thickBot="1" x14ac:dyDescent="0.45">
      <c r="A45" s="35">
        <v>1</v>
      </c>
      <c r="B45" s="35" t="s">
        <v>30</v>
      </c>
      <c r="C45" s="40">
        <v>194872</v>
      </c>
      <c r="D45" s="41">
        <f t="shared" ref="D45:D46" si="7">C45/$C$46</f>
        <v>0.15317404297664095</v>
      </c>
      <c r="E45" s="40">
        <v>78017</v>
      </c>
      <c r="F45" s="41">
        <f t="shared" ref="F45:F46" si="8">E45/$E$46</f>
        <v>3.9018410676311781E-2</v>
      </c>
      <c r="G45" s="40">
        <v>0</v>
      </c>
      <c r="H45" s="41">
        <f>G45/$G$46</f>
        <v>0</v>
      </c>
      <c r="I45" s="40">
        <v>5015</v>
      </c>
      <c r="J45" s="41">
        <f>I45/$I$46</f>
        <v>8.4601369816795433E-2</v>
      </c>
      <c r="K45" s="40">
        <f t="shared" ref="K45" si="9">SUM(C45,E45,G45,I45)</f>
        <v>277904</v>
      </c>
      <c r="L45" s="41">
        <f>K45/$K$46</f>
        <v>8.2329436245523649E-2</v>
      </c>
      <c r="O45" s="2"/>
    </row>
    <row r="46" spans="1:15" ht="18.75" customHeight="1" thickBot="1" x14ac:dyDescent="0.45">
      <c r="A46" s="36" t="s">
        <v>8</v>
      </c>
      <c r="B46" s="37"/>
      <c r="C46" s="42">
        <f>SUM(C44:C45)</f>
        <v>1272226</v>
      </c>
      <c r="D46" s="43">
        <f t="shared" si="7"/>
        <v>1</v>
      </c>
      <c r="E46" s="42">
        <f>SUM(E44:E45)</f>
        <v>1999492</v>
      </c>
      <c r="F46" s="43">
        <f t="shared" si="8"/>
        <v>1</v>
      </c>
      <c r="G46" s="42">
        <f>SUM(G44:G45)</f>
        <v>44516</v>
      </c>
      <c r="H46" s="43">
        <f>G46/$G$46</f>
        <v>1</v>
      </c>
      <c r="I46" s="42">
        <f>SUM(I44:I45)</f>
        <v>59278</v>
      </c>
      <c r="J46" s="43">
        <f>I46/$I$46</f>
        <v>1</v>
      </c>
      <c r="K46" s="42">
        <f>SUM(K44:K45)</f>
        <v>3375512</v>
      </c>
      <c r="L46" s="43">
        <f>K46/$K$46</f>
        <v>1</v>
      </c>
      <c r="O46" s="2"/>
    </row>
    <row r="47" spans="1:15" ht="24" x14ac:dyDescent="0.4">
      <c r="A47" s="17" t="s">
        <v>9</v>
      </c>
      <c r="B47" s="17"/>
      <c r="C47" s="17"/>
      <c r="D47" s="17"/>
      <c r="E47" s="17"/>
      <c r="F47" s="17"/>
      <c r="G47" s="14"/>
      <c r="H47" s="2"/>
      <c r="I47" s="2"/>
      <c r="J47" s="2"/>
      <c r="K47" s="2"/>
      <c r="L47" s="2"/>
      <c r="M47" s="2"/>
      <c r="N47" s="2"/>
      <c r="O47" s="2"/>
    </row>
    <row r="48" spans="1:15" ht="24" x14ac:dyDescent="0.4">
      <c r="O48" s="2"/>
    </row>
    <row r="49" spans="1:15" ht="22.5" x14ac:dyDescent="0.3">
      <c r="A49" s="4" t="s">
        <v>39</v>
      </c>
      <c r="B49" s="5"/>
      <c r="C49" s="5"/>
      <c r="D49" s="5"/>
      <c r="E49" s="5"/>
      <c r="F49" s="5"/>
      <c r="G49" s="15"/>
      <c r="H49" s="16"/>
      <c r="I49" s="16"/>
      <c r="J49" s="16"/>
      <c r="K49" s="16"/>
      <c r="L49" s="16"/>
      <c r="M49" s="7"/>
      <c r="N49" s="7"/>
      <c r="O49" s="7"/>
    </row>
    <row r="50" spans="1:15" ht="15" customHeight="1" x14ac:dyDescent="0.3">
      <c r="A50" s="18" t="s">
        <v>27</v>
      </c>
      <c r="B50" s="18" t="s">
        <v>31</v>
      </c>
      <c r="C50" s="21" t="s">
        <v>3</v>
      </c>
      <c r="D50" s="22"/>
      <c r="E50" s="22"/>
      <c r="F50" s="22"/>
      <c r="G50" s="22"/>
      <c r="H50" s="22"/>
      <c r="I50" s="22"/>
      <c r="J50" s="22"/>
      <c r="K50" s="22"/>
      <c r="L50" s="22"/>
      <c r="M50" s="7"/>
      <c r="N50" s="7"/>
      <c r="O50" s="7"/>
    </row>
    <row r="51" spans="1:15" ht="28.5" customHeight="1" x14ac:dyDescent="0.3">
      <c r="A51" s="19"/>
      <c r="B51" s="19"/>
      <c r="C51" s="21" t="s">
        <v>4</v>
      </c>
      <c r="D51" s="23"/>
      <c r="E51" s="21" t="s">
        <v>5</v>
      </c>
      <c r="F51" s="23"/>
      <c r="G51" s="21" t="s">
        <v>6</v>
      </c>
      <c r="H51" s="23"/>
      <c r="I51" s="21" t="s">
        <v>7</v>
      </c>
      <c r="J51" s="23"/>
      <c r="K51" s="21" t="s">
        <v>8</v>
      </c>
      <c r="L51" s="23"/>
      <c r="M51" s="7"/>
      <c r="N51" s="7"/>
      <c r="O51" s="7"/>
    </row>
    <row r="52" spans="1:15" ht="22.5" x14ac:dyDescent="0.3">
      <c r="A52" s="20"/>
      <c r="B52" s="20"/>
      <c r="C52" s="8" t="s">
        <v>0</v>
      </c>
      <c r="D52" s="8" t="s">
        <v>1</v>
      </c>
      <c r="E52" s="8" t="s">
        <v>0</v>
      </c>
      <c r="F52" s="8" t="s">
        <v>1</v>
      </c>
      <c r="G52" s="8" t="s">
        <v>0</v>
      </c>
      <c r="H52" s="8" t="s">
        <v>1</v>
      </c>
      <c r="I52" s="8" t="s">
        <v>0</v>
      </c>
      <c r="J52" s="8" t="s">
        <v>1</v>
      </c>
      <c r="K52" s="8" t="s">
        <v>0</v>
      </c>
      <c r="L52" s="8" t="s">
        <v>1</v>
      </c>
      <c r="M52" s="7"/>
      <c r="N52" s="7"/>
      <c r="O52" s="7"/>
    </row>
    <row r="53" spans="1:15" ht="17.25" customHeight="1" thickBot="1" x14ac:dyDescent="0.35">
      <c r="A53" s="35">
        <v>0</v>
      </c>
      <c r="B53" s="35" t="s">
        <v>32</v>
      </c>
      <c r="C53" s="40">
        <v>1</v>
      </c>
      <c r="D53" s="41">
        <f>C53/$C$56</f>
        <v>7.860238668286924E-7</v>
      </c>
      <c r="E53" s="40">
        <v>3</v>
      </c>
      <c r="F53" s="41">
        <f>E53/$E$56</f>
        <v>1.5003810967985868E-6</v>
      </c>
      <c r="G53" s="40">
        <v>0</v>
      </c>
      <c r="H53" s="41">
        <f>G53/$G$56</f>
        <v>0</v>
      </c>
      <c r="I53" s="40">
        <v>0</v>
      </c>
      <c r="J53" s="41">
        <f>I53/$I$56</f>
        <v>0</v>
      </c>
      <c r="K53" s="40">
        <f t="shared" ref="K53:K55" si="10">SUM(C53,E53,G53,I53)</f>
        <v>4</v>
      </c>
      <c r="L53" s="41">
        <f>K53/$K$56</f>
        <v>1.1850054154747488E-6</v>
      </c>
      <c r="M53" s="7"/>
      <c r="N53" s="7"/>
      <c r="O53" s="7"/>
    </row>
    <row r="54" spans="1:15" ht="16.5" customHeight="1" thickBot="1" x14ac:dyDescent="0.35">
      <c r="A54" s="35">
        <v>1</v>
      </c>
      <c r="B54" s="35" t="s">
        <v>33</v>
      </c>
      <c r="C54" s="38">
        <v>668737</v>
      </c>
      <c r="D54" s="39">
        <f t="shared" ref="D54:D56" si="11">C54/$C$56</f>
        <v>0.52564324263141926</v>
      </c>
      <c r="E54" s="38">
        <v>1016871</v>
      </c>
      <c r="F54" s="39">
        <f t="shared" ref="F54:F56" si="12">E54/$E$56</f>
        <v>0.50856467542755857</v>
      </c>
      <c r="G54" s="38">
        <v>26373</v>
      </c>
      <c r="H54" s="39">
        <f t="shared" ref="H54:H56" si="13">G54/$G$56</f>
        <v>0.59243867373528614</v>
      </c>
      <c r="I54" s="38">
        <v>31237</v>
      </c>
      <c r="J54" s="39">
        <f t="shared" ref="J54:J56" si="14">I54/$I$56</f>
        <v>0.52695772461958901</v>
      </c>
      <c r="K54" s="38">
        <f t="shared" si="10"/>
        <v>1743218</v>
      </c>
      <c r="L54" s="39">
        <f t="shared" ref="L54:L56" si="15">K54/$K$56</f>
        <v>0.51643069258826513</v>
      </c>
      <c r="M54" s="7"/>
      <c r="N54" s="7"/>
      <c r="O54" s="7"/>
    </row>
    <row r="55" spans="1:15" ht="17.25" customHeight="1" thickBot="1" x14ac:dyDescent="0.35">
      <c r="A55" s="35">
        <v>2</v>
      </c>
      <c r="B55" s="35" t="s">
        <v>34</v>
      </c>
      <c r="C55" s="40">
        <v>603488</v>
      </c>
      <c r="D55" s="41">
        <f t="shared" si="11"/>
        <v>0.47435597134471391</v>
      </c>
      <c r="E55" s="40">
        <v>982618</v>
      </c>
      <c r="F55" s="41">
        <f t="shared" si="12"/>
        <v>0.49143382419134463</v>
      </c>
      <c r="G55" s="40">
        <v>18143</v>
      </c>
      <c r="H55" s="41">
        <f t="shared" si="13"/>
        <v>0.40756132626471381</v>
      </c>
      <c r="I55" s="40">
        <v>28041</v>
      </c>
      <c r="J55" s="41">
        <f t="shared" si="14"/>
        <v>0.47304227538041094</v>
      </c>
      <c r="K55" s="40">
        <f t="shared" si="10"/>
        <v>1632290</v>
      </c>
      <c r="L55" s="41">
        <f t="shared" si="15"/>
        <v>0.48356812240631941</v>
      </c>
      <c r="M55" s="7"/>
      <c r="N55" s="7"/>
      <c r="O55" s="7"/>
    </row>
    <row r="56" spans="1:15" ht="15.75" customHeight="1" thickBot="1" x14ac:dyDescent="0.35">
      <c r="A56" s="36" t="s">
        <v>8</v>
      </c>
      <c r="B56" s="37"/>
      <c r="C56" s="42">
        <f>SUM(C53:C55)</f>
        <v>1272226</v>
      </c>
      <c r="D56" s="43">
        <f t="shared" si="11"/>
        <v>1</v>
      </c>
      <c r="E56" s="42">
        <f>SUM(E53:E55)</f>
        <v>1999492</v>
      </c>
      <c r="F56" s="43">
        <f t="shared" si="12"/>
        <v>1</v>
      </c>
      <c r="G56" s="42">
        <f>SUM(G53:G55)</f>
        <v>44516</v>
      </c>
      <c r="H56" s="43">
        <f t="shared" si="13"/>
        <v>1</v>
      </c>
      <c r="I56" s="42">
        <f>SUM(I53:I55)</f>
        <v>59278</v>
      </c>
      <c r="J56" s="43">
        <f t="shared" si="14"/>
        <v>1</v>
      </c>
      <c r="K56" s="42">
        <f>SUM(K53:K55)</f>
        <v>3375512</v>
      </c>
      <c r="L56" s="43">
        <f t="shared" si="15"/>
        <v>1</v>
      </c>
      <c r="M56" s="7"/>
      <c r="N56" s="7"/>
      <c r="O56" s="7"/>
    </row>
    <row r="57" spans="1:15" ht="23.25" thickBot="1" x14ac:dyDescent="0.35">
      <c r="A57" s="17" t="s">
        <v>9</v>
      </c>
      <c r="B57" s="17"/>
      <c r="C57" s="17"/>
      <c r="D57" s="17"/>
      <c r="E57" s="17"/>
      <c r="F57" s="17"/>
      <c r="G57" s="9"/>
      <c r="H57" s="12"/>
      <c r="I57" s="9"/>
      <c r="J57" s="12"/>
      <c r="K57" s="9"/>
      <c r="L57" s="12"/>
      <c r="M57" s="7"/>
      <c r="N57" s="7"/>
      <c r="O57" s="7"/>
    </row>
    <row r="59" spans="1:15" ht="15" customHeight="1" x14ac:dyDescent="0.25"/>
    <row r="60" spans="1:15" ht="15" customHeight="1" x14ac:dyDescent="0.25"/>
  </sheetData>
  <mergeCells count="49">
    <mergeCell ref="A24:B24"/>
    <mergeCell ref="A6:O6"/>
    <mergeCell ref="A9:B9"/>
    <mergeCell ref="A10:A14"/>
    <mergeCell ref="A15:F15"/>
    <mergeCell ref="A18:B20"/>
    <mergeCell ref="C18:L18"/>
    <mergeCell ref="C19:D19"/>
    <mergeCell ref="E19:F19"/>
    <mergeCell ref="G19:H19"/>
    <mergeCell ref="I19:J19"/>
    <mergeCell ref="K19:L19"/>
    <mergeCell ref="A21:B21"/>
    <mergeCell ref="A22:B22"/>
    <mergeCell ref="A23:B23"/>
    <mergeCell ref="A37:B37"/>
    <mergeCell ref="A25:B25"/>
    <mergeCell ref="A26:B26"/>
    <mergeCell ref="A27:B27"/>
    <mergeCell ref="A28:B28"/>
    <mergeCell ref="A29:B29"/>
    <mergeCell ref="A31:B31"/>
    <mergeCell ref="A30:B30"/>
    <mergeCell ref="A32:B32"/>
    <mergeCell ref="A33:B33"/>
    <mergeCell ref="A34:B34"/>
    <mergeCell ref="A35:B35"/>
    <mergeCell ref="A36:B36"/>
    <mergeCell ref="A38:F38"/>
    <mergeCell ref="A41:A43"/>
    <mergeCell ref="B41:B43"/>
    <mergeCell ref="C41:L41"/>
    <mergeCell ref="C42:D42"/>
    <mergeCell ref="E42:F42"/>
    <mergeCell ref="G42:H42"/>
    <mergeCell ref="I42:J42"/>
    <mergeCell ref="K42:L42"/>
    <mergeCell ref="A56:B56"/>
    <mergeCell ref="A57:F57"/>
    <mergeCell ref="A46:B46"/>
    <mergeCell ref="A47:F47"/>
    <mergeCell ref="A50:A52"/>
    <mergeCell ref="B50:B52"/>
    <mergeCell ref="C50:L50"/>
    <mergeCell ref="C51:D51"/>
    <mergeCell ref="E51:F51"/>
    <mergeCell ref="G51:H51"/>
    <mergeCell ref="I51:J51"/>
    <mergeCell ref="K51:L51"/>
  </mergeCells>
  <pageMargins left="0.7" right="0.7" top="0.75" bottom="0.75" header="0.3" footer="0.3"/>
  <pageSetup orientation="portrait" r:id="rId1"/>
  <ignoredErrors>
    <ignoredError sqref="J46 H46 F46 D46 D37 J37 H37 F37 D56 F56 H56 J56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Andres Arias Araya</dc:creator>
  <cp:lastModifiedBy>Joaquin Andres Perez Silva</cp:lastModifiedBy>
  <dcterms:created xsi:type="dcterms:W3CDTF">2025-03-21T15:16:32Z</dcterms:created>
  <dcterms:modified xsi:type="dcterms:W3CDTF">2025-06-25T16:24:05Z</dcterms:modified>
</cp:coreProperties>
</file>