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educa-my.sharepoint.com/personal/joaquin_perez_mineduc_cl/Documents/Escritorio/"/>
    </mc:Choice>
  </mc:AlternateContent>
  <xr:revisionPtr revIDLastSave="139" documentId="8_{6962060F-B8AE-4B73-AB23-26458E0E11D4}" xr6:coauthVersionLast="47" xr6:coauthVersionMax="47" xr10:uidLastSave="{BE2F8DBD-2626-4B95-82FE-58364F9DDDEE}"/>
  <bookViews>
    <workbookView xWindow="-28920" yWindow="-120" windowWidth="29040" windowHeight="15720" xr2:uid="{3E3FCD85-A10D-43C8-9687-6A4DA0336F6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4" i="1" l="1"/>
  <c r="K55" i="1"/>
  <c r="K53" i="1"/>
  <c r="I56" i="1"/>
  <c r="J55" i="1" s="1"/>
  <c r="G56" i="1"/>
  <c r="H54" i="1" s="1"/>
  <c r="E56" i="1"/>
  <c r="F54" i="1" s="1"/>
  <c r="C56" i="1"/>
  <c r="D55" i="1" s="1"/>
  <c r="K44" i="1"/>
  <c r="K45" i="1"/>
  <c r="I46" i="1"/>
  <c r="J44" i="1" s="1"/>
  <c r="G46" i="1"/>
  <c r="H44" i="1" s="1"/>
  <c r="E46" i="1"/>
  <c r="F45" i="1" s="1"/>
  <c r="C46" i="1"/>
  <c r="D44" i="1" s="1"/>
  <c r="C14" i="1"/>
  <c r="D14" i="1" s="1"/>
  <c r="K28" i="1"/>
  <c r="K29" i="1"/>
  <c r="K22" i="1"/>
  <c r="K23" i="1"/>
  <c r="K24" i="1"/>
  <c r="K25" i="1"/>
  <c r="K26" i="1"/>
  <c r="K27" i="1"/>
  <c r="K30" i="1"/>
  <c r="K31" i="1"/>
  <c r="K32" i="1"/>
  <c r="K33" i="1"/>
  <c r="K34" i="1"/>
  <c r="K35" i="1"/>
  <c r="K36" i="1"/>
  <c r="K21" i="1"/>
  <c r="I37" i="1"/>
  <c r="J26" i="1" s="1"/>
  <c r="G37" i="1"/>
  <c r="H25" i="1" s="1"/>
  <c r="E37" i="1"/>
  <c r="F23" i="1" s="1"/>
  <c r="C37" i="1"/>
  <c r="D23" i="1" s="1"/>
  <c r="H53" i="1" l="1"/>
  <c r="J54" i="1"/>
  <c r="H45" i="1"/>
  <c r="D28" i="1"/>
  <c r="H46" i="1"/>
  <c r="K46" i="1"/>
  <c r="L46" i="1" s="1"/>
  <c r="D54" i="1"/>
  <c r="J46" i="1"/>
  <c r="H56" i="1"/>
  <c r="J53" i="1"/>
  <c r="D56" i="1"/>
  <c r="J56" i="1"/>
  <c r="J37" i="1"/>
  <c r="D36" i="1"/>
  <c r="F36" i="1"/>
  <c r="F28" i="1"/>
  <c r="J23" i="1"/>
  <c r="F25" i="1"/>
  <c r="D22" i="1"/>
  <c r="F30" i="1"/>
  <c r="H24" i="1"/>
  <c r="J25" i="1"/>
  <c r="D32" i="1"/>
  <c r="D30" i="1"/>
  <c r="F21" i="1"/>
  <c r="F37" i="1"/>
  <c r="H32" i="1"/>
  <c r="J33" i="1"/>
  <c r="D37" i="1"/>
  <c r="D29" i="1"/>
  <c r="F22" i="1"/>
  <c r="F29" i="1"/>
  <c r="H21" i="1"/>
  <c r="H31" i="1"/>
  <c r="H23" i="1"/>
  <c r="J32" i="1"/>
  <c r="J24" i="1"/>
  <c r="H22" i="1"/>
  <c r="D35" i="1"/>
  <c r="D27" i="1"/>
  <c r="F35" i="1"/>
  <c r="F27" i="1"/>
  <c r="H37" i="1"/>
  <c r="H29" i="1"/>
  <c r="J22" i="1"/>
  <c r="J30" i="1"/>
  <c r="D34" i="1"/>
  <c r="D26" i="1"/>
  <c r="F34" i="1"/>
  <c r="F26" i="1"/>
  <c r="H36" i="1"/>
  <c r="H28" i="1"/>
  <c r="J29" i="1"/>
  <c r="H30" i="1"/>
  <c r="J31" i="1"/>
  <c r="J21" i="1"/>
  <c r="D33" i="1"/>
  <c r="D25" i="1"/>
  <c r="F33" i="1"/>
  <c r="H35" i="1"/>
  <c r="H27" i="1"/>
  <c r="J36" i="1"/>
  <c r="J28" i="1"/>
  <c r="D24" i="1"/>
  <c r="F32" i="1"/>
  <c r="F24" i="1"/>
  <c r="H34" i="1"/>
  <c r="H26" i="1"/>
  <c r="J35" i="1"/>
  <c r="J27" i="1"/>
  <c r="D21" i="1"/>
  <c r="D31" i="1"/>
  <c r="F31" i="1"/>
  <c r="H33" i="1"/>
  <c r="J34" i="1"/>
  <c r="K56" i="1"/>
  <c r="L55" i="1" s="1"/>
  <c r="H55" i="1"/>
  <c r="F53" i="1"/>
  <c r="F55" i="1"/>
  <c r="F56" i="1"/>
  <c r="D53" i="1"/>
  <c r="D45" i="1"/>
  <c r="D46" i="1"/>
  <c r="J45" i="1"/>
  <c r="F44" i="1"/>
  <c r="F46" i="1"/>
  <c r="D10" i="1"/>
  <c r="E10" i="1" s="1"/>
  <c r="D11" i="1"/>
  <c r="D12" i="1"/>
  <c r="D13" i="1"/>
  <c r="K37" i="1"/>
  <c r="L33" i="1" s="1"/>
  <c r="L44" i="1" l="1"/>
  <c r="E11" i="1"/>
  <c r="L45" i="1"/>
  <c r="L31" i="1"/>
  <c r="L34" i="1"/>
  <c r="L29" i="1"/>
  <c r="L35" i="1"/>
  <c r="L26" i="1"/>
  <c r="L28" i="1"/>
  <c r="L27" i="1"/>
  <c r="L22" i="1"/>
  <c r="L30" i="1"/>
  <c r="L37" i="1"/>
  <c r="L21" i="1"/>
  <c r="L32" i="1"/>
  <c r="L23" i="1"/>
  <c r="L25" i="1"/>
  <c r="L24" i="1"/>
  <c r="L36" i="1"/>
  <c r="L53" i="1"/>
  <c r="L54" i="1"/>
  <c r="L56" i="1"/>
  <c r="E12" i="1"/>
  <c r="E13" i="1" s="1"/>
</calcChain>
</file>

<file path=xl/sharedStrings.xml><?xml version="1.0" encoding="utf-8"?>
<sst xmlns="http://schemas.openxmlformats.org/spreadsheetml/2006/main" count="95" uniqueCount="40">
  <si>
    <t>N</t>
  </si>
  <si>
    <t>%</t>
  </si>
  <si>
    <t>% acum.</t>
  </si>
  <si>
    <t>Dependencia Administrativa</t>
  </si>
  <si>
    <t>Municipal</t>
  </si>
  <si>
    <t>Particular Subvencionado</t>
  </si>
  <si>
    <t>Corporación de Administración Delegada</t>
  </si>
  <si>
    <t>Servicio Local de Educación</t>
  </si>
  <si>
    <t>Total</t>
  </si>
  <si>
    <t>Región</t>
  </si>
  <si>
    <t>Región de Arica y Parinacota</t>
  </si>
  <si>
    <t>Región de Tarapacá</t>
  </si>
  <si>
    <t>Región de Antofagasta</t>
  </si>
  <si>
    <t>Región de Atacama</t>
  </si>
  <si>
    <t>Región de Coquimbo</t>
  </si>
  <si>
    <t>Región de Valparaíso</t>
  </si>
  <si>
    <t>Región Metropolitana de Santiago</t>
  </si>
  <si>
    <t>Región del Libertador Gral. Bernardo O´Higgins</t>
  </si>
  <si>
    <t>Región del Maule</t>
  </si>
  <si>
    <t>Región de Ñuble</t>
  </si>
  <si>
    <t>Región del Bio Bío</t>
  </si>
  <si>
    <t>Región de la Araucanía</t>
  </si>
  <si>
    <t>Región de Los Ríos</t>
  </si>
  <si>
    <t>Región de Los Lagos</t>
  </si>
  <si>
    <t>Región de Aysén del Gral. Carlos Ibáñez del Campo</t>
  </si>
  <si>
    <t>Región de Magallanes y de la Antártica Chilena</t>
  </si>
  <si>
    <t>Código</t>
  </si>
  <si>
    <t>Área Geográfica</t>
  </si>
  <si>
    <t>Urbano</t>
  </si>
  <si>
    <t>Rural</t>
  </si>
  <si>
    <t>Género</t>
  </si>
  <si>
    <t>Sin información</t>
  </si>
  <si>
    <t>Masculino</t>
  </si>
  <si>
    <t>Femenino</t>
  </si>
  <si>
    <t>Tabulación Base de Datos Asistencia Anual Año 2018</t>
  </si>
  <si>
    <t>1. Matrícula según Dependencia Administrativa (COD_DEPE2) en establecimientos en funcionamiento para el año 2018</t>
  </si>
  <si>
    <t>2. Matrícula por región (COD_REG_RBD) y Dependencia (COD_DEPE2) en establecimientos en funcionamiento para el año 2018</t>
  </si>
  <si>
    <t>3. Matrícula según Área Geográfica (RURAL_RBD) y Dependencia (COD_DEPE2) en establecimientos en funcionamiento para el año 2018</t>
  </si>
  <si>
    <t>4. Matrícula según Género (GEN_ALU) y Dependencia (COD_DEPE2) en establecimientos en funcionamiento para el año 2018</t>
  </si>
  <si>
    <r>
      <rPr>
        <b/>
        <sz val="10"/>
        <color rgb="FF002060"/>
        <rFont val="Aptos Narrow"/>
        <family val="2"/>
        <scheme val="minor"/>
      </rPr>
      <t>Fuente:</t>
    </r>
    <r>
      <rPr>
        <sz val="10"/>
        <color rgb="FF002060"/>
        <rFont val="Aptos Narrow"/>
        <family val="2"/>
        <scheme val="minor"/>
      </rPr>
      <t xml:space="preserve"> Unidad de Estadísticas, Centro de Estudios, Ministerio de Educación.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</si>
</sst>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8"/>
      <color theme="4" tint="-0.249977111117893"/>
      <name val="Aptos Narrow"/>
      <family val="2"/>
      <scheme val="minor"/>
    </font>
    <font>
      <b/>
      <sz val="10"/>
      <color theme="4" tint="-0.249977111117893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rgb="FF002060"/>
      <name val="Aptos Narrow"/>
      <family val="2"/>
      <scheme val="minor"/>
    </font>
    <font>
      <b/>
      <sz val="10"/>
      <color rgb="FFFFFFFF"/>
      <name val="Aptos Narrow"/>
      <family val="2"/>
      <scheme val="minor"/>
    </font>
    <font>
      <sz val="10"/>
      <color rgb="FF00206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2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5" fillId="3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164" fontId="4" fillId="0" borderId="0" xfId="1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3" fontId="7" fillId="6" borderId="4" xfId="0" applyNumberFormat="1" applyFont="1" applyFill="1" applyBorder="1" applyAlignment="1">
      <alignment horizontal="center" vertical="center" wrapText="1"/>
    </xf>
    <xf numFmtId="164" fontId="7" fillId="6" borderId="4" xfId="1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3" fontId="5" fillId="6" borderId="4" xfId="0" applyNumberFormat="1" applyFont="1" applyFill="1" applyBorder="1" applyAlignment="1">
      <alignment horizontal="center" vertical="center" wrapText="1"/>
    </xf>
    <xf numFmtId="164" fontId="5" fillId="6" borderId="4" xfId="1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3" fillId="2" borderId="0" xfId="0" applyFont="1" applyFill="1" applyAlignment="1">
      <alignment horizontal="center" wrapText="1"/>
    </xf>
    <xf numFmtId="0" fontId="4" fillId="0" borderId="0" xfId="0" applyFont="1" applyAlignment="1">
      <alignment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 indent="1"/>
    </xf>
    <xf numFmtId="164" fontId="7" fillId="3" borderId="4" xfId="1" applyNumberFormat="1" applyFont="1" applyFill="1" applyBorder="1" applyAlignment="1">
      <alignment horizontal="right" vertical="center" wrapText="1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90508</xdr:rowOff>
    </xdr:from>
    <xdr:to>
      <xdr:col>8</xdr:col>
      <xdr:colOff>638174</xdr:colOff>
      <xdr:row>4</xdr:row>
      <xdr:rowOff>36156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8920E9-3001-4465-935B-0A21B1031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34200" y="395308"/>
          <a:ext cx="2266949" cy="860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B8B7F-ACCC-43DB-B8B9-C98F91E05F0D}">
  <dimension ref="A1:O60"/>
  <sheetViews>
    <sheetView tabSelected="1" workbookViewId="0">
      <selection activeCell="G12" sqref="G12"/>
    </sheetView>
  </sheetViews>
  <sheetFormatPr baseColWidth="10" defaultRowHeight="15" x14ac:dyDescent="0.25"/>
  <cols>
    <col min="1" max="1" width="16" style="3" customWidth="1"/>
    <col min="2" max="2" width="41.5703125" style="3" customWidth="1"/>
    <col min="3" max="7" width="11.42578125" style="3"/>
    <col min="8" max="8" width="13.7109375" style="3" customWidth="1"/>
    <col min="9" max="10" width="11.42578125" style="3"/>
    <col min="11" max="11" width="11.42578125" style="3" customWidth="1"/>
    <col min="12" max="16384" width="11.42578125" style="3"/>
  </cols>
  <sheetData>
    <row r="1" spans="1:15" ht="24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4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4" x14ac:dyDescent="0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" x14ac:dyDescent="0.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4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24" x14ac:dyDescent="0.4">
      <c r="A6" s="2" t="s">
        <v>34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s="5" customFormat="1" ht="13.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s="5" customFormat="1" ht="13.5" x14ac:dyDescent="0.25">
      <c r="A8" s="6" t="s">
        <v>35</v>
      </c>
      <c r="B8" s="7"/>
      <c r="C8" s="7"/>
      <c r="D8" s="7"/>
      <c r="E8" s="7"/>
      <c r="F8" s="8"/>
      <c r="G8" s="4"/>
      <c r="H8" s="4"/>
      <c r="I8" s="4"/>
      <c r="J8" s="4"/>
      <c r="K8" s="4"/>
      <c r="L8" s="4"/>
      <c r="M8" s="4"/>
      <c r="N8" s="4"/>
      <c r="O8" s="4"/>
    </row>
    <row r="9" spans="1:15" s="5" customFormat="1" ht="13.5" x14ac:dyDescent="0.25">
      <c r="A9" s="9"/>
      <c r="B9" s="9"/>
      <c r="C9" s="10" t="s">
        <v>0</v>
      </c>
      <c r="D9" s="10" t="s">
        <v>1</v>
      </c>
      <c r="E9" s="10" t="s">
        <v>2</v>
      </c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s="5" customFormat="1" ht="21.75" customHeight="1" thickBot="1" x14ac:dyDescent="0.3">
      <c r="A10" s="11" t="s">
        <v>3</v>
      </c>
      <c r="B10" s="12" t="s">
        <v>4</v>
      </c>
      <c r="C10" s="13">
        <v>1266501</v>
      </c>
      <c r="D10" s="14">
        <f>C10/$C$14</f>
        <v>0.37867956498378391</v>
      </c>
      <c r="E10" s="14">
        <f>D10</f>
        <v>0.37867956498378391</v>
      </c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s="5" customFormat="1" ht="18.75" customHeight="1" thickBot="1" x14ac:dyDescent="0.3">
      <c r="A11" s="15"/>
      <c r="B11" s="12" t="s">
        <v>5</v>
      </c>
      <c r="C11" s="16">
        <v>1973937</v>
      </c>
      <c r="D11" s="17">
        <f t="shared" ref="D11:D14" si="0">C11/$C$14</f>
        <v>0.59020056396749432</v>
      </c>
      <c r="E11" s="17">
        <f>D11+E10</f>
        <v>0.96888012895127829</v>
      </c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s="5" customFormat="1" ht="18.75" customHeight="1" thickBot="1" x14ac:dyDescent="0.3">
      <c r="A12" s="15"/>
      <c r="B12" s="12" t="s">
        <v>6</v>
      </c>
      <c r="C12" s="13">
        <v>45018</v>
      </c>
      <c r="D12" s="14">
        <f t="shared" si="0"/>
        <v>1.3460231501151585E-2</v>
      </c>
      <c r="E12" s="14">
        <f>D12+E11</f>
        <v>0.98234036045242989</v>
      </c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s="5" customFormat="1" ht="14.25" customHeight="1" thickBot="1" x14ac:dyDescent="0.3">
      <c r="A13" s="15"/>
      <c r="B13" s="12" t="s">
        <v>7</v>
      </c>
      <c r="C13" s="16">
        <v>59063</v>
      </c>
      <c r="D13" s="17">
        <f t="shared" si="0"/>
        <v>1.765963954757022E-2</v>
      </c>
      <c r="E13" s="17">
        <f t="shared" ref="E13" si="1">D13+E12</f>
        <v>1.0000000000000002</v>
      </c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s="5" customFormat="1" ht="23.25" customHeight="1" thickBot="1" x14ac:dyDescent="0.3">
      <c r="A14" s="18"/>
      <c r="B14" s="12" t="s">
        <v>8</v>
      </c>
      <c r="C14" s="19">
        <f>SUM(C10:C13)</f>
        <v>3344519</v>
      </c>
      <c r="D14" s="20">
        <f t="shared" si="0"/>
        <v>1</v>
      </c>
      <c r="E14" s="20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s="5" customFormat="1" ht="13.5" x14ac:dyDescent="0.25">
      <c r="A15" s="21" t="s">
        <v>39</v>
      </c>
      <c r="B15" s="21"/>
      <c r="C15" s="21"/>
      <c r="D15" s="21"/>
      <c r="E15" s="21"/>
      <c r="F15" s="21"/>
      <c r="G15" s="4"/>
      <c r="H15" s="4"/>
      <c r="I15" s="4"/>
      <c r="J15" s="4"/>
      <c r="K15" s="4"/>
      <c r="L15" s="4"/>
      <c r="M15" s="4"/>
      <c r="N15" s="4"/>
      <c r="O15" s="4"/>
    </row>
    <row r="16" spans="1:15" s="5" customFormat="1" ht="13.5" x14ac:dyDescent="0.25">
      <c r="A16" s="22"/>
      <c r="B16" s="22"/>
      <c r="C16" s="22"/>
      <c r="D16" s="22"/>
      <c r="E16" s="22"/>
      <c r="F16" s="22"/>
      <c r="G16" s="4"/>
      <c r="H16" s="4"/>
      <c r="I16" s="4"/>
      <c r="J16" s="4"/>
      <c r="K16" s="4"/>
      <c r="L16" s="4"/>
      <c r="M16" s="4"/>
      <c r="N16" s="4"/>
      <c r="O16" s="4"/>
    </row>
    <row r="17" spans="1:15" s="5" customFormat="1" ht="24" customHeight="1" x14ac:dyDescent="0.25">
      <c r="A17" s="6" t="s">
        <v>36</v>
      </c>
      <c r="B17" s="23"/>
      <c r="C17" s="23"/>
      <c r="D17" s="23"/>
      <c r="E17" s="23"/>
      <c r="F17" s="23"/>
      <c r="G17" s="24"/>
      <c r="H17" s="24"/>
      <c r="I17" s="24"/>
      <c r="M17" s="4"/>
      <c r="N17" s="4"/>
      <c r="O17" s="4"/>
    </row>
    <row r="18" spans="1:15" s="5" customFormat="1" ht="24" customHeight="1" x14ac:dyDescent="0.25">
      <c r="A18" s="25" t="s">
        <v>9</v>
      </c>
      <c r="B18" s="26"/>
      <c r="C18" s="27" t="s">
        <v>3</v>
      </c>
      <c r="D18" s="28"/>
      <c r="E18" s="28"/>
      <c r="F18" s="28"/>
      <c r="G18" s="28"/>
      <c r="H18" s="28"/>
      <c r="I18" s="28"/>
      <c r="J18" s="28"/>
      <c r="K18" s="28"/>
      <c r="L18" s="28"/>
      <c r="M18" s="4"/>
      <c r="N18" s="4"/>
      <c r="O18" s="4"/>
    </row>
    <row r="19" spans="1:15" s="5" customFormat="1" ht="24" customHeight="1" x14ac:dyDescent="0.25">
      <c r="A19" s="29"/>
      <c r="B19" s="30"/>
      <c r="C19" s="9" t="s">
        <v>4</v>
      </c>
      <c r="D19" s="9"/>
      <c r="E19" s="9" t="s">
        <v>5</v>
      </c>
      <c r="F19" s="9"/>
      <c r="G19" s="9" t="s">
        <v>6</v>
      </c>
      <c r="H19" s="9"/>
      <c r="I19" s="9" t="s">
        <v>7</v>
      </c>
      <c r="J19" s="9"/>
      <c r="K19" s="9" t="s">
        <v>8</v>
      </c>
      <c r="L19" s="9"/>
      <c r="M19" s="4"/>
      <c r="N19" s="4"/>
      <c r="O19" s="4"/>
    </row>
    <row r="20" spans="1:15" s="5" customFormat="1" ht="24" customHeight="1" x14ac:dyDescent="0.25">
      <c r="A20" s="31"/>
      <c r="B20" s="32"/>
      <c r="C20" s="10" t="s">
        <v>0</v>
      </c>
      <c r="D20" s="10" t="s">
        <v>1</v>
      </c>
      <c r="E20" s="10" t="s">
        <v>0</v>
      </c>
      <c r="F20" s="10" t="s">
        <v>1</v>
      </c>
      <c r="G20" s="10" t="s">
        <v>0</v>
      </c>
      <c r="H20" s="10" t="s">
        <v>1</v>
      </c>
      <c r="I20" s="10" t="s">
        <v>0</v>
      </c>
      <c r="J20" s="10" t="s">
        <v>1</v>
      </c>
      <c r="K20" s="10" t="s">
        <v>0</v>
      </c>
      <c r="L20" s="10" t="s">
        <v>1</v>
      </c>
      <c r="O20" s="4"/>
    </row>
    <row r="21" spans="1:15" s="5" customFormat="1" ht="18.75" customHeight="1" thickBot="1" x14ac:dyDescent="0.3">
      <c r="A21" s="33" t="s">
        <v>10</v>
      </c>
      <c r="B21" s="34"/>
      <c r="C21" s="13">
        <v>19281</v>
      </c>
      <c r="D21" s="14">
        <f>C21/$C$37</f>
        <v>1.5223833222397771E-2</v>
      </c>
      <c r="E21" s="13">
        <v>32590</v>
      </c>
      <c r="F21" s="14">
        <f>E21/$E$37</f>
        <v>1.6510152046392564E-2</v>
      </c>
      <c r="G21" s="13">
        <v>0</v>
      </c>
      <c r="H21" s="14">
        <f>G21/$G$37</f>
        <v>0</v>
      </c>
      <c r="I21" s="13">
        <v>0</v>
      </c>
      <c r="J21" s="14">
        <f t="shared" ref="J21:J37" si="2">I21/$I$37</f>
        <v>0</v>
      </c>
      <c r="K21" s="13">
        <f>SUM(C21,E21,G21,I21)</f>
        <v>51871</v>
      </c>
      <c r="L21" s="14">
        <f>K21/$K$37</f>
        <v>1.5509255591013236E-2</v>
      </c>
      <c r="O21" s="4"/>
    </row>
    <row r="22" spans="1:15" s="5" customFormat="1" ht="18" customHeight="1" thickBot="1" x14ac:dyDescent="0.3">
      <c r="A22" s="35" t="s">
        <v>11</v>
      </c>
      <c r="B22" s="36"/>
      <c r="C22" s="16">
        <v>23119</v>
      </c>
      <c r="D22" s="17">
        <f>C22/$C$37</f>
        <v>1.8254229566340652E-2</v>
      </c>
      <c r="E22" s="16">
        <v>54965</v>
      </c>
      <c r="F22" s="17">
        <f>E22/$E$37</f>
        <v>2.7845366898740943E-2</v>
      </c>
      <c r="G22" s="16">
        <v>332</v>
      </c>
      <c r="H22" s="17">
        <f>G22/$G$37</f>
        <v>7.3748278466391221E-3</v>
      </c>
      <c r="I22" s="16">
        <v>0</v>
      </c>
      <c r="J22" s="17">
        <f t="shared" si="2"/>
        <v>0</v>
      </c>
      <c r="K22" s="16">
        <f t="shared" ref="K22:K36" si="3">SUM(C22,E22,G22,I22)</f>
        <v>78416</v>
      </c>
      <c r="L22" s="17">
        <f>K22/$K$37</f>
        <v>2.3446121848911608E-2</v>
      </c>
      <c r="O22" s="4"/>
    </row>
    <row r="23" spans="1:15" s="5" customFormat="1" ht="18.75" customHeight="1" thickBot="1" x14ac:dyDescent="0.3">
      <c r="A23" s="33" t="s">
        <v>12</v>
      </c>
      <c r="B23" s="34"/>
      <c r="C23" s="13">
        <v>77104</v>
      </c>
      <c r="D23" s="14">
        <f t="shared" ref="D23:D37" si="4">C23/$C$37</f>
        <v>6.0879541350539794E-2</v>
      </c>
      <c r="E23" s="13">
        <v>47032</v>
      </c>
      <c r="F23" s="14">
        <f t="shared" ref="F23:F36" si="5">E23/$E$37</f>
        <v>2.3826494969191012E-2</v>
      </c>
      <c r="G23" s="13">
        <v>0</v>
      </c>
      <c r="H23" s="14">
        <f t="shared" ref="H23:H37" si="6">G23/$G$37</f>
        <v>0</v>
      </c>
      <c r="I23" s="13">
        <v>0</v>
      </c>
      <c r="J23" s="14">
        <f t="shared" si="2"/>
        <v>0</v>
      </c>
      <c r="K23" s="13">
        <f t="shared" si="3"/>
        <v>124136</v>
      </c>
      <c r="L23" s="14">
        <f t="shared" ref="L23:L37" si="7">K23/$K$37</f>
        <v>3.7116249003219894E-2</v>
      </c>
      <c r="O23" s="4"/>
    </row>
    <row r="24" spans="1:15" s="5" customFormat="1" ht="18" customHeight="1" thickBot="1" x14ac:dyDescent="0.3">
      <c r="A24" s="35" t="s">
        <v>13</v>
      </c>
      <c r="B24" s="36"/>
      <c r="C24" s="16">
        <v>30291</v>
      </c>
      <c r="D24" s="17">
        <f t="shared" si="4"/>
        <v>2.3917075470133858E-2</v>
      </c>
      <c r="E24" s="16">
        <v>21203</v>
      </c>
      <c r="F24" s="17">
        <f t="shared" si="5"/>
        <v>1.0741477564886822E-2</v>
      </c>
      <c r="G24" s="16">
        <v>0</v>
      </c>
      <c r="H24" s="17">
        <f t="shared" si="6"/>
        <v>0</v>
      </c>
      <c r="I24" s="16">
        <v>12898</v>
      </c>
      <c r="J24" s="17">
        <f t="shared" si="2"/>
        <v>0.21837698728476373</v>
      </c>
      <c r="K24" s="16">
        <f t="shared" si="3"/>
        <v>64392</v>
      </c>
      <c r="L24" s="17">
        <f t="shared" si="7"/>
        <v>1.9252992732288261E-2</v>
      </c>
      <c r="O24" s="4"/>
    </row>
    <row r="25" spans="1:15" s="5" customFormat="1" ht="18.75" customHeight="1" thickBot="1" x14ac:dyDescent="0.3">
      <c r="A25" s="33" t="s">
        <v>14</v>
      </c>
      <c r="B25" s="34"/>
      <c r="C25" s="13">
        <v>48435</v>
      </c>
      <c r="D25" s="14">
        <f t="shared" si="4"/>
        <v>3.8243159697465695E-2</v>
      </c>
      <c r="E25" s="13">
        <v>96808</v>
      </c>
      <c r="F25" s="14">
        <f t="shared" si="5"/>
        <v>4.9043105225749353E-2</v>
      </c>
      <c r="G25" s="13">
        <v>447</v>
      </c>
      <c r="H25" s="14">
        <f t="shared" si="6"/>
        <v>9.9293615886978537E-3</v>
      </c>
      <c r="I25" s="13">
        <v>13424</v>
      </c>
      <c r="J25" s="14">
        <f t="shared" si="2"/>
        <v>0.227282731998036</v>
      </c>
      <c r="K25" s="13">
        <f t="shared" si="3"/>
        <v>159114</v>
      </c>
      <c r="L25" s="14">
        <f t="shared" si="7"/>
        <v>4.7574554068910958E-2</v>
      </c>
      <c r="O25" s="4"/>
    </row>
    <row r="26" spans="1:15" s="5" customFormat="1" ht="18" customHeight="1" thickBot="1" x14ac:dyDescent="0.3">
      <c r="A26" s="35" t="s">
        <v>15</v>
      </c>
      <c r="B26" s="36"/>
      <c r="C26" s="16">
        <v>120241</v>
      </c>
      <c r="D26" s="17">
        <f t="shared" si="4"/>
        <v>9.4939522353318317E-2</v>
      </c>
      <c r="E26" s="16">
        <v>210307</v>
      </c>
      <c r="F26" s="17">
        <f t="shared" si="5"/>
        <v>0.10654190078001476</v>
      </c>
      <c r="G26" s="16">
        <v>4989</v>
      </c>
      <c r="H26" s="17">
        <f t="shared" si="6"/>
        <v>0.11082233773157403</v>
      </c>
      <c r="I26" s="16">
        <v>0</v>
      </c>
      <c r="J26" s="17">
        <f t="shared" si="2"/>
        <v>0</v>
      </c>
      <c r="K26" s="16">
        <f t="shared" si="3"/>
        <v>335537</v>
      </c>
      <c r="L26" s="17">
        <f t="shared" si="7"/>
        <v>0.10032444127242213</v>
      </c>
      <c r="O26" s="4"/>
    </row>
    <row r="27" spans="1:15" s="5" customFormat="1" ht="18.75" customHeight="1" thickBot="1" x14ac:dyDescent="0.3">
      <c r="A27" s="33" t="s">
        <v>16</v>
      </c>
      <c r="B27" s="34"/>
      <c r="C27" s="13">
        <v>346871</v>
      </c>
      <c r="D27" s="14">
        <f t="shared" si="4"/>
        <v>0.2738813471130303</v>
      </c>
      <c r="E27" s="13">
        <v>836027</v>
      </c>
      <c r="F27" s="14">
        <f t="shared" si="5"/>
        <v>0.42353276725650313</v>
      </c>
      <c r="G27" s="13">
        <v>20817</v>
      </c>
      <c r="H27" s="14">
        <f t="shared" si="6"/>
        <v>0.46241503398640543</v>
      </c>
      <c r="I27" s="13">
        <v>24004</v>
      </c>
      <c r="J27" s="14">
        <f t="shared" si="2"/>
        <v>0.40641349067944399</v>
      </c>
      <c r="K27" s="13">
        <f t="shared" si="3"/>
        <v>1227719</v>
      </c>
      <c r="L27" s="14">
        <f t="shared" si="7"/>
        <v>0.36708387663517533</v>
      </c>
      <c r="O27" s="4"/>
    </row>
    <row r="28" spans="1:15" s="5" customFormat="1" ht="18" customHeight="1" thickBot="1" x14ac:dyDescent="0.3">
      <c r="A28" s="35" t="s">
        <v>17</v>
      </c>
      <c r="B28" s="36"/>
      <c r="C28" s="16">
        <v>92026</v>
      </c>
      <c r="D28" s="17">
        <f t="shared" si="4"/>
        <v>7.2661608636708536E-2</v>
      </c>
      <c r="E28" s="16">
        <v>86324</v>
      </c>
      <c r="F28" s="17">
        <f t="shared" si="5"/>
        <v>4.3731892152586431E-2</v>
      </c>
      <c r="G28" s="16">
        <v>5185</v>
      </c>
      <c r="H28" s="17">
        <f t="shared" si="6"/>
        <v>0.11517615176151762</v>
      </c>
      <c r="I28" s="16">
        <v>0</v>
      </c>
      <c r="J28" s="17">
        <f t="shared" si="2"/>
        <v>0</v>
      </c>
      <c r="K28" s="16">
        <f t="shared" si="3"/>
        <v>183535</v>
      </c>
      <c r="L28" s="17">
        <f t="shared" si="7"/>
        <v>5.4876351427514687E-2</v>
      </c>
      <c r="O28" s="4"/>
    </row>
    <row r="29" spans="1:15" s="5" customFormat="1" ht="18.75" customHeight="1" thickBot="1" x14ac:dyDescent="0.3">
      <c r="A29" s="33" t="s">
        <v>18</v>
      </c>
      <c r="B29" s="34"/>
      <c r="C29" s="13">
        <v>108509</v>
      </c>
      <c r="D29" s="14">
        <f t="shared" si="4"/>
        <v>8.5676205545830594E-2</v>
      </c>
      <c r="E29" s="13">
        <v>97911</v>
      </c>
      <c r="F29" s="14">
        <f t="shared" si="5"/>
        <v>4.960188699031428E-2</v>
      </c>
      <c r="G29" s="13">
        <v>2883</v>
      </c>
      <c r="H29" s="14">
        <f t="shared" si="6"/>
        <v>6.4041050246568046E-2</v>
      </c>
      <c r="I29" s="13">
        <v>0</v>
      </c>
      <c r="J29" s="14">
        <f t="shared" si="2"/>
        <v>0</v>
      </c>
      <c r="K29" s="13">
        <f t="shared" si="3"/>
        <v>209303</v>
      </c>
      <c r="L29" s="14">
        <f t="shared" si="7"/>
        <v>6.2580897282987477E-2</v>
      </c>
      <c r="O29" s="4"/>
    </row>
    <row r="30" spans="1:15" s="5" customFormat="1" ht="18" customHeight="1" thickBot="1" x14ac:dyDescent="0.3">
      <c r="A30" s="35" t="s">
        <v>19</v>
      </c>
      <c r="B30" s="36"/>
      <c r="C30" s="16">
        <v>43573</v>
      </c>
      <c r="D30" s="17">
        <f t="shared" si="4"/>
        <v>3.4404236554096683E-2</v>
      </c>
      <c r="E30" s="16">
        <v>51098</v>
      </c>
      <c r="F30" s="17">
        <f t="shared" si="5"/>
        <v>2.5886337811186478E-2</v>
      </c>
      <c r="G30" s="16">
        <v>2566</v>
      </c>
      <c r="H30" s="17">
        <f t="shared" si="6"/>
        <v>5.6999422453240925E-2</v>
      </c>
      <c r="I30" s="16">
        <v>0</v>
      </c>
      <c r="J30" s="17">
        <f t="shared" si="2"/>
        <v>0</v>
      </c>
      <c r="K30" s="16">
        <f t="shared" si="3"/>
        <v>97237</v>
      </c>
      <c r="L30" s="17">
        <f t="shared" si="7"/>
        <v>2.907353792877242E-2</v>
      </c>
      <c r="O30" s="4"/>
    </row>
    <row r="31" spans="1:15" s="5" customFormat="1" ht="18.75" customHeight="1" thickBot="1" x14ac:dyDescent="0.3">
      <c r="A31" s="33" t="s">
        <v>20</v>
      </c>
      <c r="B31" s="34"/>
      <c r="C31" s="13">
        <v>137582</v>
      </c>
      <c r="D31" s="14">
        <f t="shared" si="4"/>
        <v>0.1086315762877408</v>
      </c>
      <c r="E31" s="13">
        <v>163992</v>
      </c>
      <c r="F31" s="14">
        <f t="shared" si="5"/>
        <v>8.3078639287880007E-2</v>
      </c>
      <c r="G31" s="13">
        <v>5177</v>
      </c>
      <c r="H31" s="14">
        <f t="shared" si="6"/>
        <v>0.11499844506641788</v>
      </c>
      <c r="I31" s="13">
        <v>0</v>
      </c>
      <c r="J31" s="14">
        <f t="shared" si="2"/>
        <v>0</v>
      </c>
      <c r="K31" s="13">
        <f t="shared" si="3"/>
        <v>306751</v>
      </c>
      <c r="L31" s="14">
        <f t="shared" si="7"/>
        <v>9.1717523506369678E-2</v>
      </c>
      <c r="O31" s="4"/>
    </row>
    <row r="32" spans="1:15" s="5" customFormat="1" ht="18" customHeight="1" thickBot="1" x14ac:dyDescent="0.3">
      <c r="A32" s="35" t="s">
        <v>21</v>
      </c>
      <c r="B32" s="36"/>
      <c r="C32" s="16">
        <v>70748</v>
      </c>
      <c r="D32" s="17">
        <f t="shared" si="4"/>
        <v>5.5860990240039286E-2</v>
      </c>
      <c r="E32" s="16">
        <v>118332</v>
      </c>
      <c r="F32" s="17">
        <f t="shared" si="5"/>
        <v>5.9947201962372659E-2</v>
      </c>
      <c r="G32" s="16">
        <v>2050</v>
      </c>
      <c r="H32" s="17">
        <f t="shared" si="6"/>
        <v>4.553734061930783E-2</v>
      </c>
      <c r="I32" s="16">
        <v>8737</v>
      </c>
      <c r="J32" s="17">
        <f t="shared" si="2"/>
        <v>0.1479267900377563</v>
      </c>
      <c r="K32" s="16">
        <f t="shared" si="3"/>
        <v>199867</v>
      </c>
      <c r="L32" s="17">
        <f t="shared" si="7"/>
        <v>5.9759564828305654E-2</v>
      </c>
      <c r="O32" s="4"/>
    </row>
    <row r="33" spans="1:15" s="5" customFormat="1" ht="18.75" customHeight="1" thickBot="1" x14ac:dyDescent="0.3">
      <c r="A33" s="33" t="s">
        <v>22</v>
      </c>
      <c r="B33" s="34"/>
      <c r="C33" s="13">
        <v>37636</v>
      </c>
      <c r="D33" s="14">
        <f t="shared" si="4"/>
        <v>2.9716518186720737E-2</v>
      </c>
      <c r="E33" s="13">
        <v>39795</v>
      </c>
      <c r="F33" s="14">
        <f t="shared" si="5"/>
        <v>2.0160217879294021E-2</v>
      </c>
      <c r="G33" s="13">
        <v>0</v>
      </c>
      <c r="H33" s="14">
        <f t="shared" si="6"/>
        <v>0</v>
      </c>
      <c r="I33" s="13">
        <v>0</v>
      </c>
      <c r="J33" s="14">
        <f t="shared" si="2"/>
        <v>0</v>
      </c>
      <c r="K33" s="13">
        <f t="shared" si="3"/>
        <v>77431</v>
      </c>
      <c r="L33" s="14">
        <f t="shared" si="7"/>
        <v>2.3151610141847002E-2</v>
      </c>
      <c r="O33" s="4"/>
    </row>
    <row r="34" spans="1:15" s="5" customFormat="1" ht="18" customHeight="1" thickBot="1" x14ac:dyDescent="0.3">
      <c r="A34" s="35" t="s">
        <v>23</v>
      </c>
      <c r="B34" s="36"/>
      <c r="C34" s="16">
        <v>84255</v>
      </c>
      <c r="D34" s="17">
        <f t="shared" si="4"/>
        <v>6.6525806138329147E-2</v>
      </c>
      <c r="E34" s="16">
        <v>90408</v>
      </c>
      <c r="F34" s="17">
        <f t="shared" si="5"/>
        <v>4.5800853826641882E-2</v>
      </c>
      <c r="G34" s="16">
        <v>416</v>
      </c>
      <c r="H34" s="17">
        <f t="shared" si="6"/>
        <v>9.2407481451863699E-3</v>
      </c>
      <c r="I34" s="16">
        <v>0</v>
      </c>
      <c r="J34" s="17">
        <f t="shared" si="2"/>
        <v>0</v>
      </c>
      <c r="K34" s="16">
        <f t="shared" si="3"/>
        <v>175079</v>
      </c>
      <c r="L34" s="17">
        <f t="shared" si="7"/>
        <v>5.234803569661288E-2</v>
      </c>
      <c r="O34" s="4"/>
    </row>
    <row r="35" spans="1:15" s="5" customFormat="1" ht="18.75" customHeight="1" thickBot="1" x14ac:dyDescent="0.3">
      <c r="A35" s="33" t="s">
        <v>24</v>
      </c>
      <c r="B35" s="34"/>
      <c r="C35" s="13">
        <v>10383</v>
      </c>
      <c r="D35" s="14">
        <f t="shared" si="4"/>
        <v>8.1981774984780896E-3</v>
      </c>
      <c r="E35" s="13">
        <v>14191</v>
      </c>
      <c r="F35" s="14">
        <f t="shared" si="5"/>
        <v>7.189185875739702E-3</v>
      </c>
      <c r="G35" s="13">
        <v>156</v>
      </c>
      <c r="H35" s="14">
        <f t="shared" si="6"/>
        <v>3.4652805544448887E-3</v>
      </c>
      <c r="I35" s="13">
        <v>0</v>
      </c>
      <c r="J35" s="14">
        <f t="shared" si="2"/>
        <v>0</v>
      </c>
      <c r="K35" s="13">
        <f t="shared" si="3"/>
        <v>24730</v>
      </c>
      <c r="L35" s="14">
        <f t="shared" si="7"/>
        <v>7.3941873255915129E-3</v>
      </c>
      <c r="O35" s="4"/>
    </row>
    <row r="36" spans="1:15" s="5" customFormat="1" ht="18" customHeight="1" thickBot="1" x14ac:dyDescent="0.3">
      <c r="A36" s="35" t="s">
        <v>25</v>
      </c>
      <c r="B36" s="36"/>
      <c r="C36" s="16">
        <v>16447</v>
      </c>
      <c r="D36" s="17">
        <f t="shared" si="4"/>
        <v>1.2986172138829737E-2</v>
      </c>
      <c r="E36" s="16">
        <v>12954</v>
      </c>
      <c r="F36" s="17">
        <f t="shared" si="5"/>
        <v>6.5625194725059616E-3</v>
      </c>
      <c r="G36" s="16">
        <v>0</v>
      </c>
      <c r="H36" s="17">
        <f t="shared" si="6"/>
        <v>0</v>
      </c>
      <c r="I36" s="16">
        <v>0</v>
      </c>
      <c r="J36" s="17">
        <f t="shared" si="2"/>
        <v>0</v>
      </c>
      <c r="K36" s="16">
        <f t="shared" si="3"/>
        <v>29401</v>
      </c>
      <c r="L36" s="17">
        <f t="shared" si="7"/>
        <v>8.7908007100572609E-3</v>
      </c>
      <c r="O36" s="4"/>
    </row>
    <row r="37" spans="1:15" s="5" customFormat="1" ht="18.75" customHeight="1" thickBot="1" x14ac:dyDescent="0.3">
      <c r="A37" s="33" t="s">
        <v>8</v>
      </c>
      <c r="B37" s="34"/>
      <c r="C37" s="19">
        <f>SUM(C21:C36)</f>
        <v>1266501</v>
      </c>
      <c r="D37" s="20">
        <f t="shared" si="4"/>
        <v>1</v>
      </c>
      <c r="E37" s="19">
        <f>SUM(E21:E36)</f>
        <v>1973937</v>
      </c>
      <c r="F37" s="20">
        <f>E37/$E$37</f>
        <v>1</v>
      </c>
      <c r="G37" s="19">
        <f>SUM(G21:G36)</f>
        <v>45018</v>
      </c>
      <c r="H37" s="20">
        <f t="shared" si="6"/>
        <v>1</v>
      </c>
      <c r="I37" s="19">
        <f>SUM(I21:I36)</f>
        <v>59063</v>
      </c>
      <c r="J37" s="20">
        <f t="shared" si="2"/>
        <v>1</v>
      </c>
      <c r="K37" s="19">
        <f>SUM(K21:K36)</f>
        <v>3344519</v>
      </c>
      <c r="L37" s="20">
        <f t="shared" si="7"/>
        <v>1</v>
      </c>
      <c r="O37" s="4"/>
    </row>
    <row r="38" spans="1:15" s="5" customFormat="1" ht="24" customHeight="1" x14ac:dyDescent="0.25">
      <c r="A38" s="21" t="s">
        <v>39</v>
      </c>
      <c r="B38" s="21"/>
      <c r="C38" s="21"/>
      <c r="D38" s="21"/>
      <c r="E38" s="21"/>
      <c r="F38" s="21"/>
      <c r="G38" s="4"/>
      <c r="H38" s="4"/>
      <c r="I38" s="4"/>
      <c r="J38" s="4"/>
      <c r="K38" s="4"/>
      <c r="L38" s="4"/>
      <c r="M38" s="4"/>
      <c r="N38" s="4"/>
      <c r="O38" s="4"/>
    </row>
    <row r="39" spans="1:15" s="5" customFormat="1" ht="24" customHeight="1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4"/>
    </row>
    <row r="40" spans="1:15" s="5" customFormat="1" ht="24" customHeight="1" x14ac:dyDescent="0.25">
      <c r="A40" s="6" t="s">
        <v>37</v>
      </c>
      <c r="B40" s="7"/>
      <c r="C40" s="7"/>
      <c r="D40" s="7"/>
      <c r="E40" s="7"/>
      <c r="F40" s="7"/>
      <c r="G40" s="24"/>
      <c r="H40" s="24"/>
      <c r="I40" s="24"/>
      <c r="J40" s="24"/>
      <c r="K40" s="37"/>
      <c r="L40" s="37"/>
      <c r="O40" s="4"/>
    </row>
    <row r="41" spans="1:15" s="5" customFormat="1" ht="24" customHeight="1" x14ac:dyDescent="0.25">
      <c r="A41" s="38" t="s">
        <v>26</v>
      </c>
      <c r="B41" s="25" t="s">
        <v>27</v>
      </c>
      <c r="C41" s="27" t="s">
        <v>3</v>
      </c>
      <c r="D41" s="28"/>
      <c r="E41" s="28"/>
      <c r="F41" s="28"/>
      <c r="G41" s="28"/>
      <c r="H41" s="28"/>
      <c r="I41" s="28"/>
      <c r="J41" s="28"/>
      <c r="K41" s="28"/>
      <c r="L41" s="28"/>
      <c r="O41" s="4"/>
    </row>
    <row r="42" spans="1:15" s="5" customFormat="1" ht="26.25" customHeight="1" x14ac:dyDescent="0.25">
      <c r="A42" s="39"/>
      <c r="B42" s="29"/>
      <c r="C42" s="9" t="s">
        <v>4</v>
      </c>
      <c r="D42" s="9"/>
      <c r="E42" s="9" t="s">
        <v>5</v>
      </c>
      <c r="F42" s="9"/>
      <c r="G42" s="27" t="s">
        <v>6</v>
      </c>
      <c r="H42" s="40"/>
      <c r="I42" s="27" t="s">
        <v>7</v>
      </c>
      <c r="J42" s="40"/>
      <c r="K42" s="27" t="s">
        <v>8</v>
      </c>
      <c r="L42" s="40"/>
      <c r="O42" s="4"/>
    </row>
    <row r="43" spans="1:15" s="5" customFormat="1" ht="13.5" x14ac:dyDescent="0.25">
      <c r="A43" s="41"/>
      <c r="B43" s="31"/>
      <c r="C43" s="10" t="s">
        <v>0</v>
      </c>
      <c r="D43" s="10" t="s">
        <v>1</v>
      </c>
      <c r="E43" s="10" t="s">
        <v>0</v>
      </c>
      <c r="F43" s="10" t="s">
        <v>1</v>
      </c>
      <c r="G43" s="10" t="s">
        <v>0</v>
      </c>
      <c r="H43" s="10" t="s">
        <v>1</v>
      </c>
      <c r="I43" s="10" t="s">
        <v>0</v>
      </c>
      <c r="J43" s="10" t="s">
        <v>1</v>
      </c>
      <c r="K43" s="10" t="s">
        <v>0</v>
      </c>
      <c r="L43" s="10" t="s">
        <v>1</v>
      </c>
      <c r="O43" s="4"/>
    </row>
    <row r="44" spans="1:15" s="5" customFormat="1" ht="20.25" customHeight="1" thickBot="1" x14ac:dyDescent="0.3">
      <c r="A44" s="12">
        <v>0</v>
      </c>
      <c r="B44" s="12" t="s">
        <v>28</v>
      </c>
      <c r="C44" s="13">
        <v>1074694</v>
      </c>
      <c r="D44" s="14">
        <f>C44/$C$46</f>
        <v>0.84855361345944458</v>
      </c>
      <c r="E44" s="13">
        <v>1895507</v>
      </c>
      <c r="F44" s="14">
        <f>E44/$E$46</f>
        <v>0.96026722230750017</v>
      </c>
      <c r="G44" s="13">
        <v>45018</v>
      </c>
      <c r="H44" s="14">
        <f>G44/$G$46</f>
        <v>1</v>
      </c>
      <c r="I44" s="13">
        <v>53971</v>
      </c>
      <c r="J44" s="14">
        <f>I44/$I$46</f>
        <v>0.91378697323197267</v>
      </c>
      <c r="K44" s="13">
        <f>SUM(C44,E44,G44,I44)</f>
        <v>3069190</v>
      </c>
      <c r="L44" s="14">
        <f>K44/$K$46</f>
        <v>0.91767754944731961</v>
      </c>
      <c r="O44" s="4"/>
    </row>
    <row r="45" spans="1:15" s="5" customFormat="1" ht="18" customHeight="1" thickBot="1" x14ac:dyDescent="0.3">
      <c r="A45" s="12">
        <v>1</v>
      </c>
      <c r="B45" s="12" t="s">
        <v>29</v>
      </c>
      <c r="C45" s="16">
        <v>191807</v>
      </c>
      <c r="D45" s="17">
        <f t="shared" ref="D45:D46" si="8">C45/$C$46</f>
        <v>0.15144638654055542</v>
      </c>
      <c r="E45" s="16">
        <v>78430</v>
      </c>
      <c r="F45" s="17">
        <f t="shared" ref="F45:F46" si="9">E45/$E$46</f>
        <v>3.9732777692499811E-2</v>
      </c>
      <c r="G45" s="16">
        <v>0</v>
      </c>
      <c r="H45" s="17">
        <f>G45/$G$46</f>
        <v>0</v>
      </c>
      <c r="I45" s="16">
        <v>5092</v>
      </c>
      <c r="J45" s="17">
        <f>I45/$I$46</f>
        <v>8.6213026768027362E-2</v>
      </c>
      <c r="K45" s="16">
        <f t="shared" ref="K45" si="10">SUM(C45,E45,G45,I45)</f>
        <v>275329</v>
      </c>
      <c r="L45" s="17">
        <f>K45/$K$46</f>
        <v>8.2322450552680365E-2</v>
      </c>
      <c r="O45" s="4"/>
    </row>
    <row r="46" spans="1:15" s="5" customFormat="1" ht="18.75" customHeight="1" thickBot="1" x14ac:dyDescent="0.3">
      <c r="A46" s="35" t="s">
        <v>8</v>
      </c>
      <c r="B46" s="36"/>
      <c r="C46" s="19">
        <f>SUM(C44:C45)</f>
        <v>1266501</v>
      </c>
      <c r="D46" s="20">
        <f t="shared" si="8"/>
        <v>1</v>
      </c>
      <c r="E46" s="19">
        <f>SUM(E44:E45)</f>
        <v>1973937</v>
      </c>
      <c r="F46" s="20">
        <f t="shared" si="9"/>
        <v>1</v>
      </c>
      <c r="G46" s="19">
        <f>SUM(G44:G45)</f>
        <v>45018</v>
      </c>
      <c r="H46" s="20">
        <f>G46/$G$46</f>
        <v>1</v>
      </c>
      <c r="I46" s="19">
        <f>SUM(I44:I45)</f>
        <v>59063</v>
      </c>
      <c r="J46" s="20">
        <f>I46/$I$46</f>
        <v>1</v>
      </c>
      <c r="K46" s="19">
        <f>SUM(K44:K45)</f>
        <v>3344519</v>
      </c>
      <c r="L46" s="20">
        <f>K46/$K$46</f>
        <v>1</v>
      </c>
      <c r="O46" s="4"/>
    </row>
    <row r="47" spans="1:15" s="5" customFormat="1" ht="13.5" x14ac:dyDescent="0.25">
      <c r="A47" s="21" t="s">
        <v>39</v>
      </c>
      <c r="B47" s="21"/>
      <c r="C47" s="21"/>
      <c r="D47" s="21"/>
      <c r="E47" s="21"/>
      <c r="F47" s="21"/>
      <c r="G47" s="7"/>
      <c r="H47" s="4"/>
      <c r="I47" s="4"/>
      <c r="J47" s="4"/>
      <c r="K47" s="4"/>
      <c r="L47" s="4"/>
      <c r="M47" s="4"/>
      <c r="N47" s="4"/>
      <c r="O47" s="4"/>
    </row>
    <row r="48" spans="1:15" s="5" customFormat="1" ht="13.5" x14ac:dyDescent="0.25">
      <c r="O48" s="4"/>
    </row>
    <row r="49" spans="1:15" s="5" customFormat="1" ht="13.5" x14ac:dyDescent="0.25">
      <c r="A49" s="6" t="s">
        <v>38</v>
      </c>
      <c r="B49" s="7"/>
      <c r="C49" s="7"/>
      <c r="D49" s="7"/>
      <c r="E49" s="7"/>
      <c r="F49" s="7"/>
      <c r="G49" s="24"/>
      <c r="M49" s="4"/>
      <c r="N49" s="4"/>
      <c r="O49" s="4"/>
    </row>
    <row r="50" spans="1:15" s="5" customFormat="1" ht="15" customHeight="1" x14ac:dyDescent="0.25">
      <c r="A50" s="38" t="s">
        <v>26</v>
      </c>
      <c r="B50" s="38" t="s">
        <v>30</v>
      </c>
      <c r="C50" s="27" t="s">
        <v>3</v>
      </c>
      <c r="D50" s="28"/>
      <c r="E50" s="28"/>
      <c r="F50" s="28"/>
      <c r="G50" s="28"/>
      <c r="H50" s="28"/>
      <c r="I50" s="28"/>
      <c r="J50" s="28"/>
      <c r="K50" s="28"/>
      <c r="L50" s="28"/>
      <c r="M50" s="4"/>
      <c r="N50" s="4"/>
      <c r="O50" s="4"/>
    </row>
    <row r="51" spans="1:15" s="5" customFormat="1" ht="28.5" customHeight="1" x14ac:dyDescent="0.25">
      <c r="A51" s="39"/>
      <c r="B51" s="39"/>
      <c r="C51" s="27" t="s">
        <v>4</v>
      </c>
      <c r="D51" s="40"/>
      <c r="E51" s="27" t="s">
        <v>5</v>
      </c>
      <c r="F51" s="40"/>
      <c r="G51" s="27" t="s">
        <v>6</v>
      </c>
      <c r="H51" s="40"/>
      <c r="I51" s="27" t="s">
        <v>7</v>
      </c>
      <c r="J51" s="40"/>
      <c r="K51" s="27" t="s">
        <v>8</v>
      </c>
      <c r="L51" s="40"/>
      <c r="M51" s="4"/>
      <c r="N51" s="4"/>
      <c r="O51" s="4"/>
    </row>
    <row r="52" spans="1:15" s="5" customFormat="1" ht="13.5" x14ac:dyDescent="0.25">
      <c r="A52" s="41"/>
      <c r="B52" s="41"/>
      <c r="C52" s="10" t="s">
        <v>0</v>
      </c>
      <c r="D52" s="10" t="s">
        <v>1</v>
      </c>
      <c r="E52" s="10" t="s">
        <v>0</v>
      </c>
      <c r="F52" s="10" t="s">
        <v>1</v>
      </c>
      <c r="G52" s="10" t="s">
        <v>0</v>
      </c>
      <c r="H52" s="10" t="s">
        <v>1</v>
      </c>
      <c r="I52" s="10" t="s">
        <v>0</v>
      </c>
      <c r="J52" s="10" t="s">
        <v>1</v>
      </c>
      <c r="K52" s="10" t="s">
        <v>0</v>
      </c>
      <c r="L52" s="10" t="s">
        <v>1</v>
      </c>
      <c r="M52" s="4"/>
      <c r="N52" s="4"/>
      <c r="O52" s="4"/>
    </row>
    <row r="53" spans="1:15" s="5" customFormat="1" ht="17.25" customHeight="1" thickBot="1" x14ac:dyDescent="0.3">
      <c r="A53" s="12">
        <v>0</v>
      </c>
      <c r="B53" s="12" t="s">
        <v>31</v>
      </c>
      <c r="C53" s="16">
        <v>1</v>
      </c>
      <c r="D53" s="17">
        <f>C53/$C$56</f>
        <v>7.8957695256458543E-7</v>
      </c>
      <c r="E53" s="16">
        <v>4</v>
      </c>
      <c r="F53" s="17">
        <f>E53/$E$56</f>
        <v>2.0264071244421679E-6</v>
      </c>
      <c r="G53" s="16">
        <v>0</v>
      </c>
      <c r="H53" s="17">
        <f>G53/$G$56</f>
        <v>0</v>
      </c>
      <c r="I53" s="16">
        <v>0</v>
      </c>
      <c r="J53" s="17">
        <f>I53/$I$56</f>
        <v>0</v>
      </c>
      <c r="K53" s="16">
        <f t="shared" ref="K53:K55" si="11">SUM(C53,E53,G53,I53)</f>
        <v>5</v>
      </c>
      <c r="L53" s="17">
        <f>K53/$K$56</f>
        <v>1.494983284591895E-6</v>
      </c>
      <c r="M53" s="4"/>
      <c r="N53" s="4"/>
      <c r="O53" s="4"/>
    </row>
    <row r="54" spans="1:15" s="5" customFormat="1" ht="16.5" customHeight="1" thickBot="1" x14ac:dyDescent="0.3">
      <c r="A54" s="12">
        <v>1</v>
      </c>
      <c r="B54" s="12" t="s">
        <v>32</v>
      </c>
      <c r="C54" s="13">
        <v>663957</v>
      </c>
      <c r="D54" s="14">
        <f t="shared" ref="D54:D56" si="12">C54/$C$56</f>
        <v>0.52424514469392447</v>
      </c>
      <c r="E54" s="13">
        <v>1003290</v>
      </c>
      <c r="F54" s="14">
        <f t="shared" ref="F54:F56" si="13">E54/$E$56</f>
        <v>0.50826850097039566</v>
      </c>
      <c r="G54" s="13">
        <v>26529</v>
      </c>
      <c r="H54" s="14">
        <f t="shared" ref="H54:H56" si="14">G54/$G$56</f>
        <v>0.58929761428761829</v>
      </c>
      <c r="I54" s="13">
        <v>31101</v>
      </c>
      <c r="J54" s="14">
        <f t="shared" ref="J54:J56" si="15">I54/$I$56</f>
        <v>0.52657332001422208</v>
      </c>
      <c r="K54" s="13">
        <f t="shared" si="11"/>
        <v>1724877</v>
      </c>
      <c r="L54" s="14">
        <f t="shared" ref="L54:L56" si="16">K54/$K$56</f>
        <v>0.51573245659540279</v>
      </c>
      <c r="M54" s="4"/>
      <c r="N54" s="4"/>
      <c r="O54" s="4"/>
    </row>
    <row r="55" spans="1:15" s="5" customFormat="1" ht="17.25" customHeight="1" thickBot="1" x14ac:dyDescent="0.3">
      <c r="A55" s="12">
        <v>2</v>
      </c>
      <c r="B55" s="12" t="s">
        <v>33</v>
      </c>
      <c r="C55" s="16">
        <v>602543</v>
      </c>
      <c r="D55" s="17">
        <f t="shared" si="12"/>
        <v>0.47575406572912299</v>
      </c>
      <c r="E55" s="16">
        <v>970643</v>
      </c>
      <c r="F55" s="17">
        <f t="shared" si="13"/>
        <v>0.49172947262247985</v>
      </c>
      <c r="G55" s="16">
        <v>18489</v>
      </c>
      <c r="H55" s="17">
        <f t="shared" si="14"/>
        <v>0.41070238571238171</v>
      </c>
      <c r="I55" s="16">
        <v>27962</v>
      </c>
      <c r="J55" s="17">
        <f t="shared" si="15"/>
        <v>0.47342667998577792</v>
      </c>
      <c r="K55" s="16">
        <f t="shared" si="11"/>
        <v>1619637</v>
      </c>
      <c r="L55" s="17">
        <f t="shared" si="16"/>
        <v>0.4842660484213126</v>
      </c>
      <c r="M55" s="4"/>
      <c r="N55" s="4"/>
      <c r="O55" s="4"/>
    </row>
    <row r="56" spans="1:15" s="5" customFormat="1" ht="15.75" customHeight="1" thickBot="1" x14ac:dyDescent="0.3">
      <c r="A56" s="35" t="s">
        <v>8</v>
      </c>
      <c r="B56" s="36"/>
      <c r="C56" s="19">
        <f>SUM(C53:C55)</f>
        <v>1266501</v>
      </c>
      <c r="D56" s="20">
        <f t="shared" si="12"/>
        <v>1</v>
      </c>
      <c r="E56" s="19">
        <f>SUM(E53:E55)</f>
        <v>1973937</v>
      </c>
      <c r="F56" s="20">
        <f t="shared" si="13"/>
        <v>1</v>
      </c>
      <c r="G56" s="19">
        <f>SUM(G53:G55)</f>
        <v>45018</v>
      </c>
      <c r="H56" s="20">
        <f t="shared" si="14"/>
        <v>1</v>
      </c>
      <c r="I56" s="19">
        <f>SUM(I53:I55)</f>
        <v>59063</v>
      </c>
      <c r="J56" s="20">
        <f t="shared" si="15"/>
        <v>1</v>
      </c>
      <c r="K56" s="19">
        <f>SUM(K53:K55)</f>
        <v>3344519</v>
      </c>
      <c r="L56" s="20">
        <f t="shared" si="16"/>
        <v>1</v>
      </c>
      <c r="M56" s="4"/>
      <c r="N56" s="4"/>
      <c r="O56" s="4"/>
    </row>
    <row r="57" spans="1:15" s="5" customFormat="1" ht="14.25" thickBot="1" x14ac:dyDescent="0.3">
      <c r="A57" s="21" t="s">
        <v>39</v>
      </c>
      <c r="B57" s="21"/>
      <c r="C57" s="21"/>
      <c r="D57" s="21"/>
      <c r="E57" s="21"/>
      <c r="F57" s="21"/>
      <c r="G57" s="42"/>
      <c r="H57" s="43"/>
      <c r="I57" s="42"/>
      <c r="J57" s="43"/>
      <c r="K57" s="42"/>
      <c r="L57" s="43"/>
      <c r="M57" s="4"/>
      <c r="N57" s="4"/>
      <c r="O57" s="4"/>
    </row>
    <row r="59" spans="1:15" ht="15" customHeight="1" x14ac:dyDescent="0.25"/>
    <row r="60" spans="1:15" ht="15" customHeight="1" x14ac:dyDescent="0.25"/>
  </sheetData>
  <mergeCells count="49">
    <mergeCell ref="A56:B56"/>
    <mergeCell ref="A57:F57"/>
    <mergeCell ref="A46:B46"/>
    <mergeCell ref="A47:F47"/>
    <mergeCell ref="A50:A52"/>
    <mergeCell ref="B50:B52"/>
    <mergeCell ref="C50:L50"/>
    <mergeCell ref="C51:D51"/>
    <mergeCell ref="E51:F51"/>
    <mergeCell ref="G51:H51"/>
    <mergeCell ref="I51:J51"/>
    <mergeCell ref="K51:L51"/>
    <mergeCell ref="A38:F38"/>
    <mergeCell ref="A41:A43"/>
    <mergeCell ref="B41:B43"/>
    <mergeCell ref="C41:L41"/>
    <mergeCell ref="C42:D42"/>
    <mergeCell ref="E42:F42"/>
    <mergeCell ref="G42:H42"/>
    <mergeCell ref="I42:J42"/>
    <mergeCell ref="K42:L42"/>
    <mergeCell ref="A37:B37"/>
    <mergeCell ref="A25:B25"/>
    <mergeCell ref="A26:B26"/>
    <mergeCell ref="A27:B27"/>
    <mergeCell ref="A28:B28"/>
    <mergeCell ref="A29:B29"/>
    <mergeCell ref="A31:B31"/>
    <mergeCell ref="A30:B30"/>
    <mergeCell ref="A32:B32"/>
    <mergeCell ref="A33:B33"/>
    <mergeCell ref="A34:B34"/>
    <mergeCell ref="A35:B35"/>
    <mergeCell ref="A36:B36"/>
    <mergeCell ref="A24:B24"/>
    <mergeCell ref="A6:O6"/>
    <mergeCell ref="A9:B9"/>
    <mergeCell ref="A10:A14"/>
    <mergeCell ref="A15:F15"/>
    <mergeCell ref="A18:B20"/>
    <mergeCell ref="C18:L18"/>
    <mergeCell ref="C19:D19"/>
    <mergeCell ref="E19:F19"/>
    <mergeCell ref="G19:H19"/>
    <mergeCell ref="I19:J19"/>
    <mergeCell ref="K19:L19"/>
    <mergeCell ref="A21:B21"/>
    <mergeCell ref="A22:B22"/>
    <mergeCell ref="A23:B23"/>
  </mergeCells>
  <pageMargins left="0.7" right="0.7" top="0.75" bottom="0.75" header="0.3" footer="0.3"/>
  <pageSetup orientation="portrait" r:id="rId1"/>
  <ignoredErrors>
    <ignoredError sqref="J46 H46 F46 D46 D37 J37 H37 F37 D56 F56 H56 J5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Andres Arias Araya</dc:creator>
  <cp:lastModifiedBy>Joaquin Andres Perez Silva</cp:lastModifiedBy>
  <dcterms:created xsi:type="dcterms:W3CDTF">2025-03-21T15:16:32Z</dcterms:created>
  <dcterms:modified xsi:type="dcterms:W3CDTF">2025-06-25T16:34:05Z</dcterms:modified>
</cp:coreProperties>
</file>