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RENDIMIENTO 2024/"/>
    </mc:Choice>
  </mc:AlternateContent>
  <xr:revisionPtr revIDLastSave="40" documentId="13_ncr:1_{D83740CF-8009-4D11-A437-97A7A511D43A}" xr6:coauthVersionLast="47" xr6:coauthVersionMax="47" xr10:uidLastSave="{D619CC23-46D5-4905-AC21-C5DDCF2DD7AE}"/>
  <bookViews>
    <workbookView xWindow="-28920" yWindow="-120" windowWidth="29040" windowHeight="15720" xr2:uid="{00000000-000D-0000-FFFF-FFFF00000000}"/>
  </bookViews>
  <sheets>
    <sheet name="Tabulación" sheetId="2" r:id="rId1"/>
  </sheets>
  <definedNames>
    <definedName name="_xlnm.Print_Area" localSheetId="0">Tabulación!$A$1:$O$183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2" l="1"/>
  <c r="D18" i="2" s="1"/>
  <c r="C39" i="2"/>
  <c r="D33" i="2" s="1"/>
  <c r="D17" i="2" l="1"/>
  <c r="D16" i="2"/>
  <c r="D15" i="2"/>
  <c r="E15" i="2" s="1"/>
  <c r="E16" i="2" s="1"/>
  <c r="E17" i="2" s="1"/>
  <c r="D25" i="2"/>
  <c r="E25" i="2" s="1"/>
  <c r="D38" i="2"/>
  <c r="D37" i="2"/>
  <c r="D36" i="2"/>
  <c r="D32" i="2"/>
  <c r="D31" i="2"/>
  <c r="D30" i="2"/>
  <c r="D29" i="2"/>
  <c r="D39" i="2"/>
  <c r="D28" i="2"/>
  <c r="D27" i="2"/>
  <c r="D26" i="2"/>
  <c r="D35" i="2"/>
  <c r="D34" i="2"/>
  <c r="E26" i="2" l="1"/>
  <c r="E27" i="2" s="1"/>
  <c r="E28" i="2" s="1"/>
  <c r="E29" i="2" s="1"/>
  <c r="E30" i="2" s="1"/>
  <c r="E31" i="2" s="1"/>
  <c r="E32" i="2" s="1"/>
  <c r="E33" i="2" s="1"/>
  <c r="E34" i="2" s="1"/>
  <c r="E35" i="2" s="1"/>
  <c r="E36" i="2" s="1"/>
  <c r="E37" i="2" s="1"/>
  <c r="E38" i="2" s="1"/>
</calcChain>
</file>

<file path=xl/sharedStrings.xml><?xml version="1.0" encoding="utf-8"?>
<sst xmlns="http://schemas.openxmlformats.org/spreadsheetml/2006/main" count="305" uniqueCount="129">
  <si>
    <t>N</t>
  </si>
  <si>
    <t>%</t>
  </si>
  <si>
    <t>% acum.</t>
  </si>
  <si>
    <t xml:space="preserve">Estado Establecimiento </t>
  </si>
  <si>
    <t>Funcionando</t>
  </si>
  <si>
    <t>En Receso</t>
  </si>
  <si>
    <t>Cerrado</t>
  </si>
  <si>
    <t>Total</t>
  </si>
  <si>
    <t>Fuente: Unidad de Estadísticas, Centro de Estudios. Ministerio de Educación.</t>
  </si>
  <si>
    <r>
      <rPr>
        <b/>
        <sz val="8"/>
        <color rgb="FF002060"/>
        <rFont val="Verdana"/>
        <family val="2"/>
      </rPr>
      <t xml:space="preserve">Nota: </t>
    </r>
    <r>
      <rPr>
        <sz val="8"/>
        <color rgb="FF002060"/>
        <rFont val="Verdana"/>
        <family val="2"/>
      </rPr>
      <t xml:space="preserve">No se considera Educación Parvularia ya que este nivel tienen un método de evaluación distinto que el sistema regular. </t>
    </r>
  </si>
  <si>
    <t>Registro de Estudiantes duplicados</t>
  </si>
  <si>
    <t>Al menos 1 vez</t>
  </si>
  <si>
    <t>Al menos 2 veces</t>
  </si>
  <si>
    <t>Al menos 3 veces</t>
  </si>
  <si>
    <t>Al menos 4 veces</t>
  </si>
  <si>
    <t>Al menos 5 veces</t>
  </si>
  <si>
    <t>Al menos 6 veces</t>
  </si>
  <si>
    <t>Al menos 7 veces</t>
  </si>
  <si>
    <t>Al menos 8 veces</t>
  </si>
  <si>
    <t>Al menos 9 veces</t>
  </si>
  <si>
    <t>Al menos 10 veces</t>
  </si>
  <si>
    <t>Al menos 11 veces</t>
  </si>
  <si>
    <t>Al menos 12 veces</t>
  </si>
  <si>
    <t>Al menos 13 veces</t>
  </si>
  <si>
    <t>Al menos 14 veces</t>
  </si>
  <si>
    <t>Municipal</t>
  </si>
  <si>
    <t>Particular Subvencionado</t>
  </si>
  <si>
    <t>Particular Pagado</t>
  </si>
  <si>
    <t>Coorporación de Administración Delegada</t>
  </si>
  <si>
    <t>Servicio Local de Educación</t>
  </si>
  <si>
    <t>Situación Final</t>
  </si>
  <si>
    <t>Promovido</t>
  </si>
  <si>
    <t>Reprobado</t>
  </si>
  <si>
    <t>Trasladado</t>
  </si>
  <si>
    <t>Retirado</t>
  </si>
  <si>
    <t>Sin información</t>
  </si>
  <si>
    <t>Promedio</t>
  </si>
  <si>
    <t>Nivel de Enseñanza</t>
  </si>
  <si>
    <t>Educación Básica Niños</t>
  </si>
  <si>
    <t>Educación Básica Adultos</t>
  </si>
  <si>
    <t>Educación Especial /1</t>
  </si>
  <si>
    <t>Enseñanca Media H-C Jóvenes</t>
  </si>
  <si>
    <t>Enseñanza Media H-C Adultos</t>
  </si>
  <si>
    <t>Enseñanza Media T-P Jóvenes</t>
  </si>
  <si>
    <t>Enseñanza Media T-P Adultos</t>
  </si>
  <si>
    <r>
      <rPr>
        <b/>
        <sz val="8"/>
        <color rgb="FF002060"/>
        <rFont val="Verdana"/>
        <family val="2"/>
      </rPr>
      <t>Nota:</t>
    </r>
    <r>
      <rPr>
        <sz val="8"/>
        <color rgb="FF002060"/>
        <rFont val="Verdana"/>
        <family val="2"/>
      </rPr>
      <t xml:space="preserve"> No se considera Educación Parvularia ya que este nivel tienen un método de evaluación distinto que el sistema regular.  </t>
    </r>
    <r>
      <rPr>
        <b/>
        <sz val="8"/>
        <color rgb="FF002060"/>
        <rFont val="Verdana"/>
        <family val="2"/>
      </rPr>
      <t>Se considera a los alumnos en situación final 
“Promovido” y “Reprobado”.</t>
    </r>
  </si>
  <si>
    <t>Promedio General en Tramo</t>
  </si>
  <si>
    <t>0-1,0</t>
  </si>
  <si>
    <t>1,0 - 2,0</t>
  </si>
  <si>
    <t>2,1 - 3,0</t>
  </si>
  <si>
    <t>3,1 - 4,0</t>
  </si>
  <si>
    <t>4,1 - 5,0</t>
  </si>
  <si>
    <t>5,1 - 6,0</t>
  </si>
  <si>
    <t>6,1 - 7,0</t>
  </si>
  <si>
    <t>Media</t>
  </si>
  <si>
    <t>Asistencia en Tramo</t>
  </si>
  <si>
    <t>1% - 20%</t>
  </si>
  <si>
    <t>21% - 40%</t>
  </si>
  <si>
    <t>41% - 60%</t>
  </si>
  <si>
    <t>61% - 80%</t>
  </si>
  <si>
    <t>81% - 100%</t>
  </si>
  <si>
    <r>
      <rPr>
        <b/>
        <sz val="8"/>
        <color rgb="FF002060"/>
        <rFont val="Verdana"/>
        <family val="2"/>
      </rPr>
      <t>/1:</t>
    </r>
    <r>
      <rPr>
        <sz val="8"/>
        <color rgb="FF002060"/>
        <rFont val="Verdana"/>
        <family val="2"/>
      </rPr>
      <t xml:space="preserve"> Valor por defecto.</t>
    </r>
  </si>
  <si>
    <r>
      <rPr>
        <b/>
        <sz val="8"/>
        <color rgb="FF002060"/>
        <rFont val="Verdana"/>
        <family val="2"/>
      </rPr>
      <t>/2:</t>
    </r>
    <r>
      <rPr>
        <sz val="8"/>
        <color rgb="FF002060"/>
        <rFont val="Verdana"/>
        <family val="2"/>
      </rPr>
      <t xml:space="preserve"> No se incluyen casos sin información de asistencia.</t>
    </r>
  </si>
  <si>
    <t>Etnia</t>
  </si>
  <si>
    <t>No pertenece a ninguna etnia (Valor por defecto)</t>
  </si>
  <si>
    <t>Aymara</t>
  </si>
  <si>
    <t>Atacameño (Likan Antai)</t>
  </si>
  <si>
    <t>Colla</t>
  </si>
  <si>
    <t>Diaguita</t>
  </si>
  <si>
    <t>Quechua</t>
  </si>
  <si>
    <t>Rapa Nui (Pascuense)</t>
  </si>
  <si>
    <t>Mapuche</t>
  </si>
  <si>
    <t>Kawashkar (Alacalufe)</t>
  </si>
  <si>
    <t>Yagán (Yamana)</t>
  </si>
  <si>
    <t>Otra</t>
  </si>
  <si>
    <t>No Registra</t>
  </si>
  <si>
    <t>Sin Información</t>
  </si>
  <si>
    <r>
      <rPr>
        <b/>
        <sz val="8"/>
        <color rgb="FF002060"/>
        <rFont val="Verdana"/>
        <family val="2"/>
      </rPr>
      <t>Nota:</t>
    </r>
    <r>
      <rPr>
        <sz val="8"/>
        <color rgb="FF002060"/>
        <rFont val="Verdana"/>
        <family val="2"/>
      </rPr>
      <t xml:space="preserve"> No se considera Educación Parvularia ya que este nivel tienen un método de evaluación distinto que el sistema regular. </t>
    </r>
  </si>
  <si>
    <t>Nacionalidad</t>
  </si>
  <si>
    <t>Chileno</t>
  </si>
  <si>
    <t>Extranjero</t>
  </si>
  <si>
    <t>Nacionalizado</t>
  </si>
  <si>
    <t>País de Origen /2</t>
  </si>
  <si>
    <t>Sin información/1</t>
  </si>
  <si>
    <t>Alemana</t>
  </si>
  <si>
    <t>Argentina</t>
  </si>
  <si>
    <t>Australiana</t>
  </si>
  <si>
    <t>Boliviana</t>
  </si>
  <si>
    <t>Brasilera</t>
  </si>
  <si>
    <t>Chilena</t>
  </si>
  <si>
    <t>China</t>
  </si>
  <si>
    <t>Colombiana</t>
  </si>
  <si>
    <t>Coreana</t>
  </si>
  <si>
    <t>Cubana</t>
  </si>
  <si>
    <t>Dominicana</t>
  </si>
  <si>
    <t>Ecuatoriana</t>
  </si>
  <si>
    <t>Española</t>
  </si>
  <si>
    <t>Estadounidense</t>
  </si>
  <si>
    <t>Francesa</t>
  </si>
  <si>
    <t>Haitiana</t>
  </si>
  <si>
    <t>Italiana</t>
  </si>
  <si>
    <t>Japonesa</t>
  </si>
  <si>
    <t>Mexicana</t>
  </si>
  <si>
    <t>Panameña</t>
  </si>
  <si>
    <t>Paraguaya</t>
  </si>
  <si>
    <t>Peruana</t>
  </si>
  <si>
    <t>Rusa</t>
  </si>
  <si>
    <t>Sueca</t>
  </si>
  <si>
    <t>Suiza</t>
  </si>
  <si>
    <t>Uruguay</t>
  </si>
  <si>
    <t>Venezolana</t>
  </si>
  <si>
    <t>Apátrida (sin nacionalidad)</t>
  </si>
  <si>
    <t xml:space="preserve">Nota: No se considera Educación Parvularia ya que este nivel tienen un método de evaluación distinto que el sistema regular. </t>
  </si>
  <si>
    <r>
      <rPr>
        <b/>
        <sz val="8"/>
        <color rgb="FF002060"/>
        <rFont val="Verdana"/>
        <family val="2"/>
      </rPr>
      <t xml:space="preserve">/1: </t>
    </r>
    <r>
      <rPr>
        <sz val="8"/>
        <color rgb="FF002060"/>
        <rFont val="Verdana"/>
        <family val="2"/>
      </rPr>
      <t>Valor por defecto.</t>
    </r>
  </si>
  <si>
    <r>
      <rPr>
        <b/>
        <sz val="8"/>
        <color rgb="FF002060"/>
        <rFont val="Verdana"/>
        <family val="2"/>
      </rPr>
      <t>/2:</t>
    </r>
    <r>
      <rPr>
        <sz val="8"/>
        <color rgb="FF002060"/>
        <rFont val="Verdana"/>
        <family val="2"/>
      </rPr>
      <t xml:space="preserve"> La información del país de origen del alumno es autoreportada por los establecimientos educacionales.</t>
    </r>
  </si>
  <si>
    <t>Tabulación Rendimiento Oficial. Año 2024</t>
  </si>
  <si>
    <t>1. Número de casos por estado del establecimiento (ESTADO_ESTAB). Año 2024</t>
  </si>
  <si>
    <t>/1: A partir del año 2024 se incluye la educación especial.</t>
  </si>
  <si>
    <t>2. Registro de Estudiantes Duplicados en establecimientos funcionando. Año 2024</t>
  </si>
  <si>
    <t>3. Situación Final con indicador de Traslado (SIT_FIN_R) por Dependencia Administrativa (COD_DEPE2) en establecimientos funcionando. Año 2024</t>
  </si>
  <si>
    <t>4. Promedio General de Notas (PROM_GRAL) según Nivel de Enseñanza (COD_ENSE2) por Dependencia Administrativa (COD_DEPE2) en establecimientos funcionando. Año 2024</t>
  </si>
  <si>
    <t>/1: A partir del año 2024 se incluye la educación especial. Cabe señalar que no todos los estudiantes tienen promedio final</t>
  </si>
  <si>
    <t>5. Promedio General en Tramos (PROM_GRAL) por Dependencia Administrativa (COD_DEPE2) en establecimientos funcionando. Año 2024</t>
  </si>
  <si>
    <t>6. Porcentaje promedio de Asistencia (ASISTENCIA) según Nivel de Enseñanza (COD_ENSE2) por Dependencia Administrativa (COD_DEPE2) en establecimientos funcionando. Año 2024</t>
  </si>
  <si>
    <t>7. Asistencia en Tramos (ASISTENCIA) por Dependencia Administrativa (COD_DEPE2) en establecimientos funcionando. Año 2024</t>
  </si>
  <si>
    <t>8. Etnia (COD_ETNIA_ALU) por Dependencia Administrativa (COD_DEPE2) en establecimientos funcionando. Año 2024</t>
  </si>
  <si>
    <t>9. Nacionalidad (COD_NAC_ALU) por Dependencia Administrativa (COD_DEPE2) en establecimientos funcionando. Año 2024</t>
  </si>
  <si>
    <t>10. País de origen (PAIS_ORIGEN_ALU) por Dependencia Administrativa (COD_DEPE2) en establecimientos funcionando. Año 2024</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</si>
  <si>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seis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</si>
</sst>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0" x14ac:knownFonts="1">
    <font>
      <sz val="11"/>
      <color theme="1"/>
      <name val="Calibri"/>
      <family val="2"/>
      <scheme val="minor"/>
    </font>
    <font>
      <sz val="10"/>
      <name val="Arial"/>
      <family val="2"/>
    </font>
    <font>
      <sz val="9"/>
      <color indexed="8"/>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FFFFFF"/>
      <name val="Verdana"/>
      <family val="2"/>
    </font>
    <font>
      <b/>
      <sz val="8"/>
      <color rgb="FF002060"/>
      <name val="Verdana"/>
      <family val="2"/>
    </font>
    <font>
      <sz val="8"/>
      <color rgb="FF002060"/>
      <name val="Verdana"/>
      <family val="2"/>
    </font>
  </fonts>
  <fills count="7">
    <fill>
      <patternFill patternType="none"/>
    </fill>
    <fill>
      <patternFill patternType="gray125"/>
    </fill>
    <fill>
      <patternFill patternType="solid">
        <fgColor theme="0"/>
        <bgColor indexed="64"/>
      </patternFill>
    </fill>
    <fill>
      <patternFill patternType="solid">
        <fgColor rgb="FF4F81BD"/>
        <bgColor indexed="64"/>
      </patternFill>
    </fill>
    <fill>
      <patternFill patternType="solid">
        <fgColor rgb="FFBFD1E7"/>
        <bgColor indexed="64"/>
      </patternFill>
    </fill>
    <fill>
      <patternFill patternType="solid">
        <fgColor rgb="FFFFFFFF"/>
        <bgColor indexed="64"/>
      </patternFill>
    </fill>
    <fill>
      <patternFill patternType="solid">
        <fgColor rgb="FFE1E9F3"/>
        <bgColor indexed="64"/>
      </patternFill>
    </fill>
  </fills>
  <borders count="31">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thin">
        <color theme="0"/>
      </top>
      <bottom/>
      <diagonal/>
    </border>
    <border>
      <left/>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diagonal/>
    </border>
    <border>
      <left style="medium">
        <color theme="0"/>
      </left>
      <right/>
      <top/>
      <bottom/>
      <diagonal/>
    </border>
    <border>
      <left style="thin">
        <color theme="0"/>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medium">
        <color theme="0"/>
      </left>
      <right/>
      <top/>
      <bottom style="thin">
        <color theme="0"/>
      </bottom>
      <diagonal/>
    </border>
    <border>
      <left style="medium">
        <color theme="0"/>
      </left>
      <right/>
      <top style="thin">
        <color theme="0"/>
      </top>
      <bottom/>
      <diagonal/>
    </border>
    <border>
      <left/>
      <right/>
      <top/>
      <bottom style="medium">
        <color rgb="FFFFFFFF"/>
      </bottom>
      <diagonal/>
    </border>
    <border>
      <left style="medium">
        <color rgb="FFFFFFFF"/>
      </left>
      <right style="thin">
        <color theme="0"/>
      </right>
      <top style="medium">
        <color rgb="FFFFFFFF"/>
      </top>
      <bottom style="medium">
        <color rgb="FFFFFFFF"/>
      </bottom>
      <diagonal/>
    </border>
    <border>
      <left style="medium">
        <color rgb="FFFFFFFF"/>
      </left>
      <right style="medium">
        <color rgb="FFFFFFFF"/>
      </right>
      <top style="medium">
        <color rgb="FFFFFFFF"/>
      </top>
      <bottom style="thin">
        <color theme="0"/>
      </bottom>
      <diagonal/>
    </border>
    <border>
      <left style="thin">
        <color theme="0"/>
      </left>
      <right style="medium">
        <color rgb="FFFFFFFF"/>
      </right>
      <top style="medium">
        <color rgb="FFFFFFFF"/>
      </top>
      <bottom style="thin">
        <color theme="0"/>
      </bottom>
      <diagonal/>
    </border>
    <border>
      <left style="medium">
        <color rgb="FFFFFFFF"/>
      </left>
      <right style="thin">
        <color theme="0"/>
      </right>
      <top style="thin">
        <color theme="0"/>
      </top>
      <bottom style="medium">
        <color rgb="FFFFFFFF"/>
      </bottom>
      <diagonal/>
    </border>
    <border>
      <left style="thin">
        <color theme="0"/>
      </left>
      <right style="medium">
        <color rgb="FFFFFFFF"/>
      </right>
      <top style="medium">
        <color rgb="FFFFFFFF"/>
      </top>
      <bottom/>
      <diagonal/>
    </border>
    <border>
      <left style="medium">
        <color rgb="FFFFFFFF"/>
      </left>
      <right style="thin">
        <color theme="0"/>
      </right>
      <top style="medium">
        <color rgb="FFFFFFFF"/>
      </top>
      <bottom style="thin">
        <color theme="0"/>
      </bottom>
      <diagonal/>
    </border>
    <border>
      <left style="medium">
        <color rgb="FFFFFFFF"/>
      </left>
      <right style="medium">
        <color rgb="FFFFFFFF"/>
      </right>
      <top style="medium">
        <color rgb="FFFFFFFF"/>
      </top>
      <bottom/>
      <diagonal/>
    </border>
    <border>
      <left style="medium">
        <color rgb="FFFFFFFF"/>
      </left>
      <right/>
      <top style="medium">
        <color rgb="FFFFFFFF"/>
      </top>
      <bottom/>
      <diagonal/>
    </border>
    <border>
      <left style="medium">
        <color rgb="FFFFFFFF"/>
      </left>
      <right style="thin">
        <color theme="0"/>
      </right>
      <top style="medium">
        <color rgb="FFFFFFFF"/>
      </top>
      <bottom/>
      <diagonal/>
    </border>
    <border>
      <left/>
      <right style="medium">
        <color rgb="FFFFFFFF"/>
      </right>
      <top style="thin">
        <color theme="0"/>
      </top>
      <bottom/>
      <diagonal/>
    </border>
    <border>
      <left/>
      <right style="medium">
        <color rgb="FFFFFFFF"/>
      </right>
      <top/>
      <bottom/>
      <diagonal/>
    </border>
    <border>
      <left/>
      <right style="medium">
        <color rgb="FFFFFFFF"/>
      </right>
      <top/>
      <bottom style="thin">
        <color theme="0"/>
      </bottom>
      <diagonal/>
    </border>
  </borders>
  <cellStyleXfs count="9">
    <xf numFmtId="0" fontId="0" fillId="0" borderId="0"/>
    <xf numFmtId="0" fontId="1"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cellStyleXfs>
  <cellXfs count="94">
    <xf numFmtId="0" fontId="0" fillId="0" borderId="0" xfId="0"/>
    <xf numFmtId="0" fontId="0" fillId="0" borderId="0" xfId="0" applyAlignment="1">
      <alignment wrapText="1"/>
    </xf>
    <xf numFmtId="0" fontId="4" fillId="2" borderId="0" xfId="0" applyFont="1" applyFill="1" applyAlignment="1">
      <alignment horizontal="center" wrapText="1"/>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5" fillId="0" borderId="0" xfId="0" applyFont="1" applyAlignment="1">
      <alignment vertical="center"/>
    </xf>
    <xf numFmtId="0" fontId="4" fillId="2" borderId="0" xfId="0" applyFont="1" applyFill="1" applyAlignment="1">
      <alignment horizontal="center"/>
    </xf>
    <xf numFmtId="165" fontId="5" fillId="0" borderId="0" xfId="0" applyNumberFormat="1" applyFont="1" applyAlignment="1">
      <alignment vertical="center"/>
    </xf>
    <xf numFmtId="0" fontId="5" fillId="0" borderId="0" xfId="0" applyFont="1" applyAlignment="1">
      <alignment horizontal="left" vertical="center"/>
    </xf>
    <xf numFmtId="0" fontId="5" fillId="0" borderId="0" xfId="0" applyFont="1"/>
    <xf numFmtId="0" fontId="7" fillId="3" borderId="1" xfId="0" applyFont="1" applyFill="1" applyBorder="1" applyAlignment="1">
      <alignment horizontal="center" vertical="center" wrapText="1"/>
    </xf>
    <xf numFmtId="0" fontId="8" fillId="4" borderId="3" xfId="0" applyFont="1" applyFill="1" applyBorder="1" applyAlignment="1">
      <alignment horizontal="left" vertical="center"/>
    </xf>
    <xf numFmtId="3" fontId="9" fillId="5" borderId="4" xfId="0" applyNumberFormat="1" applyFont="1" applyFill="1" applyBorder="1" applyAlignment="1">
      <alignment horizontal="right" vertical="center" wrapText="1" indent="1"/>
    </xf>
    <xf numFmtId="164" fontId="9" fillId="5" borderId="4" xfId="2" applyNumberFormat="1" applyFont="1" applyFill="1" applyBorder="1" applyAlignment="1">
      <alignment horizontal="right" vertical="center" wrapText="1" indent="1"/>
    </xf>
    <xf numFmtId="3" fontId="9" fillId="6" borderId="4" xfId="0" applyNumberFormat="1" applyFont="1" applyFill="1" applyBorder="1" applyAlignment="1">
      <alignment horizontal="right" vertical="center" wrapText="1" indent="1"/>
    </xf>
    <xf numFmtId="164" fontId="9" fillId="6" borderId="4" xfId="2" applyNumberFormat="1" applyFont="1" applyFill="1" applyBorder="1" applyAlignment="1">
      <alignment horizontal="right" vertical="center" wrapText="1" indent="1"/>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0" fontId="8" fillId="5" borderId="0" xfId="0" applyFont="1" applyFill="1" applyAlignment="1">
      <alignment vertical="center"/>
    </xf>
    <xf numFmtId="0" fontId="7" fillId="3" borderId="9"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4" fillId="2" borderId="11" xfId="0" applyFont="1" applyFill="1" applyBorder="1" applyAlignment="1">
      <alignment horizontal="center"/>
    </xf>
    <xf numFmtId="0" fontId="4" fillId="2" borderId="11" xfId="0" applyFont="1" applyFill="1" applyBorder="1" applyAlignment="1">
      <alignment horizontal="center" vertical="center" wrapText="1"/>
    </xf>
    <xf numFmtId="164" fontId="9" fillId="5" borderId="18" xfId="2" applyNumberFormat="1" applyFont="1" applyFill="1" applyBorder="1" applyAlignment="1">
      <alignment horizontal="right" vertical="center" wrapText="1" indent="1"/>
    </xf>
    <xf numFmtId="0" fontId="4" fillId="2" borderId="10" xfId="0" applyFont="1" applyFill="1" applyBorder="1" applyAlignment="1">
      <alignment horizontal="center" vertical="center" wrapText="1"/>
    </xf>
    <xf numFmtId="3" fontId="8" fillId="6" borderId="20" xfId="0" applyNumberFormat="1" applyFont="1" applyFill="1" applyBorder="1" applyAlignment="1">
      <alignment horizontal="right" vertical="center" wrapText="1" indent="1"/>
    </xf>
    <xf numFmtId="164" fontId="8" fillId="6" borderId="21" xfId="2" applyNumberFormat="1" applyFont="1" applyFill="1" applyBorder="1" applyAlignment="1">
      <alignment horizontal="right" vertical="center" wrapText="1" indent="1"/>
    </xf>
    <xf numFmtId="0" fontId="8" fillId="4" borderId="2" xfId="0" applyFont="1" applyFill="1" applyBorder="1" applyAlignment="1">
      <alignment horizontal="left" vertical="center"/>
    </xf>
    <xf numFmtId="3" fontId="8" fillId="6" borderId="24" xfId="0" applyNumberFormat="1" applyFont="1" applyFill="1" applyBorder="1" applyAlignment="1">
      <alignment horizontal="right" vertical="center" wrapText="1" indent="1"/>
    </xf>
    <xf numFmtId="164" fontId="8" fillId="6" borderId="24" xfId="2" applyNumberFormat="1" applyFont="1" applyFill="1" applyBorder="1" applyAlignment="1">
      <alignment horizontal="right" vertical="center" wrapText="1" indent="1"/>
    </xf>
    <xf numFmtId="164" fontId="9" fillId="6" borderId="18" xfId="2" applyNumberFormat="1" applyFont="1" applyFill="1" applyBorder="1" applyAlignment="1">
      <alignment horizontal="right" vertical="center" wrapText="1" indent="1"/>
    </xf>
    <xf numFmtId="165" fontId="9" fillId="6" borderId="4" xfId="0" applyNumberFormat="1" applyFont="1" applyFill="1" applyBorder="1" applyAlignment="1">
      <alignment horizontal="right" vertical="center" wrapText="1" indent="1"/>
    </xf>
    <xf numFmtId="165" fontId="9" fillId="5" borderId="4" xfId="0" applyNumberFormat="1" applyFont="1" applyFill="1" applyBorder="1" applyAlignment="1">
      <alignment horizontal="right" vertical="center" wrapText="1" indent="1"/>
    </xf>
    <xf numFmtId="3" fontId="8" fillId="6" borderId="25" xfId="0" applyNumberFormat="1" applyFont="1" applyFill="1" applyBorder="1" applyAlignment="1">
      <alignment horizontal="right" vertical="center" wrapText="1" indent="1"/>
    </xf>
    <xf numFmtId="165" fontId="8" fillId="6" borderId="25" xfId="0" applyNumberFormat="1" applyFont="1" applyFill="1" applyBorder="1" applyAlignment="1">
      <alignment horizontal="right" vertical="center" wrapText="1" indent="1"/>
    </xf>
    <xf numFmtId="165" fontId="9" fillId="6" borderId="18" xfId="0" applyNumberFormat="1" applyFont="1" applyFill="1" applyBorder="1" applyAlignment="1">
      <alignment horizontal="right" vertical="center" wrapText="1" indent="1"/>
    </xf>
    <xf numFmtId="165" fontId="9" fillId="5" borderId="18" xfId="0" applyNumberFormat="1" applyFont="1" applyFill="1" applyBorder="1" applyAlignment="1">
      <alignment horizontal="right" vertical="center" wrapText="1" indent="1"/>
    </xf>
    <xf numFmtId="165" fontId="8" fillId="6" borderId="26" xfId="0" applyNumberFormat="1" applyFont="1" applyFill="1" applyBorder="1" applyAlignment="1">
      <alignment horizontal="right" vertical="center" wrapText="1" indent="1"/>
    </xf>
    <xf numFmtId="0" fontId="3" fillId="0" borderId="10" xfId="1" applyFont="1" applyBorder="1" applyAlignment="1">
      <alignment vertical="center" wrapText="1"/>
    </xf>
    <xf numFmtId="0" fontId="3" fillId="0" borderId="10" xfId="1" applyFont="1" applyBorder="1" applyAlignment="1">
      <alignment horizontal="center" vertical="center" wrapText="1"/>
    </xf>
    <xf numFmtId="3" fontId="2" fillId="0" borderId="10" xfId="1" applyNumberFormat="1" applyFont="1" applyBorder="1" applyAlignment="1">
      <alignment horizontal="right" vertical="center" wrapText="1"/>
    </xf>
    <xf numFmtId="164" fontId="8" fillId="6" borderId="25" xfId="2" applyNumberFormat="1" applyFont="1" applyFill="1" applyBorder="1" applyAlignment="1">
      <alignment horizontal="right" vertical="center" wrapText="1" indent="1"/>
    </xf>
    <xf numFmtId="3" fontId="8" fillId="6" borderId="27" xfId="0" applyNumberFormat="1" applyFont="1" applyFill="1" applyBorder="1" applyAlignment="1">
      <alignment horizontal="right" vertical="center" wrapText="1" indent="1"/>
    </xf>
    <xf numFmtId="0" fontId="3" fillId="0" borderId="0" xfId="1" applyFont="1" applyAlignment="1">
      <alignment vertical="center" wrapText="1"/>
    </xf>
    <xf numFmtId="3" fontId="2" fillId="0" borderId="7" xfId="1" applyNumberFormat="1" applyFont="1" applyBorder="1" applyAlignment="1">
      <alignment horizontal="right" vertical="center" wrapText="1"/>
    </xf>
    <xf numFmtId="3" fontId="2" fillId="0" borderId="13" xfId="1" applyNumberFormat="1" applyFont="1" applyBorder="1" applyAlignment="1">
      <alignment horizontal="right" vertical="center" wrapText="1"/>
    </xf>
    <xf numFmtId="3" fontId="2" fillId="0" borderId="0" xfId="1" applyNumberFormat="1" applyFont="1" applyAlignment="1">
      <alignment horizontal="right" vertical="center" wrapText="1"/>
    </xf>
    <xf numFmtId="164" fontId="9" fillId="6" borderId="19" xfId="2" applyNumberFormat="1" applyFont="1" applyFill="1" applyBorder="1" applyAlignment="1">
      <alignment horizontal="right" vertical="center" wrapText="1" indent="1"/>
    </xf>
    <xf numFmtId="0" fontId="0" fillId="0" borderId="10" xfId="0" applyBorder="1" applyAlignment="1">
      <alignment wrapText="1"/>
    </xf>
    <xf numFmtId="164" fontId="9" fillId="5" borderId="19" xfId="2" applyNumberFormat="1" applyFont="1" applyFill="1" applyBorder="1" applyAlignment="1">
      <alignment horizontal="right" vertical="center" wrapText="1" indent="1"/>
    </xf>
    <xf numFmtId="0" fontId="8" fillId="4" borderId="25" xfId="0" applyFont="1" applyFill="1" applyBorder="1" applyAlignment="1">
      <alignment horizontal="left" vertical="center"/>
    </xf>
    <xf numFmtId="164" fontId="8" fillId="6" borderId="23" xfId="2" applyNumberFormat="1" applyFont="1" applyFill="1" applyBorder="1" applyAlignment="1">
      <alignment horizontal="right" vertical="center" wrapText="1" indent="1"/>
    </xf>
    <xf numFmtId="164" fontId="8" fillId="6" borderId="27" xfId="2" applyNumberFormat="1" applyFont="1" applyFill="1" applyBorder="1" applyAlignment="1">
      <alignment horizontal="right" vertical="center" wrapText="1" indent="1"/>
    </xf>
    <xf numFmtId="164" fontId="9" fillId="6" borderId="22" xfId="2" applyNumberFormat="1" applyFont="1" applyFill="1" applyBorder="1" applyAlignment="1">
      <alignment horizontal="right" vertical="center" wrapText="1" indent="1"/>
    </xf>
    <xf numFmtId="0" fontId="9" fillId="5" borderId="0" xfId="0" applyFont="1" applyFill="1" applyAlignment="1">
      <alignment vertical="center"/>
    </xf>
    <xf numFmtId="0" fontId="9" fillId="5" borderId="0" xfId="0" quotePrefix="1" applyFont="1" applyFill="1" applyAlignment="1">
      <alignment vertical="center"/>
    </xf>
    <xf numFmtId="2" fontId="9" fillId="6" borderId="4" xfId="2" applyNumberFormat="1" applyFont="1" applyFill="1" applyBorder="1" applyAlignment="1">
      <alignment horizontal="right" vertical="center" wrapText="1" indent="1"/>
    </xf>
    <xf numFmtId="2" fontId="9" fillId="5" borderId="4" xfId="2" applyNumberFormat="1" applyFont="1" applyFill="1" applyBorder="1" applyAlignment="1">
      <alignment horizontal="right" vertical="center" wrapText="1" indent="1"/>
    </xf>
    <xf numFmtId="2" fontId="8" fillId="6" borderId="25" xfId="2" applyNumberFormat="1" applyFont="1" applyFill="1" applyBorder="1" applyAlignment="1">
      <alignment horizontal="right" vertical="center" wrapText="1" indent="1"/>
    </xf>
    <xf numFmtId="2" fontId="8" fillId="6" borderId="21" xfId="2" applyNumberFormat="1" applyFont="1" applyFill="1" applyBorder="1" applyAlignment="1">
      <alignment horizontal="right" vertical="center" wrapText="1" indent="1"/>
    </xf>
    <xf numFmtId="2" fontId="9" fillId="6" borderId="18" xfId="2" applyNumberFormat="1" applyFont="1" applyFill="1" applyBorder="1" applyAlignment="1">
      <alignment horizontal="right" vertical="center" wrapText="1" indent="1"/>
    </xf>
    <xf numFmtId="2" fontId="9" fillId="5" borderId="18" xfId="2" applyNumberFormat="1" applyFont="1" applyFill="1" applyBorder="1" applyAlignment="1">
      <alignment horizontal="right" vertical="center" wrapText="1" indent="1"/>
    </xf>
    <xf numFmtId="2" fontId="8" fillId="6" borderId="24" xfId="2" applyNumberFormat="1" applyFont="1" applyFill="1" applyBorder="1" applyAlignment="1">
      <alignment horizontal="right" vertical="center" wrapText="1" indent="1"/>
    </xf>
    <xf numFmtId="164" fontId="8" fillId="6" borderId="18" xfId="2" applyNumberFormat="1" applyFont="1" applyFill="1" applyBorder="1" applyAlignment="1">
      <alignment horizontal="right" vertical="center" wrapText="1" indent="1"/>
    </xf>
    <xf numFmtId="9" fontId="8" fillId="4" borderId="3" xfId="0" applyNumberFormat="1" applyFont="1" applyFill="1" applyBorder="1" applyAlignment="1">
      <alignment horizontal="left" vertical="center"/>
    </xf>
    <xf numFmtId="165" fontId="9" fillId="5" borderId="4" xfId="0" quotePrefix="1" applyNumberFormat="1" applyFont="1" applyFill="1" applyBorder="1" applyAlignment="1">
      <alignment horizontal="right" vertical="center" wrapText="1" indent="1"/>
    </xf>
    <xf numFmtId="0" fontId="9" fillId="5" borderId="0" xfId="0" applyFont="1" applyFill="1" applyAlignment="1">
      <alignment horizontal="left" vertical="center"/>
    </xf>
    <xf numFmtId="0" fontId="9" fillId="5" borderId="14" xfId="0" applyFont="1" applyFill="1" applyBorder="1" applyAlignment="1">
      <alignment horizontal="left" vertical="center"/>
    </xf>
    <xf numFmtId="0" fontId="8" fillId="5" borderId="0" xfId="0" applyFont="1" applyFill="1" applyAlignment="1">
      <alignment horizontal="left" vertical="center"/>
    </xf>
    <xf numFmtId="0" fontId="8" fillId="5" borderId="6" xfId="0" applyFont="1" applyFill="1" applyBorder="1" applyAlignment="1">
      <alignment horizontal="left" vertical="center"/>
    </xf>
    <xf numFmtId="0" fontId="8" fillId="5" borderId="6" xfId="0" applyFont="1" applyFill="1" applyBorder="1" applyAlignment="1">
      <alignment horizontal="left" vertical="center" wrapText="1"/>
    </xf>
    <xf numFmtId="0" fontId="9" fillId="5" borderId="6" xfId="0" applyFont="1" applyFill="1" applyBorder="1" applyAlignment="1">
      <alignment horizontal="left" vertical="center"/>
    </xf>
    <xf numFmtId="0" fontId="9" fillId="2" borderId="0" xfId="0" applyFont="1" applyFill="1" applyAlignment="1">
      <alignment horizontal="left" vertical="center"/>
    </xf>
    <xf numFmtId="0" fontId="7" fillId="3" borderId="17"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8" fillId="4" borderId="29"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5" xfId="0" applyFont="1" applyFill="1" applyBorder="1" applyAlignment="1">
      <alignment horizontal="left" vertical="center" wrapText="1"/>
    </xf>
    <xf numFmtId="0" fontId="8" fillId="4" borderId="2" xfId="0" applyFont="1" applyFill="1" applyBorder="1" applyAlignment="1">
      <alignment horizontal="left" vertical="center" wrapText="1"/>
    </xf>
    <xf numFmtId="0" fontId="8" fillId="4" borderId="5" xfId="0" applyFont="1" applyFill="1" applyBorder="1" applyAlignment="1">
      <alignment horizontal="left" vertical="center"/>
    </xf>
    <xf numFmtId="0" fontId="8" fillId="4" borderId="2" xfId="0" applyFont="1" applyFill="1" applyBorder="1" applyAlignment="1">
      <alignment horizontal="left" vertical="center"/>
    </xf>
    <xf numFmtId="0" fontId="7" fillId="3" borderId="12" xfId="0" applyFont="1" applyFill="1" applyBorder="1" applyAlignment="1">
      <alignment horizontal="center" vertical="center" wrapText="1"/>
    </xf>
    <xf numFmtId="0" fontId="4" fillId="2" borderId="0" xfId="0" applyFont="1" applyFill="1" applyAlignment="1">
      <alignment horizontal="center"/>
    </xf>
    <xf numFmtId="0" fontId="8" fillId="5" borderId="6" xfId="0" applyFont="1" applyFill="1" applyBorder="1" applyAlignment="1">
      <alignment horizontal="left" vertical="center"/>
    </xf>
    <xf numFmtId="0" fontId="8" fillId="5" borderId="0" xfId="0" applyFont="1" applyFill="1" applyAlignment="1">
      <alignment horizontal="left" vertical="center"/>
    </xf>
    <xf numFmtId="0" fontId="8" fillId="4" borderId="3" xfId="0" applyFont="1" applyFill="1" applyBorder="1" applyAlignment="1">
      <alignment horizontal="left" vertical="center" wrapText="1"/>
    </xf>
    <xf numFmtId="0" fontId="9" fillId="5" borderId="0" xfId="0" applyFont="1" applyFill="1" applyAlignment="1">
      <alignment horizontal="left" vertical="center" wrapText="1"/>
    </xf>
    <xf numFmtId="0" fontId="9" fillId="5" borderId="0" xfId="0" applyFont="1" applyFill="1" applyAlignment="1">
      <alignment vertical="center"/>
    </xf>
    <xf numFmtId="0" fontId="7" fillId="3" borderId="7" xfId="0" applyFont="1" applyFill="1" applyBorder="1" applyAlignment="1">
      <alignment horizontal="center" vertical="center" wrapText="1"/>
    </xf>
  </cellXfs>
  <cellStyles count="9">
    <cellStyle name="Normal" xfId="0" builtinId="0"/>
    <cellStyle name="Normal_Hoja2" xfId="1" xr:uid="{00000000-0005-0000-0000-000001000000}"/>
    <cellStyle name="Porcentaje" xfId="2" builtinId="5"/>
    <cellStyle name="style1487275313777" xfId="3" xr:uid="{00000000-0005-0000-0000-000003000000}"/>
    <cellStyle name="style1487275313955" xfId="4" xr:uid="{00000000-0005-0000-0000-000004000000}"/>
    <cellStyle name="style1487275314132" xfId="5" xr:uid="{00000000-0005-0000-0000-000005000000}"/>
    <cellStyle name="style1487275315542" xfId="6" xr:uid="{00000000-0005-0000-0000-000006000000}"/>
    <cellStyle name="style1487275315590" xfId="7" xr:uid="{00000000-0005-0000-0000-000007000000}"/>
    <cellStyle name="style1487275315636"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714375</xdr:colOff>
      <xdr:row>1</xdr:row>
      <xdr:rowOff>28574</xdr:rowOff>
    </xdr:from>
    <xdr:to>
      <xdr:col>7</xdr:col>
      <xdr:colOff>257175</xdr:colOff>
      <xdr:row>6</xdr:row>
      <xdr:rowOff>142875</xdr:rowOff>
    </xdr:to>
    <xdr:pic>
      <xdr:nvPicPr>
        <xdr:cNvPr id="5" name="Imagen 4">
          <a:extLst>
            <a:ext uri="{FF2B5EF4-FFF2-40B4-BE49-F238E27FC236}">
              <a16:creationId xmlns:a16="http://schemas.microsoft.com/office/drawing/2014/main" id="{217A043F-A84F-4CE1-8022-FAA2F12F1D81}"/>
            </a:ext>
          </a:extLst>
        </xdr:cNvPr>
        <xdr:cNvPicPr/>
      </xdr:nvPicPr>
      <xdr:blipFill>
        <a:blip xmlns:r="http://schemas.openxmlformats.org/officeDocument/2006/relationships" r:embed="rId1"/>
        <a:stretch>
          <a:fillRect/>
        </a:stretch>
      </xdr:blipFill>
      <xdr:spPr>
        <a:xfrm>
          <a:off x="6191250" y="219074"/>
          <a:ext cx="2400300" cy="106680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O183"/>
  <sheetViews>
    <sheetView showGridLines="0" tabSelected="1" view="pageBreakPreview" topLeftCell="A47" zoomScaleNormal="100" zoomScaleSheetLayoutView="100" workbookViewId="0">
      <selection activeCell="Q158" sqref="Q1:AF1048576"/>
    </sheetView>
  </sheetViews>
  <sheetFormatPr baseColWidth="10" defaultColWidth="11.42578125" defaultRowHeight="15" x14ac:dyDescent="0.25"/>
  <cols>
    <col min="1" max="1" width="20.42578125" customWidth="1"/>
    <col min="2" max="2" width="50" customWidth="1"/>
    <col min="3" max="3" width="11.7109375" bestFit="1" customWidth="1"/>
    <col min="4" max="4" width="11.85546875" bestFit="1" customWidth="1"/>
    <col min="5" max="5" width="11.42578125" bestFit="1" customWidth="1"/>
    <col min="6" max="6" width="9.85546875" style="1" bestFit="1" customWidth="1"/>
    <col min="7" max="7" width="9.7109375" style="1" bestFit="1" customWidth="1"/>
    <col min="8" max="8" width="9.85546875" style="1" bestFit="1" customWidth="1"/>
    <col min="9" max="9" width="8.5703125" style="1" bestFit="1" customWidth="1"/>
    <col min="10" max="10" width="9.85546875" style="1" bestFit="1" customWidth="1"/>
    <col min="11" max="12" width="9.85546875" style="1" customWidth="1"/>
    <col min="13" max="13" width="11.42578125" style="1" bestFit="1" customWidth="1"/>
    <col min="14" max="14" width="12.5703125" style="1" customWidth="1"/>
    <col min="15" max="15" width="8.7109375" style="1" customWidth="1"/>
  </cols>
  <sheetData>
    <row r="9" spans="1:15" ht="23.25" x14ac:dyDescent="0.35">
      <c r="A9" s="87" t="s">
        <v>115</v>
      </c>
      <c r="B9" s="87"/>
      <c r="C9" s="87"/>
      <c r="D9" s="87"/>
      <c r="E9" s="87"/>
      <c r="F9" s="87"/>
      <c r="G9" s="87"/>
      <c r="H9" s="87"/>
      <c r="I9" s="87"/>
      <c r="J9" s="87"/>
      <c r="K9" s="87"/>
      <c r="L9" s="87"/>
      <c r="M9" s="87"/>
      <c r="N9" s="87"/>
      <c r="O9" s="87"/>
    </row>
    <row r="11" spans="1:15" ht="75" customHeight="1" x14ac:dyDescent="0.35">
      <c r="A11" s="91" t="s">
        <v>128</v>
      </c>
      <c r="B11" s="91"/>
      <c r="C11" s="91"/>
      <c r="D11" s="91"/>
      <c r="E11" s="91"/>
      <c r="F11" s="91"/>
      <c r="G11" s="6"/>
      <c r="H11" s="6"/>
      <c r="I11" s="6"/>
      <c r="J11" s="6"/>
      <c r="K11" s="6"/>
      <c r="L11" s="6"/>
      <c r="M11" s="6"/>
      <c r="N11" s="6"/>
      <c r="O11" s="6"/>
    </row>
    <row r="12" spans="1:15" ht="15" customHeight="1" x14ac:dyDescent="0.35">
      <c r="A12" s="6"/>
      <c r="B12" s="6"/>
      <c r="C12" s="6"/>
      <c r="D12" s="6"/>
      <c r="E12" s="6"/>
      <c r="F12" s="6"/>
      <c r="G12" s="6"/>
      <c r="H12" s="6"/>
      <c r="I12" s="6"/>
      <c r="J12" s="6"/>
      <c r="K12" s="6"/>
      <c r="L12" s="6"/>
      <c r="M12" s="6"/>
      <c r="N12" s="6"/>
      <c r="O12" s="6"/>
    </row>
    <row r="13" spans="1:15" ht="15" customHeight="1" x14ac:dyDescent="0.35">
      <c r="A13" s="88" t="s">
        <v>116</v>
      </c>
      <c r="B13" s="88"/>
      <c r="C13" s="88"/>
      <c r="D13" s="88"/>
      <c r="E13" s="88"/>
      <c r="F13" s="6"/>
      <c r="G13" s="6"/>
      <c r="H13" s="6"/>
      <c r="I13" s="6"/>
      <c r="J13" s="6"/>
      <c r="K13" s="6"/>
      <c r="L13" s="6"/>
      <c r="M13" s="6"/>
      <c r="N13" s="6"/>
      <c r="O13" s="6"/>
    </row>
    <row r="14" spans="1:15" ht="15" customHeight="1" x14ac:dyDescent="0.35">
      <c r="A14" s="77"/>
      <c r="B14" s="77"/>
      <c r="C14" s="10" t="s">
        <v>0</v>
      </c>
      <c r="D14" s="10" t="s">
        <v>1</v>
      </c>
      <c r="E14" s="10" t="s">
        <v>2</v>
      </c>
      <c r="F14" s="6"/>
      <c r="G14" s="6"/>
      <c r="H14" s="6"/>
      <c r="I14" s="6"/>
      <c r="J14" s="6"/>
      <c r="K14" s="6"/>
      <c r="L14" s="6"/>
      <c r="M14" s="6"/>
      <c r="N14" s="6"/>
      <c r="O14" s="6"/>
    </row>
    <row r="15" spans="1:15" ht="15" customHeight="1" thickBot="1" x14ac:dyDescent="0.4">
      <c r="A15" s="83" t="s">
        <v>3</v>
      </c>
      <c r="B15" s="11" t="s">
        <v>4</v>
      </c>
      <c r="C15" s="12">
        <v>3568893</v>
      </c>
      <c r="D15" s="13">
        <f>C15/$C$18</f>
        <v>0.99998795159117448</v>
      </c>
      <c r="E15" s="13">
        <f>D15</f>
        <v>0.99998795159117448</v>
      </c>
      <c r="F15" s="6"/>
      <c r="G15" s="6"/>
      <c r="H15" s="6"/>
      <c r="I15" s="6"/>
      <c r="J15" s="6"/>
      <c r="K15" s="6"/>
      <c r="L15" s="6"/>
      <c r="M15" s="6"/>
      <c r="N15" s="6"/>
      <c r="O15" s="6"/>
    </row>
    <row r="16" spans="1:15" ht="15" customHeight="1" thickBot="1" x14ac:dyDescent="0.4">
      <c r="A16" s="83"/>
      <c r="B16" s="11" t="s">
        <v>5</v>
      </c>
      <c r="C16" s="14">
        <v>3</v>
      </c>
      <c r="D16" s="15">
        <f>C16/$C$18</f>
        <v>8.4058666224331281E-7</v>
      </c>
      <c r="E16" s="15">
        <f>D16+E15</f>
        <v>0.99998879217783676</v>
      </c>
      <c r="F16" s="6"/>
      <c r="G16" s="6"/>
      <c r="H16" s="6"/>
      <c r="I16" s="6"/>
      <c r="J16" s="6"/>
      <c r="K16" s="6"/>
      <c r="L16" s="6"/>
      <c r="M16" s="6"/>
      <c r="N16" s="6"/>
      <c r="O16" s="6"/>
    </row>
    <row r="17" spans="1:15" ht="15" customHeight="1" thickBot="1" x14ac:dyDescent="0.4">
      <c r="A17" s="83"/>
      <c r="B17" s="11" t="s">
        <v>6</v>
      </c>
      <c r="C17" s="12">
        <v>40</v>
      </c>
      <c r="D17" s="13">
        <f>C17/$C$18</f>
        <v>1.1207822163244172E-5</v>
      </c>
      <c r="E17" s="13">
        <f>D17+E16</f>
        <v>1</v>
      </c>
      <c r="F17" s="6"/>
      <c r="G17" s="6"/>
      <c r="H17" s="6"/>
      <c r="I17" s="6"/>
      <c r="J17" s="6"/>
      <c r="K17" s="6"/>
      <c r="L17" s="6"/>
      <c r="M17" s="6"/>
      <c r="N17" s="6"/>
      <c r="O17" s="6"/>
    </row>
    <row r="18" spans="1:15" ht="15" customHeight="1" thickBot="1" x14ac:dyDescent="0.4">
      <c r="A18" s="90"/>
      <c r="B18" s="11" t="s">
        <v>7</v>
      </c>
      <c r="C18" s="16">
        <f>SUM(C15:C17)</f>
        <v>3568936</v>
      </c>
      <c r="D18" s="17">
        <f>C18/$C$18</f>
        <v>1</v>
      </c>
      <c r="E18" s="15"/>
      <c r="F18" s="6"/>
      <c r="G18" s="66"/>
      <c r="H18" s="66"/>
      <c r="I18" s="66"/>
      <c r="J18" s="6"/>
      <c r="K18" s="6"/>
      <c r="L18" s="6"/>
      <c r="M18" s="6"/>
      <c r="N18" s="6"/>
      <c r="O18" s="6"/>
    </row>
    <row r="19" spans="1:15" ht="15" customHeight="1" x14ac:dyDescent="0.35">
      <c r="A19" s="66" t="s">
        <v>8</v>
      </c>
      <c r="B19" s="66"/>
      <c r="C19" s="66"/>
      <c r="D19" s="66"/>
      <c r="E19" s="66"/>
      <c r="F19" s="66"/>
      <c r="G19" s="66"/>
      <c r="H19" s="66"/>
      <c r="I19" s="66"/>
      <c r="J19" s="6"/>
      <c r="K19" s="6"/>
      <c r="L19" s="6"/>
      <c r="M19" s="6"/>
      <c r="N19" s="6"/>
      <c r="O19" s="6"/>
    </row>
    <row r="20" spans="1:15" ht="15" customHeight="1" x14ac:dyDescent="0.35">
      <c r="A20" s="66" t="s">
        <v>9</v>
      </c>
      <c r="B20" s="66"/>
      <c r="C20" s="66"/>
      <c r="D20" s="66"/>
      <c r="E20" s="66"/>
      <c r="F20" s="66"/>
      <c r="G20" s="67"/>
      <c r="H20" s="67"/>
      <c r="I20" s="67"/>
      <c r="J20" s="67"/>
      <c r="K20" s="67"/>
      <c r="L20" s="67"/>
      <c r="M20" s="67"/>
      <c r="N20" s="67"/>
      <c r="O20" s="6"/>
    </row>
    <row r="21" spans="1:15" ht="15" customHeight="1" x14ac:dyDescent="0.35">
      <c r="A21" s="67" t="s">
        <v>117</v>
      </c>
      <c r="B21" s="67"/>
      <c r="C21" s="67"/>
      <c r="D21" s="67"/>
      <c r="E21" s="67"/>
      <c r="F21" s="67"/>
      <c r="G21" s="66"/>
      <c r="H21" s="66"/>
      <c r="I21" s="66"/>
      <c r="J21" s="66"/>
      <c r="K21" s="66"/>
      <c r="L21" s="66"/>
      <c r="M21" s="66"/>
      <c r="N21" s="66"/>
      <c r="O21" s="6"/>
    </row>
    <row r="22" spans="1:15" ht="15" customHeight="1" x14ac:dyDescent="0.35">
      <c r="A22" s="66"/>
      <c r="B22" s="66"/>
      <c r="C22" s="66"/>
      <c r="D22" s="66"/>
      <c r="E22" s="66"/>
      <c r="F22" s="66"/>
      <c r="G22" s="6"/>
      <c r="H22" s="6"/>
      <c r="I22" s="6"/>
      <c r="J22" s="6"/>
      <c r="K22" s="6"/>
      <c r="L22" s="6"/>
      <c r="M22" s="6"/>
      <c r="N22" s="6"/>
      <c r="O22" s="6"/>
    </row>
    <row r="23" spans="1:15" ht="15" customHeight="1" x14ac:dyDescent="0.35">
      <c r="A23" s="89" t="s">
        <v>118</v>
      </c>
      <c r="B23" s="89"/>
      <c r="C23" s="89"/>
      <c r="D23" s="89"/>
      <c r="E23" s="89"/>
      <c r="F23" s="6"/>
      <c r="G23" s="6"/>
      <c r="H23" s="6"/>
      <c r="I23" s="6"/>
      <c r="J23" s="6"/>
      <c r="K23" s="6"/>
      <c r="L23" s="6"/>
      <c r="M23" s="6"/>
      <c r="N23" s="6"/>
      <c r="O23" s="6"/>
    </row>
    <row r="24" spans="1:15" ht="15" customHeight="1" x14ac:dyDescent="0.35">
      <c r="A24" s="93"/>
      <c r="B24" s="76"/>
      <c r="C24" s="19" t="s">
        <v>0</v>
      </c>
      <c r="D24" s="19" t="s">
        <v>1</v>
      </c>
      <c r="E24" s="20" t="s">
        <v>2</v>
      </c>
      <c r="F24" s="21"/>
      <c r="G24" s="6"/>
      <c r="H24" s="5"/>
      <c r="I24" s="5"/>
      <c r="J24" s="5"/>
      <c r="K24" s="5"/>
      <c r="L24" s="5"/>
      <c r="M24" s="5"/>
      <c r="N24" s="5"/>
      <c r="O24" s="5"/>
    </row>
    <row r="25" spans="1:15" ht="15" customHeight="1" thickBot="1" x14ac:dyDescent="0.4">
      <c r="A25" s="82" t="s">
        <v>10</v>
      </c>
      <c r="B25" s="11" t="s">
        <v>11</v>
      </c>
      <c r="C25" s="14">
        <v>3329077</v>
      </c>
      <c r="D25" s="15">
        <f t="shared" ref="D25:D39" si="0">C25/$C$39</f>
        <v>0.93280381339535812</v>
      </c>
      <c r="E25" s="15">
        <f>D25</f>
        <v>0.93280381339535812</v>
      </c>
      <c r="F25" s="5"/>
      <c r="G25" s="6"/>
      <c r="H25" s="5"/>
      <c r="I25" s="5"/>
      <c r="J25" s="5"/>
      <c r="K25" s="5"/>
      <c r="L25" s="5"/>
      <c r="M25" s="5"/>
      <c r="N25" s="5"/>
      <c r="O25" s="5"/>
    </row>
    <row r="26" spans="1:15" ht="15" customHeight="1" thickBot="1" x14ac:dyDescent="0.4">
      <c r="A26" s="83"/>
      <c r="B26" s="11" t="s">
        <v>12</v>
      </c>
      <c r="C26" s="12">
        <v>216843</v>
      </c>
      <c r="D26" s="13">
        <f t="shared" si="0"/>
        <v>6.075917658500829E-2</v>
      </c>
      <c r="E26" s="13">
        <f>D26+E25</f>
        <v>0.99356298998036641</v>
      </c>
      <c r="F26" s="5"/>
      <c r="G26" s="6"/>
      <c r="H26" s="5"/>
      <c r="I26" s="5"/>
      <c r="J26" s="5"/>
      <c r="K26" s="5"/>
      <c r="L26" s="5"/>
      <c r="M26" s="5"/>
      <c r="N26" s="5"/>
      <c r="O26" s="5"/>
    </row>
    <row r="27" spans="1:15" ht="15" customHeight="1" thickBot="1" x14ac:dyDescent="0.4">
      <c r="A27" s="83"/>
      <c r="B27" s="11" t="s">
        <v>13</v>
      </c>
      <c r="C27" s="14">
        <v>20349</v>
      </c>
      <c r="D27" s="15">
        <f t="shared" si="0"/>
        <v>5.7017680272286111E-3</v>
      </c>
      <c r="E27" s="15">
        <f t="shared" ref="E27:E38" si="1">D27+E26</f>
        <v>0.99926475800759507</v>
      </c>
      <c r="F27" s="5"/>
      <c r="G27" s="6"/>
      <c r="H27" s="5"/>
      <c r="I27" s="5"/>
      <c r="J27" s="5"/>
      <c r="K27" s="5"/>
      <c r="L27" s="5"/>
      <c r="M27" s="5"/>
      <c r="N27" s="5"/>
      <c r="O27" s="5"/>
    </row>
    <row r="28" spans="1:15" ht="15" customHeight="1" thickBot="1" x14ac:dyDescent="0.4">
      <c r="A28" s="83"/>
      <c r="B28" s="11" t="s">
        <v>14</v>
      </c>
      <c r="C28" s="12">
        <v>2168</v>
      </c>
      <c r="D28" s="13">
        <f t="shared" si="0"/>
        <v>6.0747128031016901E-4</v>
      </c>
      <c r="E28" s="13">
        <f t="shared" si="1"/>
        <v>0.9998722292879052</v>
      </c>
      <c r="F28" s="5"/>
      <c r="G28" s="6"/>
      <c r="H28" s="5"/>
      <c r="I28" s="5"/>
      <c r="J28" s="5"/>
      <c r="K28" s="5"/>
      <c r="L28" s="5"/>
      <c r="M28" s="5"/>
      <c r="N28" s="5"/>
      <c r="O28" s="5"/>
    </row>
    <row r="29" spans="1:15" ht="15" customHeight="1" thickBot="1" x14ac:dyDescent="0.4">
      <c r="A29" s="83"/>
      <c r="B29" s="11" t="s">
        <v>15</v>
      </c>
      <c r="C29" s="14">
        <v>304</v>
      </c>
      <c r="D29" s="15">
        <f t="shared" si="0"/>
        <v>8.5180474729839201E-5</v>
      </c>
      <c r="E29" s="15">
        <f t="shared" si="1"/>
        <v>0.99995740976263503</v>
      </c>
      <c r="F29" s="5"/>
      <c r="G29" s="6"/>
      <c r="H29" s="5"/>
      <c r="I29" s="5"/>
      <c r="J29" s="5"/>
      <c r="K29" s="5"/>
      <c r="L29" s="5"/>
      <c r="M29" s="5"/>
      <c r="N29" s="5"/>
      <c r="O29" s="5"/>
    </row>
    <row r="30" spans="1:15" ht="15" customHeight="1" thickBot="1" x14ac:dyDescent="0.3">
      <c r="A30" s="83"/>
      <c r="B30" s="11" t="s">
        <v>16</v>
      </c>
      <c r="C30" s="12">
        <v>69</v>
      </c>
      <c r="D30" s="13">
        <f t="shared" si="0"/>
        <v>1.9333726172233239E-5</v>
      </c>
      <c r="E30" s="13">
        <f t="shared" si="1"/>
        <v>0.99997674348880727</v>
      </c>
      <c r="F30" s="5"/>
      <c r="G30" s="5"/>
      <c r="H30" s="5"/>
      <c r="I30" s="5"/>
      <c r="J30" s="5"/>
      <c r="K30" s="5"/>
      <c r="L30" s="5"/>
      <c r="M30" s="5"/>
      <c r="N30" s="5"/>
      <c r="O30" s="5"/>
    </row>
    <row r="31" spans="1:15" ht="15" customHeight="1" thickBot="1" x14ac:dyDescent="0.3">
      <c r="A31" s="83"/>
      <c r="B31" s="11" t="s">
        <v>17</v>
      </c>
      <c r="C31" s="14">
        <v>35</v>
      </c>
      <c r="D31" s="15">
        <f t="shared" si="0"/>
        <v>9.8069625511328026E-6</v>
      </c>
      <c r="E31" s="15">
        <f t="shared" si="1"/>
        <v>0.99998655045135842</v>
      </c>
      <c r="F31" s="5"/>
      <c r="G31" s="5"/>
      <c r="H31" s="5"/>
      <c r="I31" s="5"/>
      <c r="J31" s="5"/>
      <c r="K31" s="5"/>
      <c r="L31" s="5"/>
      <c r="M31" s="5"/>
      <c r="N31" s="5"/>
      <c r="O31" s="5"/>
    </row>
    <row r="32" spans="1:15" ht="15" customHeight="1" thickBot="1" x14ac:dyDescent="0.3">
      <c r="A32" s="83"/>
      <c r="B32" s="11" t="s">
        <v>18</v>
      </c>
      <c r="C32" s="12">
        <v>17</v>
      </c>
      <c r="D32" s="13">
        <f t="shared" si="0"/>
        <v>4.7633818105502181E-6</v>
      </c>
      <c r="E32" s="13">
        <f t="shared" si="1"/>
        <v>0.99999131383316897</v>
      </c>
      <c r="F32" s="5"/>
      <c r="G32" s="5"/>
      <c r="H32" s="5"/>
      <c r="I32" s="5"/>
      <c r="J32" s="5"/>
      <c r="K32" s="5"/>
      <c r="L32" s="5"/>
      <c r="M32" s="5"/>
      <c r="N32" s="5"/>
      <c r="O32" s="5"/>
    </row>
    <row r="33" spans="1:15" ht="15" customHeight="1" thickBot="1" x14ac:dyDescent="0.3">
      <c r="A33" s="83"/>
      <c r="B33" s="11" t="s">
        <v>19</v>
      </c>
      <c r="C33" s="14">
        <v>11</v>
      </c>
      <c r="D33" s="15">
        <f t="shared" si="0"/>
        <v>3.0821882303560234E-6</v>
      </c>
      <c r="E33" s="15">
        <f t="shared" si="1"/>
        <v>0.99999439602139928</v>
      </c>
      <c r="F33" s="5"/>
      <c r="G33" s="5"/>
      <c r="H33" s="5"/>
      <c r="I33" s="5"/>
      <c r="J33" s="5"/>
      <c r="K33" s="5"/>
      <c r="L33" s="5"/>
      <c r="M33" s="5"/>
      <c r="N33" s="5"/>
      <c r="O33" s="5"/>
    </row>
    <row r="34" spans="1:15" ht="15" customHeight="1" thickBot="1" x14ac:dyDescent="0.3">
      <c r="A34" s="83"/>
      <c r="B34" s="11" t="s">
        <v>20</v>
      </c>
      <c r="C34" s="12">
        <v>8</v>
      </c>
      <c r="D34" s="13">
        <f t="shared" si="0"/>
        <v>2.2415914402589263E-6</v>
      </c>
      <c r="E34" s="13">
        <f t="shared" si="1"/>
        <v>0.99999663761283952</v>
      </c>
      <c r="F34" s="5"/>
      <c r="G34" s="5"/>
      <c r="H34" s="5"/>
      <c r="I34" s="5"/>
      <c r="J34" s="5"/>
      <c r="K34" s="5"/>
      <c r="L34" s="5"/>
      <c r="M34" s="5"/>
      <c r="N34" s="5"/>
      <c r="O34" s="5"/>
    </row>
    <row r="35" spans="1:15" ht="15" customHeight="1" thickBot="1" x14ac:dyDescent="0.3">
      <c r="A35" s="83"/>
      <c r="B35" s="11" t="s">
        <v>21</v>
      </c>
      <c r="C35" s="14">
        <v>6</v>
      </c>
      <c r="D35" s="15">
        <f t="shared" si="0"/>
        <v>1.6811935801941947E-6</v>
      </c>
      <c r="E35" s="15">
        <f t="shared" si="1"/>
        <v>0.99999831880641976</v>
      </c>
      <c r="F35" s="5"/>
      <c r="G35" s="5"/>
      <c r="H35" s="5"/>
      <c r="I35" s="5"/>
      <c r="J35" s="5"/>
      <c r="K35" s="5"/>
      <c r="L35" s="5"/>
      <c r="M35" s="5"/>
      <c r="N35" s="5"/>
      <c r="O35" s="5"/>
    </row>
    <row r="36" spans="1:15" ht="15" customHeight="1" thickBot="1" x14ac:dyDescent="0.3">
      <c r="A36" s="83"/>
      <c r="B36" s="11" t="s">
        <v>22</v>
      </c>
      <c r="C36" s="12">
        <v>2</v>
      </c>
      <c r="D36" s="13">
        <f t="shared" si="0"/>
        <v>5.6039786006473156E-7</v>
      </c>
      <c r="E36" s="13">
        <f t="shared" si="1"/>
        <v>0.99999887920427988</v>
      </c>
      <c r="F36" s="5"/>
      <c r="G36" s="5"/>
      <c r="H36" s="5"/>
      <c r="I36" s="5"/>
      <c r="J36" s="5"/>
      <c r="K36" s="5"/>
      <c r="L36" s="5"/>
      <c r="M36" s="5"/>
      <c r="N36" s="5"/>
      <c r="O36" s="5"/>
    </row>
    <row r="37" spans="1:15" ht="15" customHeight="1" thickBot="1" x14ac:dyDescent="0.3">
      <c r="A37" s="83"/>
      <c r="B37" s="11" t="s">
        <v>23</v>
      </c>
      <c r="C37" s="14">
        <v>2</v>
      </c>
      <c r="D37" s="15">
        <f t="shared" si="0"/>
        <v>5.6039786006473156E-7</v>
      </c>
      <c r="E37" s="15">
        <f t="shared" si="1"/>
        <v>0.99999943960213999</v>
      </c>
      <c r="F37" s="5"/>
      <c r="G37" s="5"/>
      <c r="H37" s="5"/>
      <c r="I37" s="5"/>
      <c r="J37" s="5"/>
      <c r="K37" s="5"/>
      <c r="L37" s="5"/>
      <c r="M37" s="5"/>
      <c r="N37" s="5"/>
      <c r="O37" s="5"/>
    </row>
    <row r="38" spans="1:15" ht="15" customHeight="1" thickBot="1" x14ac:dyDescent="0.4">
      <c r="A38" s="83"/>
      <c r="B38" s="11" t="s">
        <v>24</v>
      </c>
      <c r="C38" s="12">
        <v>2</v>
      </c>
      <c r="D38" s="13">
        <f t="shared" si="0"/>
        <v>5.6039786006473156E-7</v>
      </c>
      <c r="E38" s="13">
        <f t="shared" si="1"/>
        <v>1</v>
      </c>
      <c r="F38" s="5"/>
      <c r="G38" s="6"/>
      <c r="H38" s="6"/>
      <c r="I38" s="6"/>
      <c r="J38" s="6"/>
      <c r="K38" s="6"/>
      <c r="L38" s="6"/>
      <c r="M38" s="6"/>
      <c r="N38" s="6"/>
      <c r="O38" s="6"/>
    </row>
    <row r="39" spans="1:15" ht="15" customHeight="1" thickBot="1" x14ac:dyDescent="0.4">
      <c r="A39" s="90"/>
      <c r="B39" s="11" t="s">
        <v>7</v>
      </c>
      <c r="C39" s="16">
        <f>SUM(C25:C38)</f>
        <v>3568893</v>
      </c>
      <c r="D39" s="17">
        <f t="shared" si="0"/>
        <v>1</v>
      </c>
      <c r="E39" s="17"/>
      <c r="F39" s="6"/>
      <c r="G39" s="66"/>
      <c r="H39" s="66"/>
      <c r="I39" s="66"/>
      <c r="J39" s="6"/>
      <c r="K39" s="6"/>
      <c r="L39" s="6"/>
      <c r="M39" s="6"/>
      <c r="N39" s="6"/>
      <c r="O39" s="6"/>
    </row>
    <row r="40" spans="1:15" ht="15" customHeight="1" x14ac:dyDescent="0.35">
      <c r="A40" s="66" t="s">
        <v>8</v>
      </c>
      <c r="B40" s="66"/>
      <c r="C40" s="66"/>
      <c r="D40" s="66"/>
      <c r="E40" s="66"/>
      <c r="F40" s="66"/>
      <c r="G40" s="66"/>
      <c r="H40" s="66"/>
      <c r="I40" s="66"/>
      <c r="J40" s="6"/>
      <c r="K40" s="6"/>
      <c r="L40" s="6"/>
      <c r="M40" s="6"/>
      <c r="N40" s="6"/>
      <c r="O40" s="6"/>
    </row>
    <row r="41" spans="1:15" ht="15" customHeight="1" x14ac:dyDescent="0.35">
      <c r="A41" s="66" t="s">
        <v>9</v>
      </c>
      <c r="B41" s="66"/>
      <c r="C41" s="66"/>
      <c r="D41" s="66"/>
      <c r="E41" s="66"/>
      <c r="F41" s="66"/>
      <c r="G41" s="67"/>
      <c r="H41" s="67"/>
      <c r="I41" s="67"/>
      <c r="J41" s="67"/>
      <c r="K41" s="67"/>
      <c r="L41" s="67"/>
      <c r="M41" s="67"/>
      <c r="N41" s="67"/>
      <c r="O41" s="6"/>
    </row>
    <row r="42" spans="1:15" ht="15.75" customHeight="1" x14ac:dyDescent="0.35">
      <c r="A42" s="67" t="s">
        <v>117</v>
      </c>
      <c r="B42" s="67"/>
      <c r="C42" s="67"/>
      <c r="D42" s="67"/>
      <c r="E42" s="67"/>
      <c r="F42" s="67"/>
      <c r="G42" s="6"/>
      <c r="H42" s="6"/>
      <c r="I42" s="6"/>
      <c r="J42" s="6"/>
      <c r="K42" s="6"/>
      <c r="L42" s="6"/>
      <c r="M42" s="6"/>
      <c r="N42" s="6"/>
      <c r="O42" s="6"/>
    </row>
    <row r="43" spans="1:15" ht="15" customHeight="1" x14ac:dyDescent="0.35">
      <c r="B43" s="6"/>
      <c r="C43" s="6"/>
      <c r="D43" s="6"/>
      <c r="E43" s="6"/>
      <c r="F43" s="6"/>
      <c r="G43" s="69"/>
      <c r="H43" s="69"/>
      <c r="I43" s="69"/>
      <c r="J43" s="69"/>
      <c r="K43" s="69"/>
      <c r="L43" s="69"/>
      <c r="M43" s="69"/>
      <c r="N43" s="69"/>
      <c r="O43" s="4"/>
    </row>
    <row r="44" spans="1:15" ht="27.75" customHeight="1" x14ac:dyDescent="0.25">
      <c r="A44" s="69" t="s">
        <v>119</v>
      </c>
      <c r="B44" s="69"/>
      <c r="C44" s="69"/>
      <c r="D44" s="69"/>
      <c r="E44" s="69"/>
      <c r="F44" s="69"/>
      <c r="O44" s="4"/>
    </row>
    <row r="45" spans="1:15" ht="19.5" customHeight="1" x14ac:dyDescent="0.25">
      <c r="A45" s="73"/>
      <c r="B45" s="74"/>
      <c r="C45" s="78" t="s">
        <v>25</v>
      </c>
      <c r="D45" s="78"/>
      <c r="E45" s="77" t="s">
        <v>26</v>
      </c>
      <c r="F45" s="77"/>
      <c r="G45" s="78" t="s">
        <v>27</v>
      </c>
      <c r="H45" s="78"/>
      <c r="I45" s="78" t="s">
        <v>28</v>
      </c>
      <c r="J45" s="78"/>
      <c r="K45" s="78" t="s">
        <v>29</v>
      </c>
      <c r="L45" s="78"/>
      <c r="M45" s="77" t="s">
        <v>7</v>
      </c>
      <c r="N45" s="77"/>
      <c r="O45" s="4"/>
    </row>
    <row r="46" spans="1:15" ht="19.5" customHeight="1" x14ac:dyDescent="0.25">
      <c r="A46" s="75"/>
      <c r="B46" s="76"/>
      <c r="C46" s="10" t="s">
        <v>0</v>
      </c>
      <c r="D46" s="10" t="s">
        <v>1</v>
      </c>
      <c r="E46" s="10" t="s">
        <v>0</v>
      </c>
      <c r="F46" s="10" t="s">
        <v>1</v>
      </c>
      <c r="G46" s="10" t="s">
        <v>0</v>
      </c>
      <c r="H46" s="10" t="s">
        <v>1</v>
      </c>
      <c r="I46" s="10" t="s">
        <v>0</v>
      </c>
      <c r="J46" s="10" t="s">
        <v>1</v>
      </c>
      <c r="K46" s="10" t="s">
        <v>0</v>
      </c>
      <c r="L46" s="10" t="s">
        <v>1</v>
      </c>
      <c r="M46" s="10" t="s">
        <v>0</v>
      </c>
      <c r="N46" s="10" t="s">
        <v>1</v>
      </c>
      <c r="O46" s="24"/>
    </row>
    <row r="47" spans="1:15" ht="15" customHeight="1" thickBot="1" x14ac:dyDescent="0.3">
      <c r="A47" s="82" t="s">
        <v>30</v>
      </c>
      <c r="B47" s="11" t="s">
        <v>31</v>
      </c>
      <c r="C47" s="12">
        <v>913074</v>
      </c>
      <c r="D47" s="13">
        <v>0.86972681551474507</v>
      </c>
      <c r="E47" s="12">
        <v>1714604</v>
      </c>
      <c r="F47" s="13">
        <v>0.88811193519999054</v>
      </c>
      <c r="G47" s="12">
        <v>299884</v>
      </c>
      <c r="H47" s="13">
        <v>0.96502366831535014</v>
      </c>
      <c r="I47" s="12">
        <v>40760</v>
      </c>
      <c r="J47" s="13">
        <v>0.8383036485541524</v>
      </c>
      <c r="K47" s="12">
        <v>197031</v>
      </c>
      <c r="L47" s="13">
        <v>0.86016825212497983</v>
      </c>
      <c r="M47" s="12">
        <v>3165353</v>
      </c>
      <c r="N47" s="13">
        <v>0.88692852377473907</v>
      </c>
      <c r="O47" s="24"/>
    </row>
    <row r="48" spans="1:15" ht="15" customHeight="1" thickBot="1" x14ac:dyDescent="0.3">
      <c r="A48" s="83"/>
      <c r="B48" s="11" t="s">
        <v>32</v>
      </c>
      <c r="C48" s="14">
        <v>25246</v>
      </c>
      <c r="D48" s="15">
        <v>2.404747390078488E-2</v>
      </c>
      <c r="E48" s="14">
        <v>42377</v>
      </c>
      <c r="F48" s="15">
        <v>2.1949977649632215E-2</v>
      </c>
      <c r="G48" s="14">
        <v>781</v>
      </c>
      <c r="H48" s="15">
        <v>2.5132500732092688E-3</v>
      </c>
      <c r="I48" s="14">
        <v>2209</v>
      </c>
      <c r="J48" s="15">
        <v>4.5432108921887211E-2</v>
      </c>
      <c r="K48" s="14">
        <v>6625</v>
      </c>
      <c r="L48" s="15">
        <v>2.8922426777146695E-2</v>
      </c>
      <c r="M48" s="14">
        <v>77238</v>
      </c>
      <c r="N48" s="15">
        <v>2.1642004957839869E-2</v>
      </c>
      <c r="O48" s="24"/>
    </row>
    <row r="49" spans="1:15" ht="15" customHeight="1" thickBot="1" x14ac:dyDescent="0.3">
      <c r="A49" s="83"/>
      <c r="B49" s="11" t="s">
        <v>33</v>
      </c>
      <c r="C49" s="12">
        <v>82346</v>
      </c>
      <c r="D49" s="13">
        <v>7.8436714165968147E-2</v>
      </c>
      <c r="E49" s="12">
        <v>126419</v>
      </c>
      <c r="F49" s="13">
        <v>6.5481138931232863E-2</v>
      </c>
      <c r="G49" s="12">
        <v>7986</v>
      </c>
      <c r="H49" s="13">
        <v>2.5698866945773655E-2</v>
      </c>
      <c r="I49" s="12">
        <v>4534</v>
      </c>
      <c r="J49" s="13">
        <v>9.3249969149767603E-2</v>
      </c>
      <c r="K49" s="12">
        <v>18314</v>
      </c>
      <c r="L49" s="13">
        <v>7.9952501735345599E-2</v>
      </c>
      <c r="M49" s="12">
        <v>239599</v>
      </c>
      <c r="N49" s="13">
        <v>6.7135383436824805E-2</v>
      </c>
      <c r="O49" s="24"/>
    </row>
    <row r="50" spans="1:15" ht="15" customHeight="1" thickBot="1" x14ac:dyDescent="0.3">
      <c r="A50" s="83"/>
      <c r="B50" s="11" t="s">
        <v>34</v>
      </c>
      <c r="C50" s="14">
        <v>29093</v>
      </c>
      <c r="D50" s="15">
        <v>2.7711841804465443E-2</v>
      </c>
      <c r="E50" s="14">
        <v>44323</v>
      </c>
      <c r="F50" s="15">
        <v>2.2957945568696431E-2</v>
      </c>
      <c r="G50" s="14">
        <v>1906</v>
      </c>
      <c r="H50" s="15">
        <v>6.1334886549767823E-3</v>
      </c>
      <c r="I50" s="14">
        <v>1118</v>
      </c>
      <c r="J50" s="15">
        <v>2.2993706552589362E-2</v>
      </c>
      <c r="K50" s="14">
        <v>7087</v>
      </c>
      <c r="L50" s="15">
        <v>3.0939356765228476E-2</v>
      </c>
      <c r="M50" s="14">
        <v>83527</v>
      </c>
      <c r="N50" s="15">
        <v>2.3404176028813416E-2</v>
      </c>
      <c r="O50" s="22"/>
    </row>
    <row r="51" spans="1:15" ht="15" customHeight="1" thickBot="1" x14ac:dyDescent="0.3">
      <c r="A51" s="83"/>
      <c r="B51" s="11" t="s">
        <v>35</v>
      </c>
      <c r="C51" s="12">
        <v>81</v>
      </c>
      <c r="D51" s="13">
        <v>7.7154614036424599E-5</v>
      </c>
      <c r="E51" s="12">
        <v>2894</v>
      </c>
      <c r="F51" s="13">
        <v>1.4990026504480174E-3</v>
      </c>
      <c r="G51" s="12">
        <v>196</v>
      </c>
      <c r="H51" s="13">
        <v>6.3072601069016226E-4</v>
      </c>
      <c r="I51" s="12">
        <v>1</v>
      </c>
      <c r="J51" s="13">
        <v>2.0566821603389411E-5</v>
      </c>
      <c r="K51" s="12">
        <v>4</v>
      </c>
      <c r="L51" s="13">
        <v>1.7462597299409328E-5</v>
      </c>
      <c r="M51" s="12">
        <v>3176</v>
      </c>
      <c r="N51" s="13">
        <v>8.8991180178279365E-4</v>
      </c>
      <c r="O51" s="4"/>
    </row>
    <row r="52" spans="1:15" ht="15" customHeight="1" thickBot="1" x14ac:dyDescent="0.4">
      <c r="A52" s="83"/>
      <c r="B52" s="27" t="s">
        <v>7</v>
      </c>
      <c r="C52" s="16">
        <v>1049840</v>
      </c>
      <c r="D52" s="17">
        <v>1</v>
      </c>
      <c r="E52" s="16">
        <v>1930617</v>
      </c>
      <c r="F52" s="17">
        <v>1</v>
      </c>
      <c r="G52" s="16">
        <v>310753</v>
      </c>
      <c r="H52" s="17">
        <v>1</v>
      </c>
      <c r="I52" s="16">
        <v>48622</v>
      </c>
      <c r="J52" s="17">
        <v>1</v>
      </c>
      <c r="K52" s="16">
        <v>229061</v>
      </c>
      <c r="L52" s="17">
        <v>1</v>
      </c>
      <c r="M52" s="16">
        <v>3568893</v>
      </c>
      <c r="N52" s="17">
        <v>1</v>
      </c>
      <c r="O52" s="6"/>
    </row>
    <row r="53" spans="1:15" ht="15.75" customHeight="1" x14ac:dyDescent="0.35">
      <c r="A53" s="67" t="s">
        <v>8</v>
      </c>
      <c r="B53" s="67"/>
      <c r="C53" s="67"/>
      <c r="D53" s="67"/>
      <c r="E53" s="67"/>
      <c r="F53" s="67"/>
      <c r="G53" s="66"/>
      <c r="H53" s="66"/>
      <c r="I53" s="66"/>
      <c r="J53" s="6"/>
      <c r="K53" s="6"/>
      <c r="L53" s="6"/>
      <c r="M53" s="6"/>
      <c r="N53" s="6"/>
      <c r="O53" s="6"/>
    </row>
    <row r="54" spans="1:15" ht="15.75" customHeight="1" x14ac:dyDescent="0.35">
      <c r="A54" s="66" t="s">
        <v>9</v>
      </c>
      <c r="B54" s="66"/>
      <c r="C54" s="66"/>
      <c r="D54" s="66"/>
      <c r="E54" s="66"/>
      <c r="F54" s="66"/>
      <c r="G54" s="67"/>
      <c r="H54" s="67"/>
      <c r="I54" s="67"/>
      <c r="J54" s="67"/>
      <c r="K54" s="67"/>
      <c r="L54" s="67"/>
      <c r="M54" s="67"/>
      <c r="N54" s="67"/>
      <c r="O54" s="6"/>
    </row>
    <row r="55" spans="1:15" ht="15" customHeight="1" x14ac:dyDescent="0.25">
      <c r="A55" s="67" t="s">
        <v>117</v>
      </c>
      <c r="B55" s="67"/>
      <c r="C55" s="67"/>
      <c r="D55" s="67"/>
      <c r="E55" s="67"/>
      <c r="F55" s="67"/>
      <c r="G55" s="4"/>
      <c r="H55" s="4"/>
      <c r="I55" s="4"/>
      <c r="J55" s="4"/>
      <c r="K55" s="4"/>
      <c r="L55" s="4"/>
      <c r="M55" s="4"/>
      <c r="N55" s="4"/>
      <c r="O55" s="4"/>
    </row>
    <row r="56" spans="1:15" ht="15" customHeight="1" x14ac:dyDescent="0.25">
      <c r="A56" s="5"/>
      <c r="B56" s="3"/>
      <c r="C56" s="3"/>
      <c r="D56" s="3"/>
      <c r="E56" s="3"/>
      <c r="F56" s="4"/>
      <c r="G56" s="70"/>
      <c r="H56" s="70"/>
      <c r="I56" s="70"/>
      <c r="J56" s="70"/>
      <c r="K56" s="70"/>
      <c r="L56" s="70"/>
      <c r="M56" s="70"/>
      <c r="N56" s="70"/>
      <c r="O56" s="18"/>
    </row>
    <row r="57" spans="1:15" ht="27.75" customHeight="1" x14ac:dyDescent="0.25">
      <c r="A57" s="69" t="s">
        <v>120</v>
      </c>
      <c r="B57" s="70"/>
      <c r="C57" s="70"/>
      <c r="D57" s="70"/>
      <c r="E57" s="70"/>
      <c r="F57" s="70"/>
      <c r="O57" s="24"/>
    </row>
    <row r="58" spans="1:15" ht="22.5" customHeight="1" x14ac:dyDescent="0.25">
      <c r="A58" s="73"/>
      <c r="B58" s="74"/>
      <c r="C58" s="77" t="s">
        <v>25</v>
      </c>
      <c r="D58" s="77"/>
      <c r="E58" s="77" t="s">
        <v>26</v>
      </c>
      <c r="F58" s="77"/>
      <c r="G58" s="77" t="s">
        <v>27</v>
      </c>
      <c r="H58" s="77"/>
      <c r="I58" s="77" t="s">
        <v>28</v>
      </c>
      <c r="J58" s="77"/>
      <c r="K58" s="78" t="s">
        <v>29</v>
      </c>
      <c r="L58" s="78"/>
      <c r="M58" s="77" t="s">
        <v>7</v>
      </c>
      <c r="N58" s="77"/>
      <c r="O58" s="24"/>
    </row>
    <row r="59" spans="1:15" ht="16.5" customHeight="1" x14ac:dyDescent="0.25">
      <c r="A59" s="75"/>
      <c r="B59" s="76"/>
      <c r="C59" s="10" t="s">
        <v>0</v>
      </c>
      <c r="D59" s="10" t="s">
        <v>36</v>
      </c>
      <c r="E59" s="10" t="s">
        <v>0</v>
      </c>
      <c r="F59" s="10" t="s">
        <v>36</v>
      </c>
      <c r="G59" s="10" t="s">
        <v>0</v>
      </c>
      <c r="H59" s="10" t="s">
        <v>36</v>
      </c>
      <c r="I59" s="10" t="s">
        <v>0</v>
      </c>
      <c r="J59" s="10" t="s">
        <v>36</v>
      </c>
      <c r="K59" s="10" t="s">
        <v>0</v>
      </c>
      <c r="L59" s="10" t="s">
        <v>1</v>
      </c>
      <c r="M59" s="10" t="s">
        <v>0</v>
      </c>
      <c r="N59" s="10" t="s">
        <v>36</v>
      </c>
      <c r="O59" s="24"/>
    </row>
    <row r="60" spans="1:15" ht="15" customHeight="1" thickBot="1" x14ac:dyDescent="0.3">
      <c r="A60" s="84" t="s">
        <v>37</v>
      </c>
      <c r="B60" s="11" t="s">
        <v>38</v>
      </c>
      <c r="C60" s="12">
        <v>611012</v>
      </c>
      <c r="D60" s="32">
        <v>6.0856776953643426</v>
      </c>
      <c r="E60" s="12">
        <v>1053506</v>
      </c>
      <c r="F60" s="32">
        <v>6.1115660470846747</v>
      </c>
      <c r="G60" s="12">
        <v>204815</v>
      </c>
      <c r="H60" s="32">
        <v>6.4061182042330387</v>
      </c>
      <c r="I60" s="12">
        <v>480</v>
      </c>
      <c r="J60" s="65">
        <v>6.0852083333333349</v>
      </c>
      <c r="K60" s="12">
        <v>131621</v>
      </c>
      <c r="L60" s="32">
        <v>6.0887859839994736</v>
      </c>
      <c r="M60" s="12">
        <v>2001434</v>
      </c>
      <c r="N60" s="36">
        <v>6.1323009901901875</v>
      </c>
      <c r="O60" s="24"/>
    </row>
    <row r="61" spans="1:15" ht="15" customHeight="1" thickBot="1" x14ac:dyDescent="0.3">
      <c r="A61" s="85"/>
      <c r="B61" s="11" t="s">
        <v>39</v>
      </c>
      <c r="C61" s="14">
        <v>5862</v>
      </c>
      <c r="D61" s="31">
        <v>5.3046741726373163</v>
      </c>
      <c r="E61" s="14">
        <v>7697</v>
      </c>
      <c r="F61" s="31">
        <v>5.0771209562167092</v>
      </c>
      <c r="G61" s="14">
        <v>13</v>
      </c>
      <c r="H61" s="31">
        <v>5.9</v>
      </c>
      <c r="I61" s="14">
        <v>0</v>
      </c>
      <c r="J61" s="31"/>
      <c r="K61" s="14">
        <v>2050</v>
      </c>
      <c r="L61" s="31">
        <v>5.0066829268292681</v>
      </c>
      <c r="M61" s="14">
        <v>15622</v>
      </c>
      <c r="N61" s="35">
        <v>5.1539495583152002</v>
      </c>
      <c r="O61" s="24"/>
    </row>
    <row r="62" spans="1:15" ht="15" customHeight="1" thickBot="1" x14ac:dyDescent="0.3">
      <c r="A62" s="85"/>
      <c r="B62" s="11" t="s">
        <v>40</v>
      </c>
      <c r="C62" s="12">
        <v>11997</v>
      </c>
      <c r="D62" s="32">
        <v>2.4478452946569784</v>
      </c>
      <c r="E62" s="12">
        <v>150805</v>
      </c>
      <c r="F62" s="32">
        <v>0.54767812738305821</v>
      </c>
      <c r="G62" s="12">
        <v>35</v>
      </c>
      <c r="H62" s="32">
        <v>3.137142857142857</v>
      </c>
      <c r="I62" s="12">
        <v>0</v>
      </c>
      <c r="J62" s="65"/>
      <c r="K62" s="12">
        <v>3559</v>
      </c>
      <c r="L62" s="32">
        <v>2.5550997471199799</v>
      </c>
      <c r="M62" s="12">
        <v>166396</v>
      </c>
      <c r="N62" s="36">
        <v>0.72815933075314987</v>
      </c>
      <c r="O62" s="24"/>
    </row>
    <row r="63" spans="1:15" ht="15" customHeight="1" thickBot="1" x14ac:dyDescent="0.3">
      <c r="A63" s="85"/>
      <c r="B63" s="11" t="s">
        <v>41</v>
      </c>
      <c r="C63" s="14">
        <v>192218</v>
      </c>
      <c r="D63" s="31">
        <v>5.8308816031797299</v>
      </c>
      <c r="E63" s="14">
        <v>400044</v>
      </c>
      <c r="F63" s="31">
        <v>5.9140069592344329</v>
      </c>
      <c r="G63" s="14">
        <v>94799</v>
      </c>
      <c r="H63" s="31">
        <v>6.2989609595037868</v>
      </c>
      <c r="I63" s="14">
        <v>16701</v>
      </c>
      <c r="J63" s="31">
        <v>5.5174959583259087</v>
      </c>
      <c r="K63" s="14">
        <v>34889</v>
      </c>
      <c r="L63" s="31">
        <v>5.8221158531341963</v>
      </c>
      <c r="M63" s="14">
        <v>738651</v>
      </c>
      <c r="N63" s="35">
        <v>5.9284751526770734</v>
      </c>
      <c r="O63" s="4"/>
    </row>
    <row r="64" spans="1:15" ht="15" customHeight="1" thickBot="1" x14ac:dyDescent="0.3">
      <c r="A64" s="85"/>
      <c r="B64" s="11" t="s">
        <v>42</v>
      </c>
      <c r="C64" s="12">
        <v>23566</v>
      </c>
      <c r="D64" s="32">
        <v>5.336357464143263</v>
      </c>
      <c r="E64" s="12">
        <v>48559</v>
      </c>
      <c r="F64" s="32">
        <v>5.054601618649496</v>
      </c>
      <c r="G64" s="12">
        <v>1003</v>
      </c>
      <c r="H64" s="32">
        <v>5.7489531405782648</v>
      </c>
      <c r="I64" s="12">
        <v>19</v>
      </c>
      <c r="J64" s="65">
        <v>4.5842105263157897</v>
      </c>
      <c r="K64" s="12">
        <v>5001</v>
      </c>
      <c r="L64" s="32">
        <v>5.1372525494901096</v>
      </c>
      <c r="M64" s="12">
        <v>78148</v>
      </c>
      <c r="N64" s="36">
        <v>5.1536533244613123</v>
      </c>
      <c r="O64" s="24"/>
    </row>
    <row r="65" spans="1:15" ht="15" customHeight="1" thickBot="1" x14ac:dyDescent="0.3">
      <c r="A65" s="85"/>
      <c r="B65" s="11" t="s">
        <v>43</v>
      </c>
      <c r="C65" s="14">
        <v>91341</v>
      </c>
      <c r="D65" s="31">
        <v>5.744479477999989</v>
      </c>
      <c r="E65" s="14">
        <v>93929</v>
      </c>
      <c r="F65" s="31">
        <v>5.7163591649010908</v>
      </c>
      <c r="G65" s="14">
        <v>0</v>
      </c>
      <c r="H65" s="31"/>
      <c r="I65" s="14">
        <v>25769</v>
      </c>
      <c r="J65" s="31">
        <v>5.7086382863130156</v>
      </c>
      <c r="K65" s="14">
        <v>24842</v>
      </c>
      <c r="L65" s="31">
        <v>5.7471459624828336</v>
      </c>
      <c r="M65" s="14">
        <v>235881</v>
      </c>
      <c r="N65" s="35">
        <v>5.7296471525896235</v>
      </c>
      <c r="O65" s="4"/>
    </row>
    <row r="66" spans="1:15" ht="15" customHeight="1" thickBot="1" x14ac:dyDescent="0.3">
      <c r="A66" s="85"/>
      <c r="B66" s="11" t="s">
        <v>44</v>
      </c>
      <c r="C66" s="12">
        <v>2324</v>
      </c>
      <c r="D66" s="32">
        <v>5.3344664371772819</v>
      </c>
      <c r="E66" s="12">
        <v>2441</v>
      </c>
      <c r="F66" s="32">
        <v>5.022859483818114</v>
      </c>
      <c r="G66" s="12">
        <v>0</v>
      </c>
      <c r="H66" s="32"/>
      <c r="I66" s="12">
        <v>0</v>
      </c>
      <c r="J66" s="65"/>
      <c r="K66" s="12">
        <v>1694</v>
      </c>
      <c r="L66" s="32">
        <v>5.0556670602125129</v>
      </c>
      <c r="M66" s="12">
        <v>6459</v>
      </c>
      <c r="N66" s="36">
        <v>5.1435825979253655</v>
      </c>
      <c r="O66" s="24"/>
    </row>
    <row r="67" spans="1:15" ht="15" customHeight="1" x14ac:dyDescent="0.35">
      <c r="A67" s="85"/>
      <c r="B67" s="27" t="s">
        <v>7</v>
      </c>
      <c r="C67" s="33">
        <v>938320</v>
      </c>
      <c r="D67" s="34">
        <v>5.9281968837923911</v>
      </c>
      <c r="E67" s="33">
        <v>1756981</v>
      </c>
      <c r="F67" s="34">
        <v>5.5326408196787922</v>
      </c>
      <c r="G67" s="33">
        <v>300665</v>
      </c>
      <c r="H67" s="34">
        <v>6.3697370827997499</v>
      </c>
      <c r="I67" s="33">
        <v>42969</v>
      </c>
      <c r="J67" s="34">
        <v>5.6380553422234518</v>
      </c>
      <c r="K67" s="33">
        <v>203656</v>
      </c>
      <c r="L67" s="34">
        <v>5.8968235652275593</v>
      </c>
      <c r="M67" s="33">
        <v>3242591</v>
      </c>
      <c r="N67" s="37">
        <v>5.7489928887115598</v>
      </c>
      <c r="O67" s="6"/>
    </row>
    <row r="68" spans="1:15" ht="23.25" customHeight="1" x14ac:dyDescent="0.35">
      <c r="A68" s="67" t="s">
        <v>8</v>
      </c>
      <c r="B68" s="67"/>
      <c r="C68" s="67"/>
      <c r="D68" s="67"/>
      <c r="E68" s="67"/>
      <c r="F68" s="67"/>
      <c r="G68" s="66"/>
      <c r="H68" s="66"/>
      <c r="I68" s="66"/>
      <c r="J68" s="66"/>
      <c r="K68" s="66"/>
      <c r="L68" s="66"/>
      <c r="M68" s="66"/>
      <c r="N68" s="66"/>
      <c r="O68" s="6"/>
    </row>
    <row r="69" spans="1:15" ht="16.5" customHeight="1" x14ac:dyDescent="0.35">
      <c r="A69" s="66" t="s">
        <v>45</v>
      </c>
      <c r="B69" s="66"/>
      <c r="C69" s="66"/>
      <c r="D69" s="66"/>
      <c r="E69" s="66"/>
      <c r="F69" s="66"/>
      <c r="G69" s="67"/>
      <c r="H69" s="67"/>
      <c r="I69" s="67"/>
      <c r="J69" s="67"/>
      <c r="K69" s="67"/>
      <c r="L69" s="67"/>
      <c r="M69" s="67"/>
      <c r="N69" s="67"/>
      <c r="O69" s="6"/>
    </row>
    <row r="70" spans="1:15" ht="15" customHeight="1" x14ac:dyDescent="0.25">
      <c r="A70" s="67" t="s">
        <v>121</v>
      </c>
      <c r="B70" s="67"/>
      <c r="C70" s="67"/>
      <c r="D70" s="67"/>
      <c r="E70" s="67"/>
      <c r="F70" s="67"/>
      <c r="G70" s="4"/>
      <c r="H70" s="4"/>
      <c r="I70" s="4"/>
      <c r="J70" s="4"/>
      <c r="K70" s="4"/>
      <c r="L70" s="4"/>
      <c r="M70" s="4"/>
      <c r="N70" s="4"/>
      <c r="O70" s="4"/>
    </row>
    <row r="71" spans="1:15" ht="21.75" customHeight="1" x14ac:dyDescent="0.35">
      <c r="A71" s="7"/>
      <c r="B71" s="3"/>
      <c r="C71" s="3"/>
      <c r="D71" s="3"/>
      <c r="E71" s="3"/>
      <c r="F71" s="4"/>
      <c r="G71" s="69"/>
      <c r="H71" s="69"/>
      <c r="I71" s="69"/>
      <c r="J71" s="69"/>
      <c r="K71" s="69"/>
      <c r="L71" s="69"/>
      <c r="M71" s="69"/>
      <c r="N71" s="69"/>
      <c r="O71" s="2"/>
    </row>
    <row r="72" spans="1:15" ht="27.75" customHeight="1" x14ac:dyDescent="0.25">
      <c r="A72" s="69" t="s">
        <v>122</v>
      </c>
      <c r="B72" s="69"/>
      <c r="C72" s="69"/>
      <c r="D72" s="69"/>
      <c r="E72" s="69"/>
      <c r="F72" s="69"/>
      <c r="O72" s="38"/>
    </row>
    <row r="73" spans="1:15" ht="24.75" customHeight="1" x14ac:dyDescent="0.25">
      <c r="A73" s="73"/>
      <c r="B73" s="74"/>
      <c r="C73" s="77" t="s">
        <v>25</v>
      </c>
      <c r="D73" s="77"/>
      <c r="E73" s="77" t="s">
        <v>26</v>
      </c>
      <c r="F73" s="77"/>
      <c r="G73" s="77" t="s">
        <v>27</v>
      </c>
      <c r="H73" s="77"/>
      <c r="I73" s="77" t="s">
        <v>28</v>
      </c>
      <c r="J73" s="77"/>
      <c r="K73" s="78" t="s">
        <v>29</v>
      </c>
      <c r="L73" s="78"/>
      <c r="M73" s="77" t="s">
        <v>7</v>
      </c>
      <c r="N73" s="86"/>
      <c r="O73" s="39"/>
    </row>
    <row r="74" spans="1:15" ht="15" customHeight="1" x14ac:dyDescent="0.25">
      <c r="A74" s="75"/>
      <c r="B74" s="76"/>
      <c r="C74" s="10" t="s">
        <v>0</v>
      </c>
      <c r="D74" s="10" t="s">
        <v>1</v>
      </c>
      <c r="E74" s="10" t="s">
        <v>0</v>
      </c>
      <c r="F74" s="10" t="s">
        <v>1</v>
      </c>
      <c r="G74" s="10" t="s">
        <v>0</v>
      </c>
      <c r="H74" s="10" t="s">
        <v>1</v>
      </c>
      <c r="I74" s="10" t="s">
        <v>0</v>
      </c>
      <c r="J74" s="10" t="s">
        <v>1</v>
      </c>
      <c r="K74" s="10" t="s">
        <v>0</v>
      </c>
      <c r="L74" s="10" t="s">
        <v>1</v>
      </c>
      <c r="M74" s="10" t="s">
        <v>0</v>
      </c>
      <c r="N74" s="20" t="s">
        <v>1</v>
      </c>
      <c r="O74" s="39"/>
    </row>
    <row r="75" spans="1:15" ht="15" customHeight="1" thickBot="1" x14ac:dyDescent="0.3">
      <c r="A75" s="79" t="s">
        <v>46</v>
      </c>
      <c r="B75" s="11" t="s">
        <v>47</v>
      </c>
      <c r="C75" s="12">
        <v>7013</v>
      </c>
      <c r="D75" s="13">
        <v>7.4739960780970246E-3</v>
      </c>
      <c r="E75" s="12">
        <v>136639</v>
      </c>
      <c r="F75" s="13">
        <v>7.7769196138148325E-2</v>
      </c>
      <c r="G75" s="12">
        <v>17</v>
      </c>
      <c r="H75" s="13">
        <v>5.6541333377679479E-5</v>
      </c>
      <c r="I75" s="12">
        <v>0</v>
      </c>
      <c r="J75" s="13">
        <v>0</v>
      </c>
      <c r="K75" s="12">
        <v>2014</v>
      </c>
      <c r="L75" s="13">
        <v>9.889224967592411E-3</v>
      </c>
      <c r="M75" s="12">
        <v>145683</v>
      </c>
      <c r="N75" s="23">
        <v>4.4927960387233547E-2</v>
      </c>
      <c r="O75" s="40"/>
    </row>
    <row r="76" spans="1:15" ht="15" customHeight="1" thickBot="1" x14ac:dyDescent="0.3">
      <c r="A76" s="80"/>
      <c r="B76" s="11" t="s">
        <v>48</v>
      </c>
      <c r="C76" s="14">
        <v>1547</v>
      </c>
      <c r="D76" s="15">
        <v>1.6486912780288173E-3</v>
      </c>
      <c r="E76" s="14">
        <v>3203</v>
      </c>
      <c r="F76" s="15">
        <v>1.8230134531904444E-3</v>
      </c>
      <c r="G76" s="14">
        <v>7</v>
      </c>
      <c r="H76" s="15">
        <v>2.3281725508456256E-5</v>
      </c>
      <c r="I76" s="14">
        <v>66</v>
      </c>
      <c r="J76" s="15">
        <v>1.5359910633247226E-3</v>
      </c>
      <c r="K76" s="14">
        <v>682</v>
      </c>
      <c r="L76" s="15">
        <v>3.3487842243783632E-3</v>
      </c>
      <c r="M76" s="14">
        <v>5505</v>
      </c>
      <c r="N76" s="30">
        <v>1.6977164249206882E-3</v>
      </c>
      <c r="O76" s="40"/>
    </row>
    <row r="77" spans="1:15" ht="15" customHeight="1" thickBot="1" x14ac:dyDescent="0.3">
      <c r="A77" s="80"/>
      <c r="B77" s="11" t="s">
        <v>49</v>
      </c>
      <c r="C77" s="12">
        <v>2895</v>
      </c>
      <c r="D77" s="13">
        <v>3.0853013897177931E-3</v>
      </c>
      <c r="E77" s="12">
        <v>6219</v>
      </c>
      <c r="F77" s="13">
        <v>3.5395943382427013E-3</v>
      </c>
      <c r="G77" s="12">
        <v>12</v>
      </c>
      <c r="H77" s="13">
        <v>3.9911529443067869E-5</v>
      </c>
      <c r="I77" s="12">
        <v>164</v>
      </c>
      <c r="J77" s="13">
        <v>3.8167050664432499E-3</v>
      </c>
      <c r="K77" s="12">
        <v>962</v>
      </c>
      <c r="L77" s="13">
        <v>4.7236516478768118E-3</v>
      </c>
      <c r="M77" s="12">
        <v>10252</v>
      </c>
      <c r="N77" s="23">
        <v>3.1616691713509349E-3</v>
      </c>
      <c r="O77" s="40"/>
    </row>
    <row r="78" spans="1:15" ht="15" customHeight="1" thickBot="1" x14ac:dyDescent="0.3">
      <c r="A78" s="80"/>
      <c r="B78" s="11" t="s">
        <v>50</v>
      </c>
      <c r="C78" s="14">
        <v>6722</v>
      </c>
      <c r="D78" s="15">
        <v>7.163867337368914E-3</v>
      </c>
      <c r="E78" s="14">
        <v>9921</v>
      </c>
      <c r="F78" s="15">
        <v>5.6466176925077738E-3</v>
      </c>
      <c r="G78" s="14">
        <v>69</v>
      </c>
      <c r="H78" s="15">
        <v>2.2949129429764023E-4</v>
      </c>
      <c r="I78" s="14">
        <v>664</v>
      </c>
      <c r="J78" s="15">
        <v>1.5453001000721452E-2</v>
      </c>
      <c r="K78" s="14">
        <v>1600</v>
      </c>
      <c r="L78" s="15">
        <v>7.8563852771339898E-3</v>
      </c>
      <c r="M78" s="14">
        <v>18976</v>
      </c>
      <c r="N78" s="30">
        <v>5.8521102414704788E-3</v>
      </c>
      <c r="O78" s="40"/>
    </row>
    <row r="79" spans="1:15" ht="15" customHeight="1" thickBot="1" x14ac:dyDescent="0.3">
      <c r="A79" s="80"/>
      <c r="B79" s="11" t="s">
        <v>51</v>
      </c>
      <c r="C79" s="12">
        <v>66456</v>
      </c>
      <c r="D79" s="13">
        <v>7.0824452212464833E-2</v>
      </c>
      <c r="E79" s="12">
        <v>103891</v>
      </c>
      <c r="F79" s="13">
        <v>5.9130406077242723E-2</v>
      </c>
      <c r="G79" s="12">
        <v>2442</v>
      </c>
      <c r="H79" s="13">
        <v>8.1219962416643112E-3</v>
      </c>
      <c r="I79" s="12">
        <v>7144</v>
      </c>
      <c r="J79" s="13">
        <v>0.16625939630896691</v>
      </c>
      <c r="K79" s="12">
        <v>14519</v>
      </c>
      <c r="L79" s="13">
        <v>7.1291786149192765E-2</v>
      </c>
      <c r="M79" s="12">
        <v>194452</v>
      </c>
      <c r="N79" s="23">
        <v>5.9968093416653538E-2</v>
      </c>
      <c r="O79" s="40"/>
    </row>
    <row r="80" spans="1:15" ht="15" customHeight="1" thickBot="1" x14ac:dyDescent="0.3">
      <c r="A80" s="80"/>
      <c r="B80" s="11" t="s">
        <v>52</v>
      </c>
      <c r="C80" s="14">
        <v>374324</v>
      </c>
      <c r="D80" s="15">
        <v>0.39893000255776279</v>
      </c>
      <c r="E80" s="14">
        <v>632785</v>
      </c>
      <c r="F80" s="15">
        <v>0.3601547199429021</v>
      </c>
      <c r="G80" s="14">
        <v>61643</v>
      </c>
      <c r="H80" s="15">
        <v>0.2050222007882527</v>
      </c>
      <c r="I80" s="14">
        <v>21894</v>
      </c>
      <c r="J80" s="15">
        <v>0.50953012637017392</v>
      </c>
      <c r="K80" s="14">
        <v>80558</v>
      </c>
      <c r="L80" s="15">
        <v>0.39555917822209996</v>
      </c>
      <c r="M80" s="14">
        <v>1171204</v>
      </c>
      <c r="N80" s="30">
        <v>0.36119387243102813</v>
      </c>
      <c r="O80" s="40"/>
    </row>
    <row r="81" spans="1:15" ht="15" customHeight="1" thickBot="1" x14ac:dyDescent="0.3">
      <c r="A81" s="80"/>
      <c r="B81" s="11" t="s">
        <v>53</v>
      </c>
      <c r="C81" s="12">
        <v>479363</v>
      </c>
      <c r="D81" s="13">
        <v>0.51087368914655984</v>
      </c>
      <c r="E81" s="12">
        <v>864323</v>
      </c>
      <c r="F81" s="13">
        <v>0.49193645235776595</v>
      </c>
      <c r="G81" s="12">
        <v>236475</v>
      </c>
      <c r="H81" s="13">
        <v>0.78650657708745608</v>
      </c>
      <c r="I81" s="12">
        <v>13037</v>
      </c>
      <c r="J81" s="13">
        <v>0.30340478019036982</v>
      </c>
      <c r="K81" s="12">
        <v>103321</v>
      </c>
      <c r="L81" s="13">
        <v>0.50733098951172562</v>
      </c>
      <c r="M81" s="12">
        <v>1696519</v>
      </c>
      <c r="N81" s="23">
        <v>0.5231985779273427</v>
      </c>
      <c r="O81" s="40"/>
    </row>
    <row r="82" spans="1:15" ht="15" customHeight="1" x14ac:dyDescent="0.35">
      <c r="A82" s="81"/>
      <c r="B82" s="27" t="s">
        <v>7</v>
      </c>
      <c r="C82" s="25">
        <v>938320</v>
      </c>
      <c r="D82" s="41">
        <v>1</v>
      </c>
      <c r="E82" s="33">
        <v>1756981</v>
      </c>
      <c r="F82" s="41">
        <v>1</v>
      </c>
      <c r="G82" s="33">
        <v>300665</v>
      </c>
      <c r="H82" s="41">
        <v>1</v>
      </c>
      <c r="I82" s="28">
        <v>42969</v>
      </c>
      <c r="J82" s="26">
        <v>1</v>
      </c>
      <c r="K82" s="28">
        <v>203656</v>
      </c>
      <c r="L82" s="26">
        <v>1</v>
      </c>
      <c r="M82" s="25">
        <v>3242591</v>
      </c>
      <c r="N82" s="29">
        <v>1</v>
      </c>
      <c r="O82" s="6"/>
    </row>
    <row r="83" spans="1:15" ht="23.25" customHeight="1" x14ac:dyDescent="0.35">
      <c r="A83" s="67" t="s">
        <v>8</v>
      </c>
      <c r="B83" s="67"/>
      <c r="C83" s="67"/>
      <c r="D83" s="67"/>
      <c r="E83" s="67"/>
      <c r="F83" s="67"/>
      <c r="G83" s="66"/>
      <c r="H83" s="66"/>
      <c r="I83" s="66"/>
      <c r="J83" s="66"/>
      <c r="K83" s="66"/>
      <c r="L83" s="66"/>
      <c r="M83" s="66"/>
      <c r="N83" s="66"/>
      <c r="O83" s="6"/>
    </row>
    <row r="84" spans="1:15" ht="15" customHeight="1" x14ac:dyDescent="0.25">
      <c r="A84" s="66" t="s">
        <v>45</v>
      </c>
      <c r="B84" s="66"/>
      <c r="C84" s="66"/>
      <c r="D84" s="66"/>
      <c r="E84" s="66"/>
      <c r="F84" s="66"/>
      <c r="G84" s="4"/>
      <c r="H84" s="4"/>
      <c r="I84" s="4"/>
      <c r="J84" s="4"/>
      <c r="K84" s="4"/>
      <c r="L84" s="4"/>
      <c r="M84" s="4"/>
      <c r="N84" s="4"/>
      <c r="O84" s="4"/>
    </row>
    <row r="85" spans="1:15" ht="29.25" customHeight="1" x14ac:dyDescent="0.25">
      <c r="A85" s="5"/>
      <c r="B85" s="3"/>
      <c r="C85" s="3"/>
      <c r="D85" s="3"/>
      <c r="E85" s="3"/>
      <c r="F85" s="4"/>
      <c r="G85" s="70"/>
      <c r="H85" s="70"/>
      <c r="I85" s="70"/>
      <c r="J85" s="70"/>
      <c r="K85" s="70"/>
      <c r="L85" s="70"/>
      <c r="M85" s="70"/>
      <c r="N85" s="70"/>
      <c r="O85" s="18"/>
    </row>
    <row r="86" spans="1:15" ht="21" customHeight="1" x14ac:dyDescent="0.25">
      <c r="A86" s="69" t="s">
        <v>123</v>
      </c>
      <c r="B86" s="70"/>
      <c r="C86" s="70"/>
      <c r="D86" s="70"/>
      <c r="E86" s="70"/>
      <c r="F86" s="70"/>
      <c r="O86" s="4"/>
    </row>
    <row r="87" spans="1:15" ht="30" customHeight="1" x14ac:dyDescent="0.25">
      <c r="A87" s="73"/>
      <c r="B87" s="74"/>
      <c r="C87" s="77" t="s">
        <v>25</v>
      </c>
      <c r="D87" s="77"/>
      <c r="E87" s="77" t="s">
        <v>26</v>
      </c>
      <c r="F87" s="77"/>
      <c r="G87" s="77" t="s">
        <v>27</v>
      </c>
      <c r="H87" s="77"/>
      <c r="I87" s="77" t="s">
        <v>28</v>
      </c>
      <c r="J87" s="77"/>
      <c r="K87" s="78" t="s">
        <v>29</v>
      </c>
      <c r="L87" s="78"/>
      <c r="M87" s="77" t="s">
        <v>7</v>
      </c>
      <c r="N87" s="86"/>
      <c r="O87" s="4"/>
    </row>
    <row r="88" spans="1:15" ht="14.25" customHeight="1" x14ac:dyDescent="0.25">
      <c r="A88" s="75"/>
      <c r="B88" s="76"/>
      <c r="C88" s="10" t="s">
        <v>0</v>
      </c>
      <c r="D88" s="10" t="s">
        <v>54</v>
      </c>
      <c r="E88" s="10" t="s">
        <v>0</v>
      </c>
      <c r="F88" s="10" t="s">
        <v>54</v>
      </c>
      <c r="G88" s="10" t="s">
        <v>0</v>
      </c>
      <c r="H88" s="10" t="s">
        <v>54</v>
      </c>
      <c r="I88" s="10" t="s">
        <v>0</v>
      </c>
      <c r="J88" s="10" t="s">
        <v>54</v>
      </c>
      <c r="K88" s="10" t="s">
        <v>0</v>
      </c>
      <c r="L88" s="10" t="s">
        <v>54</v>
      </c>
      <c r="M88" s="10" t="s">
        <v>0</v>
      </c>
      <c r="N88" s="20" t="s">
        <v>54</v>
      </c>
      <c r="O88" s="4"/>
    </row>
    <row r="89" spans="1:15" ht="14.25" customHeight="1" thickBot="1" x14ac:dyDescent="0.3">
      <c r="A89" s="82" t="s">
        <v>37</v>
      </c>
      <c r="B89" s="11" t="s">
        <v>38</v>
      </c>
      <c r="C89" s="12">
        <v>611012</v>
      </c>
      <c r="D89" s="57">
        <v>89.173171721667458</v>
      </c>
      <c r="E89" s="12">
        <v>1053506</v>
      </c>
      <c r="F89" s="57">
        <v>90.157169489303527</v>
      </c>
      <c r="G89" s="12">
        <v>204815</v>
      </c>
      <c r="H89" s="57">
        <v>92.749066230500986</v>
      </c>
      <c r="I89" s="12">
        <v>480</v>
      </c>
      <c r="J89" s="57">
        <v>82.402083333333309</v>
      </c>
      <c r="K89" s="12">
        <v>131621</v>
      </c>
      <c r="L89" s="57">
        <v>88.010507441822838</v>
      </c>
      <c r="M89" s="12">
        <v>2001434</v>
      </c>
      <c r="N89" s="61">
        <v>89.978975574515331</v>
      </c>
      <c r="O89" s="4"/>
    </row>
    <row r="90" spans="1:15" ht="14.25" customHeight="1" thickBot="1" x14ac:dyDescent="0.3">
      <c r="A90" s="85"/>
      <c r="B90" s="11" t="s">
        <v>39</v>
      </c>
      <c r="C90" s="14">
        <v>5862</v>
      </c>
      <c r="D90" s="56">
        <v>84.957352439440541</v>
      </c>
      <c r="E90" s="14">
        <v>7697</v>
      </c>
      <c r="F90" s="56">
        <v>89.704040535273663</v>
      </c>
      <c r="G90" s="14">
        <v>13</v>
      </c>
      <c r="H90" s="56">
        <v>92.153846153846175</v>
      </c>
      <c r="I90" s="14">
        <v>0</v>
      </c>
      <c r="J90" s="56"/>
      <c r="K90" s="14">
        <v>2050</v>
      </c>
      <c r="L90" s="56">
        <v>87.9541463414633</v>
      </c>
      <c r="M90" s="14">
        <v>15622</v>
      </c>
      <c r="N90" s="60">
        <v>87.695301497887257</v>
      </c>
      <c r="O90" s="4"/>
    </row>
    <row r="91" spans="1:15" ht="14.25" customHeight="1" thickBot="1" x14ac:dyDescent="0.3">
      <c r="A91" s="85"/>
      <c r="B91" s="11" t="s">
        <v>40</v>
      </c>
      <c r="C91" s="12">
        <v>11997</v>
      </c>
      <c r="D91" s="57">
        <v>79.282987413520061</v>
      </c>
      <c r="E91" s="12">
        <v>150805</v>
      </c>
      <c r="F91" s="57">
        <v>78.812864294950259</v>
      </c>
      <c r="G91" s="12">
        <v>35</v>
      </c>
      <c r="H91" s="57">
        <v>72.257142857142867</v>
      </c>
      <c r="I91" s="12">
        <v>0</v>
      </c>
      <c r="J91" s="57"/>
      <c r="K91" s="12">
        <v>3559</v>
      </c>
      <c r="L91" s="57">
        <v>74.68642877212703</v>
      </c>
      <c r="M91" s="12">
        <v>166396</v>
      </c>
      <c r="N91" s="61">
        <v>78.757121565421741</v>
      </c>
      <c r="O91" s="4"/>
    </row>
    <row r="92" spans="1:15" ht="14.25" customHeight="1" thickBot="1" x14ac:dyDescent="0.3">
      <c r="A92" s="85"/>
      <c r="B92" s="11" t="s">
        <v>41</v>
      </c>
      <c r="C92" s="14">
        <v>192218</v>
      </c>
      <c r="D92" s="56">
        <v>87.969107991968031</v>
      </c>
      <c r="E92" s="14">
        <v>400044</v>
      </c>
      <c r="F92" s="56">
        <v>89.800989391166667</v>
      </c>
      <c r="G92" s="14">
        <v>94799</v>
      </c>
      <c r="H92" s="56">
        <v>92.200424055106623</v>
      </c>
      <c r="I92" s="14">
        <v>16701</v>
      </c>
      <c r="J92" s="56">
        <v>84.69325190108367</v>
      </c>
      <c r="K92" s="14">
        <v>34889</v>
      </c>
      <c r="L92" s="56">
        <v>87.114763965720428</v>
      </c>
      <c r="M92" s="14">
        <v>738651</v>
      </c>
      <c r="N92" s="60">
        <v>89.389860705526843</v>
      </c>
      <c r="O92" s="4"/>
    </row>
    <row r="93" spans="1:15" ht="14.25" customHeight="1" thickBot="1" x14ac:dyDescent="0.3">
      <c r="A93" s="85"/>
      <c r="B93" s="11" t="s">
        <v>42</v>
      </c>
      <c r="C93" s="12">
        <v>23566</v>
      </c>
      <c r="D93" s="57">
        <v>80.044810319952603</v>
      </c>
      <c r="E93" s="12">
        <v>48559</v>
      </c>
      <c r="F93" s="57">
        <v>88.165509998146817</v>
      </c>
      <c r="G93" s="12">
        <v>1003</v>
      </c>
      <c r="H93" s="57">
        <v>89.622133599202371</v>
      </c>
      <c r="I93" s="12">
        <v>19</v>
      </c>
      <c r="J93" s="57">
        <v>70.368421052631589</v>
      </c>
      <c r="K93" s="12">
        <v>5001</v>
      </c>
      <c r="L93" s="57">
        <v>77.890821835632622</v>
      </c>
      <c r="M93" s="12">
        <v>78148</v>
      </c>
      <c r="N93" s="61">
        <v>85.073514357373767</v>
      </c>
      <c r="O93" s="4"/>
    </row>
    <row r="94" spans="1:15" ht="14.25" customHeight="1" thickBot="1" x14ac:dyDescent="0.3">
      <c r="A94" s="85"/>
      <c r="B94" s="11" t="s">
        <v>43</v>
      </c>
      <c r="C94" s="14">
        <v>91341</v>
      </c>
      <c r="D94" s="56">
        <v>87.655466876868459</v>
      </c>
      <c r="E94" s="14">
        <v>93929</v>
      </c>
      <c r="F94" s="56">
        <v>89.270470248805353</v>
      </c>
      <c r="G94" s="14">
        <v>0</v>
      </c>
      <c r="H94" s="56"/>
      <c r="I94" s="14">
        <v>25769</v>
      </c>
      <c r="J94" s="56">
        <v>86.658970080328771</v>
      </c>
      <c r="K94" s="14">
        <v>24842</v>
      </c>
      <c r="L94" s="56">
        <v>86.784759681185207</v>
      </c>
      <c r="M94" s="14">
        <v>235881</v>
      </c>
      <c r="N94" s="60">
        <v>88.098007045925925</v>
      </c>
      <c r="O94" s="4"/>
    </row>
    <row r="95" spans="1:15" ht="15" customHeight="1" thickBot="1" x14ac:dyDescent="0.3">
      <c r="A95" s="85"/>
      <c r="B95" s="11" t="s">
        <v>44</v>
      </c>
      <c r="C95" s="12">
        <v>2324</v>
      </c>
      <c r="D95" s="57">
        <v>78.895008605851899</v>
      </c>
      <c r="E95" s="12">
        <v>2441</v>
      </c>
      <c r="F95" s="57">
        <v>89.184350675952416</v>
      </c>
      <c r="G95" s="12">
        <v>0</v>
      </c>
      <c r="H95" s="57"/>
      <c r="I95" s="12">
        <v>0</v>
      </c>
      <c r="J95" s="57"/>
      <c r="K95" s="12">
        <v>1694</v>
      </c>
      <c r="L95" s="57">
        <v>76.829397874852461</v>
      </c>
      <c r="M95" s="12">
        <v>6459</v>
      </c>
      <c r="N95" s="61">
        <v>82.241833101099161</v>
      </c>
      <c r="O95" s="4"/>
    </row>
    <row r="96" spans="1:15" ht="15" customHeight="1" x14ac:dyDescent="0.35">
      <c r="A96" s="85"/>
      <c r="B96" s="27" t="s">
        <v>7</v>
      </c>
      <c r="C96" s="25">
        <v>938320</v>
      </c>
      <c r="D96" s="58">
        <v>88.371267797763664</v>
      </c>
      <c r="E96" s="33">
        <v>1756981</v>
      </c>
      <c r="F96" s="58">
        <v>88.996583343817179</v>
      </c>
      <c r="G96" s="33">
        <v>300665</v>
      </c>
      <c r="H96" s="58">
        <v>92.563238155421743</v>
      </c>
      <c r="I96" s="28">
        <v>42969</v>
      </c>
      <c r="J96" s="59">
        <v>85.840187111639125</v>
      </c>
      <c r="K96" s="28">
        <v>203656</v>
      </c>
      <c r="L96" s="59">
        <v>87.132620693718124</v>
      </c>
      <c r="M96" s="25">
        <v>3242591</v>
      </c>
      <c r="N96" s="62">
        <v>88.987451084641762</v>
      </c>
      <c r="O96" s="6"/>
    </row>
    <row r="97" spans="1:15" ht="28.5" customHeight="1" x14ac:dyDescent="0.35">
      <c r="A97" s="66" t="s">
        <v>8</v>
      </c>
      <c r="B97" s="66"/>
      <c r="C97" s="66"/>
      <c r="D97" s="66"/>
      <c r="E97" s="66"/>
      <c r="F97" s="66"/>
      <c r="G97" s="66"/>
      <c r="H97" s="66"/>
      <c r="I97" s="66"/>
      <c r="J97" s="66"/>
      <c r="K97" s="66"/>
      <c r="L97" s="66"/>
      <c r="M97" s="66"/>
      <c r="N97" s="66"/>
      <c r="O97" s="6"/>
    </row>
    <row r="98" spans="1:15" ht="17.25" customHeight="1" x14ac:dyDescent="0.35">
      <c r="A98" s="66" t="s">
        <v>45</v>
      </c>
      <c r="B98" s="66"/>
      <c r="C98" s="66"/>
      <c r="D98" s="66"/>
      <c r="E98" s="66"/>
      <c r="F98" s="66"/>
      <c r="G98" s="67"/>
      <c r="H98" s="67"/>
      <c r="I98" s="67"/>
      <c r="J98" s="67"/>
      <c r="K98" s="67"/>
      <c r="L98" s="67"/>
      <c r="M98" s="67"/>
      <c r="N98" s="67"/>
      <c r="O98" s="6"/>
    </row>
    <row r="99" spans="1:15" ht="15" customHeight="1" x14ac:dyDescent="0.35">
      <c r="A99" s="67" t="s">
        <v>121</v>
      </c>
      <c r="B99" s="67"/>
      <c r="C99" s="67"/>
      <c r="D99" s="67"/>
      <c r="E99" s="67"/>
      <c r="F99" s="67"/>
      <c r="G99" s="6"/>
      <c r="H99" s="6"/>
      <c r="I99" s="6"/>
      <c r="J99" s="6"/>
      <c r="K99" s="6"/>
      <c r="L99" s="6"/>
      <c r="M99" s="6"/>
      <c r="N99" s="6"/>
      <c r="O99" s="6"/>
    </row>
    <row r="100" spans="1:15" ht="15" customHeight="1" x14ac:dyDescent="0.35">
      <c r="A100" s="5"/>
      <c r="B100" s="6"/>
      <c r="C100" s="6"/>
      <c r="D100" s="6"/>
      <c r="E100" s="6"/>
      <c r="F100" s="6"/>
      <c r="G100" s="68"/>
      <c r="H100" s="68"/>
      <c r="I100" s="68"/>
      <c r="J100" s="68"/>
      <c r="K100" s="68"/>
      <c r="L100" s="68"/>
      <c r="M100" s="68"/>
      <c r="N100" s="68"/>
      <c r="O100" s="2"/>
    </row>
    <row r="101" spans="1:15" ht="19.5" customHeight="1" x14ac:dyDescent="0.25">
      <c r="A101" s="69" t="s">
        <v>124</v>
      </c>
      <c r="B101" s="68"/>
      <c r="C101" s="68"/>
      <c r="D101" s="68"/>
      <c r="E101" s="68"/>
      <c r="F101" s="68"/>
      <c r="O101" s="43"/>
    </row>
    <row r="102" spans="1:15" ht="27.75" customHeight="1" x14ac:dyDescent="0.25">
      <c r="A102" s="73"/>
      <c r="B102" s="74"/>
      <c r="C102" s="77" t="s">
        <v>25</v>
      </c>
      <c r="D102" s="77"/>
      <c r="E102" s="77" t="s">
        <v>26</v>
      </c>
      <c r="F102" s="77"/>
      <c r="G102" s="77" t="s">
        <v>27</v>
      </c>
      <c r="H102" s="77"/>
      <c r="I102" s="77" t="s">
        <v>28</v>
      </c>
      <c r="J102" s="77"/>
      <c r="K102" s="78" t="s">
        <v>29</v>
      </c>
      <c r="L102" s="78"/>
      <c r="M102" s="77" t="s">
        <v>7</v>
      </c>
      <c r="N102" s="77"/>
      <c r="O102" s="39"/>
    </row>
    <row r="103" spans="1:15" ht="15" customHeight="1" x14ac:dyDescent="0.25">
      <c r="A103" s="75"/>
      <c r="B103" s="76"/>
      <c r="C103" s="10" t="s">
        <v>0</v>
      </c>
      <c r="D103" s="10" t="s">
        <v>1</v>
      </c>
      <c r="E103" s="10" t="s">
        <v>0</v>
      </c>
      <c r="F103" s="10" t="s">
        <v>1</v>
      </c>
      <c r="G103" s="10" t="s">
        <v>0</v>
      </c>
      <c r="H103" s="10" t="s">
        <v>1</v>
      </c>
      <c r="I103" s="10" t="s">
        <v>0</v>
      </c>
      <c r="J103" s="10" t="s">
        <v>1</v>
      </c>
      <c r="K103" s="10" t="s">
        <v>0</v>
      </c>
      <c r="L103" s="10" t="s">
        <v>1</v>
      </c>
      <c r="M103" s="10" t="s">
        <v>0</v>
      </c>
      <c r="N103" s="20" t="s">
        <v>1</v>
      </c>
      <c r="O103" s="39"/>
    </row>
    <row r="104" spans="1:15" ht="15" customHeight="1" thickBot="1" x14ac:dyDescent="0.3">
      <c r="A104" s="79" t="s">
        <v>55</v>
      </c>
      <c r="B104" s="64">
        <v>0</v>
      </c>
      <c r="C104" s="14">
        <v>388</v>
      </c>
      <c r="D104" s="15">
        <v>4.1350498763747975E-4</v>
      </c>
      <c r="E104" s="14">
        <v>24880</v>
      </c>
      <c r="F104" s="15">
        <v>1.4160653985444352E-2</v>
      </c>
      <c r="G104" s="14">
        <v>4</v>
      </c>
      <c r="H104" s="15">
        <v>1.3303843147689289E-5</v>
      </c>
      <c r="I104" s="14">
        <v>0</v>
      </c>
      <c r="J104" s="15">
        <v>0</v>
      </c>
      <c r="K104" s="14">
        <v>201</v>
      </c>
      <c r="L104" s="15">
        <v>9.8695840043995769E-4</v>
      </c>
      <c r="M104" s="14">
        <v>25473</v>
      </c>
      <c r="N104" s="15">
        <v>7.8557548577665205E-3</v>
      </c>
      <c r="O104" s="44"/>
    </row>
    <row r="105" spans="1:15" ht="15" customHeight="1" thickBot="1" x14ac:dyDescent="0.3">
      <c r="A105" s="80"/>
      <c r="B105" s="11" t="s">
        <v>56</v>
      </c>
      <c r="C105" s="12">
        <v>3947</v>
      </c>
      <c r="D105" s="13">
        <v>4.2064540881575577E-3</v>
      </c>
      <c r="E105" s="12">
        <v>3641</v>
      </c>
      <c r="F105" s="13">
        <v>2.0723047090435241E-3</v>
      </c>
      <c r="G105" s="12">
        <v>23</v>
      </c>
      <c r="H105" s="13">
        <v>7.6497098099213414E-5</v>
      </c>
      <c r="I105" s="12">
        <v>247</v>
      </c>
      <c r="J105" s="13">
        <v>5.7483301915334309E-3</v>
      </c>
      <c r="K105" s="12">
        <v>944</v>
      </c>
      <c r="L105" s="13">
        <v>4.635267313509054E-3</v>
      </c>
      <c r="M105" s="12">
        <v>8802</v>
      </c>
      <c r="N105" s="13">
        <v>2.7144959077478477E-3</v>
      </c>
      <c r="O105" s="45"/>
    </row>
    <row r="106" spans="1:15" ht="15" customHeight="1" thickBot="1" x14ac:dyDescent="0.3">
      <c r="A106" s="80"/>
      <c r="B106" s="11" t="s">
        <v>57</v>
      </c>
      <c r="C106" s="14">
        <v>7385</v>
      </c>
      <c r="D106" s="15">
        <v>7.8704493136669794E-3</v>
      </c>
      <c r="E106" s="14">
        <v>7431</v>
      </c>
      <c r="F106" s="15">
        <v>4.229413977726566E-3</v>
      </c>
      <c r="G106" s="14">
        <v>190</v>
      </c>
      <c r="H106" s="15">
        <v>6.3193254951524123E-4</v>
      </c>
      <c r="I106" s="14">
        <v>476</v>
      </c>
      <c r="J106" s="15">
        <v>1.1077753729432847E-2</v>
      </c>
      <c r="K106" s="14">
        <v>1879</v>
      </c>
      <c r="L106" s="15">
        <v>9.2263424598342299E-3</v>
      </c>
      <c r="M106" s="14">
        <v>17361</v>
      </c>
      <c r="N106" s="15">
        <v>5.3540517444229004E-3</v>
      </c>
      <c r="O106" s="40"/>
    </row>
    <row r="107" spans="1:15" ht="15" customHeight="1" thickBot="1" x14ac:dyDescent="0.3">
      <c r="A107" s="80"/>
      <c r="B107" s="11" t="s">
        <v>58</v>
      </c>
      <c r="C107" s="12">
        <v>21470</v>
      </c>
      <c r="D107" s="13">
        <v>2.2881319805610024E-2</v>
      </c>
      <c r="E107" s="12">
        <v>23141</v>
      </c>
      <c r="F107" s="13">
        <v>1.3170888017571049E-2</v>
      </c>
      <c r="G107" s="12">
        <v>1071</v>
      </c>
      <c r="H107" s="13">
        <v>3.5621040027938073E-3</v>
      </c>
      <c r="I107" s="12">
        <v>1388</v>
      </c>
      <c r="J107" s="13">
        <v>3.2302357513556285E-2</v>
      </c>
      <c r="K107" s="12">
        <v>5359</v>
      </c>
      <c r="L107" s="13">
        <v>2.6313980437600661E-2</v>
      </c>
      <c r="M107" s="12">
        <v>52429</v>
      </c>
      <c r="N107" s="13">
        <v>1.6168860025825026E-2</v>
      </c>
      <c r="O107" s="40"/>
    </row>
    <row r="108" spans="1:15" ht="15" customHeight="1" thickBot="1" x14ac:dyDescent="0.3">
      <c r="A108" s="80"/>
      <c r="B108" s="11" t="s">
        <v>59</v>
      </c>
      <c r="C108" s="14">
        <v>111007</v>
      </c>
      <c r="D108" s="15">
        <v>0.11830399010998381</v>
      </c>
      <c r="E108" s="14">
        <v>152790</v>
      </c>
      <c r="F108" s="15">
        <v>8.6961668908201062E-2</v>
      </c>
      <c r="G108" s="14">
        <v>11035</v>
      </c>
      <c r="H108" s="15">
        <v>3.6701977283687827E-2</v>
      </c>
      <c r="I108" s="14">
        <v>6474</v>
      </c>
      <c r="J108" s="15">
        <v>0.15066675975703414</v>
      </c>
      <c r="K108" s="14">
        <v>27946</v>
      </c>
      <c r="L108" s="15">
        <v>0.13722158934674156</v>
      </c>
      <c r="M108" s="14">
        <v>309252</v>
      </c>
      <c r="N108" s="15">
        <v>9.537188007984973E-2</v>
      </c>
      <c r="O108" s="46"/>
    </row>
    <row r="109" spans="1:15" ht="15" customHeight="1" thickBot="1" x14ac:dyDescent="0.3">
      <c r="A109" s="80"/>
      <c r="B109" s="11" t="s">
        <v>60</v>
      </c>
      <c r="C109" s="12">
        <v>794123</v>
      </c>
      <c r="D109" s="13">
        <v>0.84632428169494422</v>
      </c>
      <c r="E109" s="12">
        <v>1545098</v>
      </c>
      <c r="F109" s="13">
        <v>0.87940507040201343</v>
      </c>
      <c r="G109" s="12">
        <v>288342</v>
      </c>
      <c r="H109" s="13">
        <v>0.95901418522275617</v>
      </c>
      <c r="I109" s="12">
        <v>34384</v>
      </c>
      <c r="J109" s="13">
        <v>0.80020479880844331</v>
      </c>
      <c r="K109" s="12">
        <v>167327</v>
      </c>
      <c r="L109" s="13">
        <v>0.82161586204187453</v>
      </c>
      <c r="M109" s="12">
        <v>2829274</v>
      </c>
      <c r="N109" s="13">
        <v>0.87253495738438802</v>
      </c>
      <c r="O109" s="40"/>
    </row>
    <row r="110" spans="1:15" ht="15" customHeight="1" thickBot="1" x14ac:dyDescent="0.4">
      <c r="A110" s="80"/>
      <c r="B110" s="27" t="s">
        <v>7</v>
      </c>
      <c r="C110" s="16">
        <v>938320</v>
      </c>
      <c r="D110" s="17">
        <v>1</v>
      </c>
      <c r="E110" s="16">
        <v>1756981</v>
      </c>
      <c r="F110" s="17">
        <v>1</v>
      </c>
      <c r="G110" s="16">
        <v>300665</v>
      </c>
      <c r="H110" s="17">
        <v>1</v>
      </c>
      <c r="I110" s="16">
        <v>42969</v>
      </c>
      <c r="J110" s="17">
        <v>1</v>
      </c>
      <c r="K110" s="16">
        <v>203656</v>
      </c>
      <c r="L110" s="17">
        <v>1</v>
      </c>
      <c r="M110" s="16">
        <v>3242591</v>
      </c>
      <c r="N110" s="17">
        <v>1</v>
      </c>
      <c r="O110" s="6"/>
    </row>
    <row r="111" spans="1:15" ht="23.25" customHeight="1" x14ac:dyDescent="0.35">
      <c r="A111" s="66" t="s">
        <v>8</v>
      </c>
      <c r="B111" s="66"/>
      <c r="C111" s="66"/>
      <c r="D111" s="66"/>
      <c r="E111" s="66"/>
      <c r="F111" s="66"/>
      <c r="G111" s="66"/>
      <c r="H111" s="66"/>
      <c r="I111" s="66"/>
      <c r="J111" s="66"/>
      <c r="K111" s="66"/>
      <c r="L111" s="66"/>
      <c r="M111" s="66"/>
      <c r="N111" s="66"/>
      <c r="O111" s="6"/>
    </row>
    <row r="112" spans="1:15" ht="15" customHeight="1" x14ac:dyDescent="0.35">
      <c r="A112" s="66" t="s">
        <v>45</v>
      </c>
      <c r="B112" s="66"/>
      <c r="C112" s="66"/>
      <c r="D112" s="66"/>
      <c r="E112" s="66"/>
      <c r="F112" s="66"/>
      <c r="O112" s="6"/>
    </row>
    <row r="113" spans="1:15" ht="15" customHeight="1" x14ac:dyDescent="0.35">
      <c r="A113" s="66" t="s">
        <v>61</v>
      </c>
      <c r="B113" s="72"/>
      <c r="C113" s="72"/>
      <c r="D113" s="72"/>
      <c r="E113" s="72"/>
      <c r="F113" s="72"/>
      <c r="G113" s="72"/>
      <c r="H113" s="72"/>
      <c r="I113" s="72"/>
      <c r="J113" s="72"/>
      <c r="K113" s="72"/>
      <c r="L113" s="72"/>
      <c r="M113" s="72"/>
      <c r="N113" s="72"/>
      <c r="O113" s="6"/>
    </row>
    <row r="114" spans="1:15" ht="15" customHeight="1" x14ac:dyDescent="0.35">
      <c r="A114" s="66" t="s">
        <v>62</v>
      </c>
      <c r="B114" s="66"/>
      <c r="C114" s="66"/>
      <c r="D114" s="66"/>
      <c r="E114" s="66"/>
      <c r="F114" s="66"/>
      <c r="G114" s="8"/>
      <c r="H114" s="8"/>
      <c r="I114" s="8"/>
      <c r="J114" s="8"/>
      <c r="K114" s="8"/>
      <c r="L114" s="8"/>
      <c r="M114" s="8"/>
      <c r="N114" s="8"/>
      <c r="O114" s="6"/>
    </row>
    <row r="115" spans="1:15" ht="15" customHeight="1" x14ac:dyDescent="0.25">
      <c r="A115" s="8"/>
      <c r="B115" s="8"/>
      <c r="C115" s="8"/>
      <c r="D115" s="8"/>
      <c r="E115" s="8"/>
      <c r="F115" s="8"/>
      <c r="G115" s="68"/>
      <c r="H115" s="68"/>
      <c r="I115" s="68"/>
      <c r="J115" s="68"/>
      <c r="K115" s="68"/>
      <c r="L115" s="68"/>
      <c r="M115" s="68"/>
      <c r="N115" s="68"/>
    </row>
    <row r="116" spans="1:15" ht="21" customHeight="1" x14ac:dyDescent="0.25">
      <c r="A116" s="69" t="s">
        <v>125</v>
      </c>
      <c r="B116" s="68"/>
      <c r="C116" s="68"/>
      <c r="D116" s="68"/>
      <c r="E116" s="68"/>
      <c r="F116" s="68"/>
      <c r="O116" s="48"/>
    </row>
    <row r="117" spans="1:15" ht="15" customHeight="1" x14ac:dyDescent="0.25">
      <c r="A117" s="73"/>
      <c r="B117" s="74"/>
      <c r="C117" s="77" t="s">
        <v>25</v>
      </c>
      <c r="D117" s="77"/>
      <c r="E117" s="77" t="s">
        <v>26</v>
      </c>
      <c r="F117" s="77"/>
      <c r="G117" s="77" t="s">
        <v>27</v>
      </c>
      <c r="H117" s="77"/>
      <c r="I117" s="77" t="s">
        <v>28</v>
      </c>
      <c r="J117" s="77"/>
      <c r="K117" s="78" t="s">
        <v>29</v>
      </c>
      <c r="L117" s="78"/>
      <c r="M117" s="77" t="s">
        <v>7</v>
      </c>
      <c r="N117" s="77"/>
      <c r="O117" s="48"/>
    </row>
    <row r="118" spans="1:15" ht="15" customHeight="1" x14ac:dyDescent="0.25">
      <c r="A118" s="75"/>
      <c r="B118" s="76"/>
      <c r="C118" s="10" t="s">
        <v>0</v>
      </c>
      <c r="D118" s="10" t="s">
        <v>1</v>
      </c>
      <c r="E118" s="10" t="s">
        <v>0</v>
      </c>
      <c r="F118" s="10" t="s">
        <v>1</v>
      </c>
      <c r="G118" s="10" t="s">
        <v>0</v>
      </c>
      <c r="H118" s="10" t="s">
        <v>1</v>
      </c>
      <c r="I118" s="10" t="s">
        <v>0</v>
      </c>
      <c r="J118" s="10" t="s">
        <v>1</v>
      </c>
      <c r="K118" s="10" t="s">
        <v>0</v>
      </c>
      <c r="L118" s="10" t="s">
        <v>1</v>
      </c>
      <c r="M118" s="10" t="s">
        <v>0</v>
      </c>
      <c r="N118" s="20" t="s">
        <v>1</v>
      </c>
      <c r="O118" s="48"/>
    </row>
    <row r="119" spans="1:15" ht="15" customHeight="1" thickBot="1" x14ac:dyDescent="0.3">
      <c r="A119" s="82" t="s">
        <v>63</v>
      </c>
      <c r="B119" s="11" t="s">
        <v>64</v>
      </c>
      <c r="C119" s="14">
        <v>933161</v>
      </c>
      <c r="D119" s="15">
        <v>0.88886020726967918</v>
      </c>
      <c r="E119" s="14">
        <v>1728824</v>
      </c>
      <c r="F119" s="15">
        <v>0.89547745617074748</v>
      </c>
      <c r="G119" s="14">
        <v>301953</v>
      </c>
      <c r="H119" s="15">
        <v>0.97168168931595189</v>
      </c>
      <c r="I119" s="14">
        <v>45297</v>
      </c>
      <c r="J119" s="15">
        <v>0.93161531816873022</v>
      </c>
      <c r="K119" s="14">
        <v>196320</v>
      </c>
      <c r="L119" s="15">
        <v>0.85706427545500985</v>
      </c>
      <c r="M119" s="14">
        <v>3205555</v>
      </c>
      <c r="N119" s="30">
        <v>0.89819308115990026</v>
      </c>
      <c r="O119" s="48"/>
    </row>
    <row r="120" spans="1:15" ht="15" customHeight="1" thickBot="1" x14ac:dyDescent="0.3">
      <c r="A120" s="83"/>
      <c r="B120" s="11" t="s">
        <v>65</v>
      </c>
      <c r="C120" s="12">
        <v>4163</v>
      </c>
      <c r="D120" s="13">
        <v>3.9653661510325386E-3</v>
      </c>
      <c r="E120" s="12">
        <v>13769</v>
      </c>
      <c r="F120" s="13">
        <v>7.1319168949615583E-3</v>
      </c>
      <c r="G120" s="12">
        <v>360</v>
      </c>
      <c r="H120" s="13">
        <v>1.1584763461656043E-3</v>
      </c>
      <c r="I120" s="12">
        <v>129</v>
      </c>
      <c r="J120" s="13">
        <v>2.6531199868372341E-3</v>
      </c>
      <c r="K120" s="12">
        <v>6496</v>
      </c>
      <c r="L120" s="13">
        <v>2.8359258014240746E-2</v>
      </c>
      <c r="M120" s="12">
        <v>24917</v>
      </c>
      <c r="N120" s="49">
        <v>6.9817167396164581E-3</v>
      </c>
    </row>
    <row r="121" spans="1:15" ht="15" customHeight="1" thickBot="1" x14ac:dyDescent="0.3">
      <c r="A121" s="83"/>
      <c r="B121" s="11" t="s">
        <v>66</v>
      </c>
      <c r="C121" s="14">
        <v>2711</v>
      </c>
      <c r="D121" s="15">
        <v>2.5822982549721864E-3</v>
      </c>
      <c r="E121" s="14">
        <v>1765</v>
      </c>
      <c r="F121" s="15">
        <v>9.1421550727047358E-4</v>
      </c>
      <c r="G121" s="14">
        <v>109</v>
      </c>
      <c r="H121" s="15">
        <v>3.5076089370014127E-4</v>
      </c>
      <c r="I121" s="14">
        <v>19</v>
      </c>
      <c r="J121" s="15">
        <v>3.9076961046439882E-4</v>
      </c>
      <c r="K121" s="14">
        <v>190</v>
      </c>
      <c r="L121" s="15">
        <v>8.2947337172194311E-4</v>
      </c>
      <c r="M121" s="14">
        <v>4794</v>
      </c>
      <c r="N121" s="30">
        <v>1.3432736705751617E-3</v>
      </c>
    </row>
    <row r="122" spans="1:15" ht="15.75" thickBot="1" x14ac:dyDescent="0.3">
      <c r="A122" s="83"/>
      <c r="B122" s="11" t="s">
        <v>67</v>
      </c>
      <c r="C122" s="12">
        <v>86</v>
      </c>
      <c r="D122" s="13">
        <v>8.1917244532500187E-5</v>
      </c>
      <c r="E122" s="12">
        <v>513</v>
      </c>
      <c r="F122" s="13">
        <v>2.6571816160325949E-4</v>
      </c>
      <c r="G122" s="12">
        <v>23</v>
      </c>
      <c r="H122" s="13">
        <v>7.4013766560580268E-5</v>
      </c>
      <c r="I122" s="12">
        <v>6</v>
      </c>
      <c r="J122" s="13">
        <v>1.2340092962033648E-4</v>
      </c>
      <c r="K122" s="12">
        <v>802</v>
      </c>
      <c r="L122" s="13">
        <v>3.50125075853157E-3</v>
      </c>
      <c r="M122" s="12">
        <v>1430</v>
      </c>
      <c r="N122" s="49">
        <v>4.0068446994628306E-4</v>
      </c>
      <c r="O122" s="48"/>
    </row>
    <row r="123" spans="1:15" ht="15.75" thickBot="1" x14ac:dyDescent="0.3">
      <c r="A123" s="83"/>
      <c r="B123" s="11" t="s">
        <v>68</v>
      </c>
      <c r="C123" s="14">
        <v>1481</v>
      </c>
      <c r="D123" s="15">
        <v>1.4106911529375905E-3</v>
      </c>
      <c r="E123" s="14">
        <v>2311</v>
      </c>
      <c r="F123" s="15">
        <v>1.1970266500294984E-3</v>
      </c>
      <c r="G123" s="14">
        <v>68</v>
      </c>
      <c r="H123" s="15">
        <v>2.1882330983128082E-4</v>
      </c>
      <c r="I123" s="14">
        <v>26</v>
      </c>
      <c r="J123" s="15">
        <v>5.3473736168812474E-4</v>
      </c>
      <c r="K123" s="14">
        <v>1930</v>
      </c>
      <c r="L123" s="15">
        <v>8.4257031969650013E-3</v>
      </c>
      <c r="M123" s="14">
        <v>5816</v>
      </c>
      <c r="N123" s="30">
        <v>1.6296369770682393E-3</v>
      </c>
    </row>
    <row r="124" spans="1:15" ht="15.75" thickBot="1" x14ac:dyDescent="0.3">
      <c r="A124" s="83"/>
      <c r="B124" s="11" t="s">
        <v>69</v>
      </c>
      <c r="C124" s="12">
        <v>1397</v>
      </c>
      <c r="D124" s="13">
        <v>1.3306789606035204E-3</v>
      </c>
      <c r="E124" s="12">
        <v>1362</v>
      </c>
      <c r="F124" s="13">
        <v>7.0547394951976498E-4</v>
      </c>
      <c r="G124" s="12">
        <v>26</v>
      </c>
      <c r="H124" s="13">
        <v>8.3667736111960311E-5</v>
      </c>
      <c r="I124" s="12">
        <v>26</v>
      </c>
      <c r="J124" s="13">
        <v>5.3473736168812474E-4</v>
      </c>
      <c r="K124" s="12">
        <v>369</v>
      </c>
      <c r="L124" s="13">
        <v>1.6109246008705106E-3</v>
      </c>
      <c r="M124" s="12">
        <v>3180</v>
      </c>
      <c r="N124" s="49">
        <v>8.9103259750292316E-4</v>
      </c>
      <c r="O124" s="48"/>
    </row>
    <row r="125" spans="1:15" ht="15.75" thickBot="1" x14ac:dyDescent="0.3">
      <c r="A125" s="83"/>
      <c r="B125" s="11" t="s">
        <v>70</v>
      </c>
      <c r="C125" s="14">
        <v>831</v>
      </c>
      <c r="D125" s="15">
        <v>7.9154918844776348E-4</v>
      </c>
      <c r="E125" s="14">
        <v>589</v>
      </c>
      <c r="F125" s="15">
        <v>3.0508381517411272E-4</v>
      </c>
      <c r="G125" s="14">
        <v>53</v>
      </c>
      <c r="H125" s="15">
        <v>1.7055346207438062E-4</v>
      </c>
      <c r="I125" s="14">
        <v>3</v>
      </c>
      <c r="J125" s="15">
        <v>6.1700464810168242E-5</v>
      </c>
      <c r="K125" s="14">
        <v>39</v>
      </c>
      <c r="L125" s="15">
        <v>1.7026032366924094E-4</v>
      </c>
      <c r="M125" s="14">
        <v>1515</v>
      </c>
      <c r="N125" s="30">
        <v>4.2450137899903412E-4</v>
      </c>
    </row>
    <row r="126" spans="1:15" ht="15.75" thickBot="1" x14ac:dyDescent="0.3">
      <c r="A126" s="83"/>
      <c r="B126" s="11" t="s">
        <v>71</v>
      </c>
      <c r="C126" s="12">
        <v>77791</v>
      </c>
      <c r="D126" s="13">
        <v>7.4097957784043281E-2</v>
      </c>
      <c r="E126" s="12">
        <v>98098</v>
      </c>
      <c r="F126" s="13">
        <v>5.0811735315704772E-2</v>
      </c>
      <c r="G126" s="12">
        <v>1034</v>
      </c>
      <c r="H126" s="13">
        <v>3.3274015053756521E-3</v>
      </c>
      <c r="I126" s="12">
        <v>2983</v>
      </c>
      <c r="J126" s="13">
        <v>6.1350828842910612E-2</v>
      </c>
      <c r="K126" s="12">
        <v>16484</v>
      </c>
      <c r="L126" s="13">
        <v>7.1963363470865835E-2</v>
      </c>
      <c r="M126" s="12">
        <v>196390</v>
      </c>
      <c r="N126" s="49">
        <v>5.5028267869056312E-2</v>
      </c>
    </row>
    <row r="127" spans="1:15" ht="15.75" thickBot="1" x14ac:dyDescent="0.3">
      <c r="A127" s="83"/>
      <c r="B127" s="11" t="s">
        <v>72</v>
      </c>
      <c r="C127" s="14">
        <v>31</v>
      </c>
      <c r="D127" s="15">
        <v>2.9528309075668673E-5</v>
      </c>
      <c r="E127" s="14">
        <v>84</v>
      </c>
      <c r="F127" s="15">
        <v>4.3509406578311491E-5</v>
      </c>
      <c r="G127" s="14">
        <v>1</v>
      </c>
      <c r="H127" s="15">
        <v>3.2179898504600119E-6</v>
      </c>
      <c r="I127" s="14">
        <v>0</v>
      </c>
      <c r="J127" s="15">
        <v>0</v>
      </c>
      <c r="K127" s="14">
        <v>96</v>
      </c>
      <c r="L127" s="15">
        <v>4.1910233518582384E-4</v>
      </c>
      <c r="M127" s="14">
        <v>212</v>
      </c>
      <c r="N127" s="30">
        <v>5.9402173166861538E-5</v>
      </c>
      <c r="O127" s="48"/>
    </row>
    <row r="128" spans="1:15" ht="15.75" thickBot="1" x14ac:dyDescent="0.3">
      <c r="A128" s="83"/>
      <c r="B128" s="11" t="s">
        <v>73</v>
      </c>
      <c r="C128" s="12">
        <v>36</v>
      </c>
      <c r="D128" s="13">
        <v>3.4290939571744265E-5</v>
      </c>
      <c r="E128" s="12">
        <v>56</v>
      </c>
      <c r="F128" s="13">
        <v>2.9006271052207663E-5</v>
      </c>
      <c r="G128" s="12">
        <v>5</v>
      </c>
      <c r="H128" s="13">
        <v>1.6089949252300057E-5</v>
      </c>
      <c r="I128" s="12">
        <v>4</v>
      </c>
      <c r="J128" s="13">
        <v>8.2267286413557642E-5</v>
      </c>
      <c r="K128" s="12">
        <v>40</v>
      </c>
      <c r="L128" s="13">
        <v>1.7462597299409326E-4</v>
      </c>
      <c r="M128" s="12">
        <v>141</v>
      </c>
      <c r="N128" s="49">
        <v>3.950804913456358E-5</v>
      </c>
      <c r="O128" s="48"/>
    </row>
    <row r="129" spans="1:15" ht="15.75" thickBot="1" x14ac:dyDescent="0.3">
      <c r="A129" s="83"/>
      <c r="B129" s="11" t="s">
        <v>74</v>
      </c>
      <c r="C129" s="14">
        <v>1238</v>
      </c>
      <c r="D129" s="15">
        <v>1.1792273108283168E-3</v>
      </c>
      <c r="E129" s="14">
        <v>2495</v>
      </c>
      <c r="F129" s="15">
        <v>1.2923329692010378E-3</v>
      </c>
      <c r="G129" s="14">
        <v>134</v>
      </c>
      <c r="H129" s="15">
        <v>4.3121063996164158E-4</v>
      </c>
      <c r="I129" s="14">
        <v>24</v>
      </c>
      <c r="J129" s="15">
        <v>4.9360371848134593E-4</v>
      </c>
      <c r="K129" s="14">
        <v>298</v>
      </c>
      <c r="L129" s="15">
        <v>1.3009634988059948E-3</v>
      </c>
      <c r="M129" s="14">
        <v>4189</v>
      </c>
      <c r="N129" s="30">
        <v>1.1737533179055802E-3</v>
      </c>
      <c r="O129" s="48"/>
    </row>
    <row r="130" spans="1:15" ht="15.75" thickBot="1" x14ac:dyDescent="0.3">
      <c r="A130" s="83"/>
      <c r="B130" s="11" t="s">
        <v>75</v>
      </c>
      <c r="C130" s="12">
        <v>26914</v>
      </c>
      <c r="D130" s="13">
        <v>2.5636287434275696E-2</v>
      </c>
      <c r="E130" s="12">
        <v>80751</v>
      </c>
      <c r="F130" s="13">
        <v>4.1826524888157517E-2</v>
      </c>
      <c r="G130" s="12">
        <v>6987</v>
      </c>
      <c r="H130" s="13">
        <v>2.2484095085164101E-2</v>
      </c>
      <c r="I130" s="12">
        <v>105</v>
      </c>
      <c r="J130" s="13">
        <v>2.1595162683558881E-3</v>
      </c>
      <c r="K130" s="12">
        <v>5997</v>
      </c>
      <c r="L130" s="13">
        <v>2.6180799001139437E-2</v>
      </c>
      <c r="M130" s="12">
        <v>120754</v>
      </c>
      <c r="N130" s="49">
        <v>3.3835141597128297E-2</v>
      </c>
      <c r="O130" s="48"/>
    </row>
    <row r="131" spans="1:15" ht="15.75" thickBot="1" x14ac:dyDescent="0.3">
      <c r="A131" s="83"/>
      <c r="B131" s="11" t="s">
        <v>76</v>
      </c>
      <c r="C131" s="16">
        <v>1049840</v>
      </c>
      <c r="D131" s="17">
        <v>1</v>
      </c>
      <c r="E131" s="16">
        <v>1930617</v>
      </c>
      <c r="F131" s="17">
        <v>1</v>
      </c>
      <c r="G131" s="16">
        <v>310753</v>
      </c>
      <c r="H131" s="17">
        <v>1</v>
      </c>
      <c r="I131" s="16">
        <v>48622</v>
      </c>
      <c r="J131" s="17">
        <v>1</v>
      </c>
      <c r="K131" s="16">
        <v>229061</v>
      </c>
      <c r="L131" s="17">
        <v>1</v>
      </c>
      <c r="M131" s="16">
        <v>3568893</v>
      </c>
      <c r="N131" s="63">
        <v>1</v>
      </c>
    </row>
    <row r="132" spans="1:15" ht="15" customHeight="1" x14ac:dyDescent="0.25">
      <c r="A132" s="67" t="s">
        <v>8</v>
      </c>
      <c r="B132" s="67"/>
      <c r="C132" s="67"/>
      <c r="D132" s="67"/>
      <c r="E132" s="67"/>
      <c r="F132" s="67"/>
      <c r="G132" s="66"/>
      <c r="H132" s="66"/>
      <c r="I132" s="66"/>
      <c r="J132" s="66"/>
      <c r="K132" s="66"/>
      <c r="L132" s="66"/>
      <c r="M132" s="66"/>
      <c r="N132" s="66"/>
    </row>
    <row r="133" spans="1:15" x14ac:dyDescent="0.25">
      <c r="A133" s="66" t="s">
        <v>77</v>
      </c>
      <c r="B133" s="66"/>
      <c r="C133" s="66"/>
      <c r="D133" s="66"/>
      <c r="E133" s="66"/>
      <c r="F133" s="66"/>
      <c r="G133" s="66"/>
      <c r="H133" s="66"/>
      <c r="I133" s="66"/>
      <c r="J133" s="66"/>
      <c r="K133" s="66"/>
      <c r="L133" s="66"/>
      <c r="M133" s="66"/>
      <c r="N133" s="66"/>
    </row>
    <row r="134" spans="1:15" x14ac:dyDescent="0.25">
      <c r="A134" s="66" t="s">
        <v>61</v>
      </c>
      <c r="B134" s="66"/>
      <c r="C134" s="66"/>
      <c r="D134" s="66"/>
      <c r="E134" s="66"/>
      <c r="F134" s="66"/>
    </row>
    <row r="135" spans="1:15" ht="15" customHeight="1" x14ac:dyDescent="0.25">
      <c r="A135" s="9"/>
      <c r="G135" s="68"/>
      <c r="H135" s="68"/>
      <c r="I135" s="68"/>
      <c r="J135" s="68"/>
      <c r="K135" s="68"/>
      <c r="L135" s="68"/>
      <c r="M135" s="68"/>
      <c r="N135" s="68"/>
    </row>
    <row r="136" spans="1:15" ht="19.5" customHeight="1" x14ac:dyDescent="0.25">
      <c r="A136" s="69" t="s">
        <v>126</v>
      </c>
      <c r="B136" s="68"/>
      <c r="C136" s="68"/>
      <c r="D136" s="68"/>
      <c r="E136" s="68"/>
      <c r="F136" s="68"/>
      <c r="O136" s="48"/>
    </row>
    <row r="137" spans="1:15" x14ac:dyDescent="0.25">
      <c r="A137" s="73"/>
      <c r="B137" s="74"/>
      <c r="C137" s="77" t="s">
        <v>25</v>
      </c>
      <c r="D137" s="77"/>
      <c r="E137" s="77" t="s">
        <v>26</v>
      </c>
      <c r="F137" s="77"/>
      <c r="G137" s="77" t="s">
        <v>27</v>
      </c>
      <c r="H137" s="77"/>
      <c r="I137" s="77" t="s">
        <v>28</v>
      </c>
      <c r="J137" s="77"/>
      <c r="K137" s="78" t="s">
        <v>29</v>
      </c>
      <c r="L137" s="78"/>
      <c r="M137" s="77" t="s">
        <v>7</v>
      </c>
      <c r="N137" s="77"/>
      <c r="O137" s="48"/>
    </row>
    <row r="138" spans="1:15" ht="15.75" thickBot="1" x14ac:dyDescent="0.3">
      <c r="A138" s="75"/>
      <c r="B138" s="76"/>
      <c r="C138" s="10" t="s">
        <v>0</v>
      </c>
      <c r="D138" s="10" t="s">
        <v>1</v>
      </c>
      <c r="E138" s="10" t="s">
        <v>0</v>
      </c>
      <c r="F138" s="10" t="s">
        <v>1</v>
      </c>
      <c r="G138" s="10" t="s">
        <v>0</v>
      </c>
      <c r="H138" s="10" t="s">
        <v>1</v>
      </c>
      <c r="I138" s="10" t="s">
        <v>0</v>
      </c>
      <c r="J138" s="10" t="s">
        <v>1</v>
      </c>
      <c r="K138" s="10" t="s">
        <v>0</v>
      </c>
      <c r="L138" s="10" t="s">
        <v>1</v>
      </c>
      <c r="M138" s="10" t="s">
        <v>0</v>
      </c>
      <c r="N138" s="20" t="s">
        <v>1</v>
      </c>
    </row>
    <row r="139" spans="1:15" ht="15.75" thickBot="1" x14ac:dyDescent="0.3">
      <c r="A139" s="82" t="s">
        <v>78</v>
      </c>
      <c r="B139" s="11" t="s">
        <v>79</v>
      </c>
      <c r="C139" s="12">
        <v>915220</v>
      </c>
      <c r="D139" s="13">
        <v>0.87177093652366067</v>
      </c>
      <c r="E139" s="12">
        <v>1810834</v>
      </c>
      <c r="F139" s="13">
        <v>0.93795610418845365</v>
      </c>
      <c r="G139" s="12">
        <v>302453</v>
      </c>
      <c r="H139" s="13">
        <v>0.97329068424118192</v>
      </c>
      <c r="I139" s="12">
        <v>42856</v>
      </c>
      <c r="J139" s="13">
        <v>0.88141170663485668</v>
      </c>
      <c r="K139" s="12">
        <v>192613</v>
      </c>
      <c r="L139" s="13">
        <v>0.8408808134077822</v>
      </c>
      <c r="M139" s="12">
        <v>3263976</v>
      </c>
      <c r="N139" s="49">
        <v>0.91456258285132108</v>
      </c>
      <c r="O139" s="48"/>
    </row>
    <row r="140" spans="1:15" ht="15.75" thickBot="1" x14ac:dyDescent="0.3">
      <c r="A140" s="83"/>
      <c r="B140" s="11" t="s">
        <v>80</v>
      </c>
      <c r="C140" s="14">
        <v>134582</v>
      </c>
      <c r="D140" s="15">
        <v>0.12819286748456907</v>
      </c>
      <c r="E140" s="14">
        <v>119733</v>
      </c>
      <c r="F140" s="15">
        <v>6.2017997355249641E-2</v>
      </c>
      <c r="G140" s="14">
        <v>8274</v>
      </c>
      <c r="H140" s="15">
        <v>2.6625648022706137E-2</v>
      </c>
      <c r="I140" s="14">
        <v>5762</v>
      </c>
      <c r="J140" s="15">
        <v>0.11850602607872979</v>
      </c>
      <c r="K140" s="14">
        <v>36431</v>
      </c>
      <c r="L140" s="15">
        <v>0.15904497055369529</v>
      </c>
      <c r="M140" s="14">
        <v>304782</v>
      </c>
      <c r="N140" s="30">
        <v>8.5399590293124508E-2</v>
      </c>
    </row>
    <row r="141" spans="1:15" ht="15.75" thickBot="1" x14ac:dyDescent="0.3">
      <c r="A141" s="83"/>
      <c r="B141" s="11" t="s">
        <v>81</v>
      </c>
      <c r="C141" s="12">
        <v>38</v>
      </c>
      <c r="D141" s="13">
        <v>3.6195991770174505E-5</v>
      </c>
      <c r="E141" s="12">
        <v>50</v>
      </c>
      <c r="F141" s="13">
        <v>2.5898456296613983E-5</v>
      </c>
      <c r="G141" s="12">
        <v>26</v>
      </c>
      <c r="H141" s="13">
        <v>8.3667736111960311E-5</v>
      </c>
      <c r="I141" s="12">
        <v>4</v>
      </c>
      <c r="J141" s="13">
        <v>8.2267286413557642E-5</v>
      </c>
      <c r="K141" s="12">
        <v>17</v>
      </c>
      <c r="L141" s="13">
        <v>7.4216038522489651E-5</v>
      </c>
      <c r="M141" s="12">
        <v>135</v>
      </c>
      <c r="N141" s="49">
        <v>3.7826855554369375E-5</v>
      </c>
      <c r="O141" s="48"/>
    </row>
    <row r="142" spans="1:15" ht="15.75" thickBot="1" x14ac:dyDescent="0.3">
      <c r="A142" s="83"/>
      <c r="B142" s="50" t="s">
        <v>7</v>
      </c>
      <c r="C142" s="16">
        <v>1049840</v>
      </c>
      <c r="D142" s="17">
        <v>1</v>
      </c>
      <c r="E142" s="16">
        <v>1930617</v>
      </c>
      <c r="F142" s="17">
        <v>1</v>
      </c>
      <c r="G142" s="16">
        <v>310753</v>
      </c>
      <c r="H142" s="17">
        <v>1</v>
      </c>
      <c r="I142" s="16">
        <v>48622</v>
      </c>
      <c r="J142" s="17">
        <v>1</v>
      </c>
      <c r="K142" s="16">
        <v>229061</v>
      </c>
      <c r="L142" s="17">
        <v>1</v>
      </c>
      <c r="M142" s="16">
        <v>3568893</v>
      </c>
      <c r="N142" s="63">
        <v>1</v>
      </c>
    </row>
    <row r="143" spans="1:15" ht="15" customHeight="1" x14ac:dyDescent="0.25">
      <c r="A143" s="71" t="s">
        <v>8</v>
      </c>
      <c r="B143" s="71"/>
      <c r="C143" s="71"/>
      <c r="D143" s="71"/>
      <c r="E143" s="71"/>
      <c r="F143" s="71"/>
      <c r="G143" s="66"/>
      <c r="H143" s="66"/>
      <c r="I143" s="66"/>
      <c r="J143" s="66"/>
      <c r="K143" s="66"/>
      <c r="L143" s="66"/>
      <c r="M143" s="66"/>
      <c r="N143" s="66"/>
    </row>
    <row r="144" spans="1:15" x14ac:dyDescent="0.25">
      <c r="A144" s="66" t="s">
        <v>77</v>
      </c>
      <c r="B144" s="66"/>
      <c r="C144" s="66"/>
      <c r="D144" s="66"/>
      <c r="E144" s="66"/>
      <c r="F144" s="66"/>
    </row>
    <row r="145" spans="1:15" ht="15" customHeight="1" x14ac:dyDescent="0.25">
      <c r="G145" s="68"/>
      <c r="H145" s="68"/>
      <c r="I145" s="68"/>
      <c r="J145" s="68"/>
      <c r="K145" s="68"/>
      <c r="L145" s="68"/>
      <c r="M145" s="68"/>
      <c r="N145" s="68"/>
    </row>
    <row r="146" spans="1:15" ht="39" customHeight="1" x14ac:dyDescent="0.25">
      <c r="A146" s="69" t="s">
        <v>127</v>
      </c>
      <c r="B146" s="68"/>
      <c r="C146" s="68"/>
      <c r="D146" s="68"/>
      <c r="E146" s="68"/>
      <c r="F146" s="68"/>
    </row>
    <row r="147" spans="1:15" ht="28.5" customHeight="1" x14ac:dyDescent="0.25">
      <c r="A147" s="73"/>
      <c r="B147" s="74"/>
      <c r="C147" s="77" t="s">
        <v>25</v>
      </c>
      <c r="D147" s="77"/>
      <c r="E147" s="77" t="s">
        <v>26</v>
      </c>
      <c r="F147" s="77"/>
      <c r="G147" s="77" t="s">
        <v>27</v>
      </c>
      <c r="H147" s="77"/>
      <c r="I147" s="77" t="s">
        <v>28</v>
      </c>
      <c r="J147" s="77"/>
      <c r="K147" s="78" t="s">
        <v>29</v>
      </c>
      <c r="L147" s="78"/>
      <c r="M147" s="77" t="s">
        <v>7</v>
      </c>
      <c r="N147" s="77"/>
      <c r="O147" s="48"/>
    </row>
    <row r="148" spans="1:15" x14ac:dyDescent="0.25">
      <c r="A148" s="75"/>
      <c r="B148" s="76"/>
      <c r="C148" s="10" t="s">
        <v>0</v>
      </c>
      <c r="D148" s="10" t="s">
        <v>1</v>
      </c>
      <c r="E148" s="10" t="s">
        <v>0</v>
      </c>
      <c r="F148" s="10" t="s">
        <v>1</v>
      </c>
      <c r="G148" s="10" t="s">
        <v>0</v>
      </c>
      <c r="H148" s="10" t="s">
        <v>1</v>
      </c>
      <c r="I148" s="10" t="s">
        <v>0</v>
      </c>
      <c r="J148" s="10" t="s">
        <v>1</v>
      </c>
      <c r="K148" s="10" t="s">
        <v>0</v>
      </c>
      <c r="L148" s="10" t="s">
        <v>1</v>
      </c>
      <c r="M148" s="10" t="s">
        <v>0</v>
      </c>
      <c r="N148" s="20" t="s">
        <v>1</v>
      </c>
      <c r="O148" s="48"/>
    </row>
    <row r="149" spans="1:15" ht="15.75" thickBot="1" x14ac:dyDescent="0.3">
      <c r="A149" s="82" t="s">
        <v>82</v>
      </c>
      <c r="B149" s="11" t="s">
        <v>83</v>
      </c>
      <c r="C149" s="14">
        <v>4</v>
      </c>
      <c r="D149" s="15">
        <v>3.8101043968604737E-6</v>
      </c>
      <c r="E149" s="14">
        <v>15</v>
      </c>
      <c r="F149" s="15">
        <v>7.7695368889841946E-6</v>
      </c>
      <c r="G149" s="14">
        <v>93</v>
      </c>
      <c r="H149" s="15">
        <v>2.992730560927811E-4</v>
      </c>
      <c r="I149" s="14">
        <v>0</v>
      </c>
      <c r="J149" s="15">
        <v>0</v>
      </c>
      <c r="K149" s="14">
        <v>1</v>
      </c>
      <c r="L149" s="15">
        <v>4.3656493248523319E-6</v>
      </c>
      <c r="M149" s="14">
        <v>113</v>
      </c>
      <c r="N149" s="53">
        <v>3.1662479093657334E-5</v>
      </c>
    </row>
    <row r="150" spans="1:15" ht="15.75" thickBot="1" x14ac:dyDescent="0.3">
      <c r="A150" s="83"/>
      <c r="B150" s="11" t="s">
        <v>84</v>
      </c>
      <c r="C150" s="12">
        <v>15</v>
      </c>
      <c r="D150" s="13">
        <v>1.4287891488226777E-5</v>
      </c>
      <c r="E150" s="12">
        <v>32</v>
      </c>
      <c r="F150" s="13">
        <v>1.657501202983295E-5</v>
      </c>
      <c r="G150" s="12">
        <v>54</v>
      </c>
      <c r="H150" s="13">
        <v>1.7377145192484062E-4</v>
      </c>
      <c r="I150" s="12">
        <v>1</v>
      </c>
      <c r="J150" s="13">
        <v>2.0566821603389411E-5</v>
      </c>
      <c r="K150" s="12">
        <v>1</v>
      </c>
      <c r="L150" s="13">
        <v>4.3656493248523319E-6</v>
      </c>
      <c r="M150" s="12">
        <v>103</v>
      </c>
      <c r="N150" s="23">
        <v>2.8860489793333673E-5</v>
      </c>
      <c r="O150" s="48"/>
    </row>
    <row r="151" spans="1:15" ht="15.75" thickBot="1" x14ac:dyDescent="0.3">
      <c r="A151" s="83"/>
      <c r="B151" s="11" t="s">
        <v>85</v>
      </c>
      <c r="C151" s="14">
        <v>1035</v>
      </c>
      <c r="D151" s="15">
        <v>9.8586451268764769E-4</v>
      </c>
      <c r="E151" s="14">
        <v>867</v>
      </c>
      <c r="F151" s="15">
        <v>4.490792321832865E-4</v>
      </c>
      <c r="G151" s="14">
        <v>309</v>
      </c>
      <c r="H151" s="15">
        <v>9.9435886379214359E-4</v>
      </c>
      <c r="I151" s="14">
        <v>44</v>
      </c>
      <c r="J151" s="15">
        <v>9.0494015054913416E-4</v>
      </c>
      <c r="K151" s="14">
        <v>226</v>
      </c>
      <c r="L151" s="15">
        <v>9.8663674741662701E-4</v>
      </c>
      <c r="M151" s="14">
        <v>2481</v>
      </c>
      <c r="N151" s="47">
        <v>6.9517354541029949E-4</v>
      </c>
    </row>
    <row r="152" spans="1:15" ht="15.75" thickBot="1" x14ac:dyDescent="0.3">
      <c r="A152" s="83"/>
      <c r="B152" s="11" t="s">
        <v>86</v>
      </c>
      <c r="C152" s="12">
        <v>10</v>
      </c>
      <c r="D152" s="13">
        <v>9.5252609921511844E-6</v>
      </c>
      <c r="E152" s="12">
        <v>7</v>
      </c>
      <c r="F152" s="13">
        <v>3.6257838815259579E-6</v>
      </c>
      <c r="G152" s="12">
        <v>9</v>
      </c>
      <c r="H152" s="13">
        <v>2.8961908654140103E-5</v>
      </c>
      <c r="I152" s="12">
        <v>0</v>
      </c>
      <c r="J152" s="13">
        <v>0</v>
      </c>
      <c r="K152" s="12">
        <v>2</v>
      </c>
      <c r="L152" s="13">
        <v>8.7312986497046639E-6</v>
      </c>
      <c r="M152" s="12">
        <v>28</v>
      </c>
      <c r="N152" s="23">
        <v>7.845570040906241E-6</v>
      </c>
      <c r="O152" s="48"/>
    </row>
    <row r="153" spans="1:15" ht="15.75" thickBot="1" x14ac:dyDescent="0.3">
      <c r="A153" s="83"/>
      <c r="B153" s="11" t="s">
        <v>87</v>
      </c>
      <c r="C153" s="14">
        <v>13698</v>
      </c>
      <c r="D153" s="15">
        <v>1.3047702507048693E-2</v>
      </c>
      <c r="E153" s="14">
        <v>7866</v>
      </c>
      <c r="F153" s="15">
        <v>4.0743451445833115E-3</v>
      </c>
      <c r="G153" s="14">
        <v>58</v>
      </c>
      <c r="H153" s="15">
        <v>1.8664341132668068E-4</v>
      </c>
      <c r="I153" s="14">
        <v>237</v>
      </c>
      <c r="J153" s="15">
        <v>4.8743367200032904E-3</v>
      </c>
      <c r="K153" s="14">
        <v>6280</v>
      </c>
      <c r="L153" s="15">
        <v>2.7416277760072646E-2</v>
      </c>
      <c r="M153" s="14">
        <v>28139</v>
      </c>
      <c r="N153" s="47">
        <v>7.8845176921807404E-3</v>
      </c>
    </row>
    <row r="154" spans="1:15" ht="15.75" thickBot="1" x14ac:dyDescent="0.3">
      <c r="A154" s="83"/>
      <c r="B154" s="11" t="s">
        <v>88</v>
      </c>
      <c r="C154" s="12">
        <v>179</v>
      </c>
      <c r="D154" s="13">
        <v>1.7050217175950622E-4</v>
      </c>
      <c r="E154" s="12">
        <v>210</v>
      </c>
      <c r="F154" s="13">
        <v>1.0877351644577874E-4</v>
      </c>
      <c r="G154" s="12">
        <v>131</v>
      </c>
      <c r="H154" s="13">
        <v>4.2155667041026155E-4</v>
      </c>
      <c r="I154" s="12">
        <v>5</v>
      </c>
      <c r="J154" s="13">
        <v>1.0283410801694707E-4</v>
      </c>
      <c r="K154" s="12">
        <v>54</v>
      </c>
      <c r="L154" s="13">
        <v>2.3574506354202593E-4</v>
      </c>
      <c r="M154" s="12">
        <v>579</v>
      </c>
      <c r="N154" s="49">
        <v>1.6223518048873978E-4</v>
      </c>
    </row>
    <row r="155" spans="1:15" ht="15.75" thickBot="1" x14ac:dyDescent="0.3">
      <c r="A155" s="83"/>
      <c r="B155" s="11" t="s">
        <v>89</v>
      </c>
      <c r="C155" s="14">
        <v>971037</v>
      </c>
      <c r="D155" s="15">
        <v>0.92493808580355108</v>
      </c>
      <c r="E155" s="14">
        <v>1863480</v>
      </c>
      <c r="F155" s="15">
        <v>0.96522510679228457</v>
      </c>
      <c r="G155" s="14">
        <v>308359</v>
      </c>
      <c r="H155" s="15">
        <v>0.99229613229799862</v>
      </c>
      <c r="I155" s="14">
        <v>45375</v>
      </c>
      <c r="J155" s="15">
        <v>0.93321953025379456</v>
      </c>
      <c r="K155" s="14">
        <v>207083</v>
      </c>
      <c r="L155" s="15">
        <v>0.90405175913839542</v>
      </c>
      <c r="M155" s="14">
        <v>3395334</v>
      </c>
      <c r="N155" s="47">
        <v>0.95136895390251264</v>
      </c>
    </row>
    <row r="156" spans="1:15" ht="15.75" thickBot="1" x14ac:dyDescent="0.3">
      <c r="A156" s="83"/>
      <c r="B156" s="11" t="s">
        <v>90</v>
      </c>
      <c r="C156" s="12">
        <v>34</v>
      </c>
      <c r="D156" s="13">
        <v>3.2385887373314026E-5</v>
      </c>
      <c r="E156" s="12">
        <v>41</v>
      </c>
      <c r="F156" s="13">
        <v>2.1236734163223468E-5</v>
      </c>
      <c r="G156" s="12">
        <v>65</v>
      </c>
      <c r="H156" s="13">
        <v>2.0916934027990076E-4</v>
      </c>
      <c r="I156" s="12">
        <v>1</v>
      </c>
      <c r="J156" s="13">
        <v>2.0566821603389411E-5</v>
      </c>
      <c r="K156" s="12">
        <v>4</v>
      </c>
      <c r="L156" s="13">
        <v>1.7462597299409328E-5</v>
      </c>
      <c r="M156" s="12">
        <v>145</v>
      </c>
      <c r="N156" s="49">
        <v>4.0628844854693039E-5</v>
      </c>
      <c r="O156" s="48"/>
    </row>
    <row r="157" spans="1:15" ht="15.75" thickBot="1" x14ac:dyDescent="0.3">
      <c r="A157" s="83"/>
      <c r="B157" s="11" t="s">
        <v>91</v>
      </c>
      <c r="C157" s="14">
        <v>9035</v>
      </c>
      <c r="D157" s="15">
        <v>8.6060733064085952E-3</v>
      </c>
      <c r="E157" s="14">
        <v>7182</v>
      </c>
      <c r="F157" s="15">
        <v>3.7200542624456329E-3</v>
      </c>
      <c r="G157" s="14">
        <v>208</v>
      </c>
      <c r="H157" s="15">
        <v>6.6934188889568248E-4</v>
      </c>
      <c r="I157" s="14">
        <v>435</v>
      </c>
      <c r="J157" s="15">
        <v>8.9465673974743944E-3</v>
      </c>
      <c r="K157" s="14">
        <v>2321</v>
      </c>
      <c r="L157" s="15">
        <v>1.0132672082982262E-2</v>
      </c>
      <c r="M157" s="14">
        <v>19181</v>
      </c>
      <c r="N157" s="47">
        <v>5.3744956769508079E-3</v>
      </c>
    </row>
    <row r="158" spans="1:15" ht="15.75" thickBot="1" x14ac:dyDescent="0.3">
      <c r="A158" s="83"/>
      <c r="B158" s="11" t="s">
        <v>92</v>
      </c>
      <c r="C158" s="12">
        <v>7</v>
      </c>
      <c r="D158" s="13">
        <v>6.6676826945058293E-6</v>
      </c>
      <c r="E158" s="12">
        <v>6</v>
      </c>
      <c r="F158" s="13">
        <v>3.1078147555936782E-6</v>
      </c>
      <c r="G158" s="12">
        <v>18</v>
      </c>
      <c r="H158" s="13">
        <v>5.7923817308280205E-5</v>
      </c>
      <c r="I158" s="12">
        <v>0</v>
      </c>
      <c r="J158" s="13">
        <v>0</v>
      </c>
      <c r="K158" s="12">
        <v>1</v>
      </c>
      <c r="L158" s="13">
        <v>4.3656493248523319E-6</v>
      </c>
      <c r="M158" s="12">
        <v>32</v>
      </c>
      <c r="N158" s="23">
        <v>8.966365761035705E-6</v>
      </c>
      <c r="O158" s="48"/>
    </row>
    <row r="159" spans="1:15" ht="15.75" thickBot="1" x14ac:dyDescent="0.3">
      <c r="A159" s="83"/>
      <c r="B159" s="11" t="s">
        <v>93</v>
      </c>
      <c r="C159" s="14">
        <v>194</v>
      </c>
      <c r="D159" s="15">
        <v>1.8479006324773298E-4</v>
      </c>
      <c r="E159" s="14">
        <v>250</v>
      </c>
      <c r="F159" s="15">
        <v>1.2949228148306991E-4</v>
      </c>
      <c r="G159" s="14">
        <v>34</v>
      </c>
      <c r="H159" s="15">
        <v>1.0941165491564041E-4</v>
      </c>
      <c r="I159" s="14">
        <v>4</v>
      </c>
      <c r="J159" s="15">
        <v>8.2267286413557642E-5</v>
      </c>
      <c r="K159" s="14">
        <v>72</v>
      </c>
      <c r="L159" s="15">
        <v>3.1432675138936791E-4</v>
      </c>
      <c r="M159" s="14">
        <v>554</v>
      </c>
      <c r="N159" s="30">
        <v>1.5523020723793064E-4</v>
      </c>
    </row>
    <row r="160" spans="1:15" ht="15.75" thickBot="1" x14ac:dyDescent="0.3">
      <c r="A160" s="83"/>
      <c r="B160" s="11" t="s">
        <v>94</v>
      </c>
      <c r="C160" s="12">
        <v>614</v>
      </c>
      <c r="D160" s="13">
        <v>5.8485102491808274E-4</v>
      </c>
      <c r="E160" s="12">
        <v>445</v>
      </c>
      <c r="F160" s="13">
        <v>2.3049626103986446E-4</v>
      </c>
      <c r="G160" s="12">
        <v>2</v>
      </c>
      <c r="H160" s="13">
        <v>6.4359797009200238E-6</v>
      </c>
      <c r="I160" s="12">
        <v>58</v>
      </c>
      <c r="J160" s="13">
        <v>1.192875652996586E-3</v>
      </c>
      <c r="K160" s="12">
        <v>135</v>
      </c>
      <c r="L160" s="13">
        <v>5.8936265885506487E-4</v>
      </c>
      <c r="M160" s="12">
        <v>1254</v>
      </c>
      <c r="N160" s="23">
        <v>3.5136945826058668E-4</v>
      </c>
    </row>
    <row r="161" spans="1:15" ht="15.75" thickBot="1" x14ac:dyDescent="0.3">
      <c r="A161" s="83"/>
      <c r="B161" s="11" t="s">
        <v>95</v>
      </c>
      <c r="C161" s="14">
        <v>2747</v>
      </c>
      <c r="D161" s="15">
        <v>2.6165891945439308E-3</v>
      </c>
      <c r="E161" s="14">
        <v>2394</v>
      </c>
      <c r="F161" s="15">
        <v>1.2400180874818775E-3</v>
      </c>
      <c r="G161" s="14">
        <v>63</v>
      </c>
      <c r="H161" s="15">
        <v>2.0273336057898073E-4</v>
      </c>
      <c r="I161" s="14">
        <v>137</v>
      </c>
      <c r="J161" s="15">
        <v>2.8176545596643493E-3</v>
      </c>
      <c r="K161" s="14">
        <v>650</v>
      </c>
      <c r="L161" s="15">
        <v>2.8376720611540157E-3</v>
      </c>
      <c r="M161" s="14">
        <v>5991</v>
      </c>
      <c r="N161" s="47">
        <v>1.6786717898239034E-3</v>
      </c>
    </row>
    <row r="162" spans="1:15" ht="15.75" thickBot="1" x14ac:dyDescent="0.3">
      <c r="A162" s="83"/>
      <c r="B162" s="11" t="s">
        <v>96</v>
      </c>
      <c r="C162" s="12">
        <v>31</v>
      </c>
      <c r="D162" s="13">
        <v>2.9528309075668673E-5</v>
      </c>
      <c r="E162" s="12">
        <v>39</v>
      </c>
      <c r="F162" s="13">
        <v>2.0200795911358907E-5</v>
      </c>
      <c r="G162" s="12">
        <v>54</v>
      </c>
      <c r="H162" s="13">
        <v>1.7377145192484062E-4</v>
      </c>
      <c r="I162" s="12">
        <v>0</v>
      </c>
      <c r="J162" s="13">
        <v>0</v>
      </c>
      <c r="K162" s="12">
        <v>5</v>
      </c>
      <c r="L162" s="13">
        <v>2.1828246624261657E-5</v>
      </c>
      <c r="M162" s="12">
        <v>129</v>
      </c>
      <c r="N162" s="23">
        <v>3.6145661974175183E-5</v>
      </c>
    </row>
    <row r="163" spans="1:15" ht="15.75" thickBot="1" x14ac:dyDescent="0.3">
      <c r="A163" s="83"/>
      <c r="B163" s="11" t="s">
        <v>97</v>
      </c>
      <c r="C163" s="14">
        <v>13</v>
      </c>
      <c r="D163" s="15">
        <v>1.238283928979654E-5</v>
      </c>
      <c r="E163" s="14">
        <v>44</v>
      </c>
      <c r="F163" s="15">
        <v>2.2790641541020307E-5</v>
      </c>
      <c r="G163" s="14">
        <v>65</v>
      </c>
      <c r="H163" s="15">
        <v>2.0916934027990076E-4</v>
      </c>
      <c r="I163" s="14">
        <v>0</v>
      </c>
      <c r="J163" s="15">
        <v>0</v>
      </c>
      <c r="K163" s="14">
        <v>7</v>
      </c>
      <c r="L163" s="15">
        <v>3.0559545273966323E-5</v>
      </c>
      <c r="M163" s="14">
        <v>129</v>
      </c>
      <c r="N163" s="47">
        <v>3.6145661974175183E-5</v>
      </c>
    </row>
    <row r="164" spans="1:15" ht="15.75" thickBot="1" x14ac:dyDescent="0.3">
      <c r="A164" s="83"/>
      <c r="B164" s="11" t="s">
        <v>98</v>
      </c>
      <c r="C164" s="12">
        <v>10</v>
      </c>
      <c r="D164" s="13">
        <v>9.5252609921511844E-6</v>
      </c>
      <c r="E164" s="12">
        <v>10</v>
      </c>
      <c r="F164" s="13">
        <v>5.1796912593227961E-6</v>
      </c>
      <c r="G164" s="12">
        <v>37</v>
      </c>
      <c r="H164" s="13">
        <v>1.1906562446702042E-4</v>
      </c>
      <c r="I164" s="12">
        <v>0</v>
      </c>
      <c r="J164" s="13">
        <v>0</v>
      </c>
      <c r="K164" s="12">
        <v>1</v>
      </c>
      <c r="L164" s="13">
        <v>4.3656493248523319E-6</v>
      </c>
      <c r="M164" s="12">
        <v>58</v>
      </c>
      <c r="N164" s="49">
        <v>1.6251537941877215E-5</v>
      </c>
    </row>
    <row r="165" spans="1:15" ht="15.75" thickBot="1" x14ac:dyDescent="0.3">
      <c r="A165" s="83"/>
      <c r="B165" s="11" t="s">
        <v>99</v>
      </c>
      <c r="C165" s="14">
        <v>3331</v>
      </c>
      <c r="D165" s="15">
        <v>3.1728644364855596E-3</v>
      </c>
      <c r="E165" s="14">
        <v>2218</v>
      </c>
      <c r="F165" s="15">
        <v>1.1488555213177963E-3</v>
      </c>
      <c r="G165" s="14">
        <v>1</v>
      </c>
      <c r="H165" s="15">
        <v>3.2179898504600119E-6</v>
      </c>
      <c r="I165" s="14">
        <v>62</v>
      </c>
      <c r="J165" s="15">
        <v>1.2751429394101436E-3</v>
      </c>
      <c r="K165" s="14">
        <v>406</v>
      </c>
      <c r="L165" s="15">
        <v>1.7724536258900466E-3</v>
      </c>
      <c r="M165" s="14">
        <v>6018</v>
      </c>
      <c r="N165" s="47">
        <v>1.6862371609347774E-3</v>
      </c>
    </row>
    <row r="166" spans="1:15" ht="15.75" thickBot="1" x14ac:dyDescent="0.3">
      <c r="A166" s="83"/>
      <c r="B166" s="11" t="s">
        <v>100</v>
      </c>
      <c r="C166" s="12">
        <v>41</v>
      </c>
      <c r="D166" s="13">
        <v>3.9053570067819861E-5</v>
      </c>
      <c r="E166" s="12">
        <v>37</v>
      </c>
      <c r="F166" s="13">
        <v>1.916485765949435E-5</v>
      </c>
      <c r="G166" s="12">
        <v>19</v>
      </c>
      <c r="H166" s="13">
        <v>6.1141807158740212E-5</v>
      </c>
      <c r="I166" s="12">
        <v>0</v>
      </c>
      <c r="J166" s="13">
        <v>0</v>
      </c>
      <c r="K166" s="12">
        <v>9</v>
      </c>
      <c r="L166" s="13">
        <v>3.9290843923670988E-5</v>
      </c>
      <c r="M166" s="12">
        <v>106</v>
      </c>
      <c r="N166" s="49">
        <v>2.9701086583430769E-5</v>
      </c>
      <c r="O166" s="48"/>
    </row>
    <row r="167" spans="1:15" ht="15.75" thickBot="1" x14ac:dyDescent="0.3">
      <c r="A167" s="83"/>
      <c r="B167" s="11" t="s">
        <v>101</v>
      </c>
      <c r="C167" s="14">
        <v>2</v>
      </c>
      <c r="D167" s="15">
        <v>1.9050521984302368E-6</v>
      </c>
      <c r="E167" s="14">
        <v>0</v>
      </c>
      <c r="F167" s="15">
        <v>0</v>
      </c>
      <c r="G167" s="14">
        <v>2</v>
      </c>
      <c r="H167" s="15">
        <v>6.4359797009200238E-6</v>
      </c>
      <c r="I167" s="14">
        <v>0</v>
      </c>
      <c r="J167" s="15">
        <v>0</v>
      </c>
      <c r="K167" s="14">
        <v>0</v>
      </c>
      <c r="L167" s="15">
        <v>0</v>
      </c>
      <c r="M167" s="14">
        <v>4</v>
      </c>
      <c r="N167" s="47">
        <v>1.1207957201294631E-6</v>
      </c>
    </row>
    <row r="168" spans="1:15" ht="15.75" thickBot="1" x14ac:dyDescent="0.3">
      <c r="A168" s="83"/>
      <c r="B168" s="11" t="s">
        <v>102</v>
      </c>
      <c r="C168" s="12">
        <v>31</v>
      </c>
      <c r="D168" s="13">
        <v>2.9528309075668673E-5</v>
      </c>
      <c r="E168" s="12">
        <v>58</v>
      </c>
      <c r="F168" s="13">
        <v>3.0042209304072224E-5</v>
      </c>
      <c r="G168" s="12">
        <v>25</v>
      </c>
      <c r="H168" s="13">
        <v>8.0449746261500296E-5</v>
      </c>
      <c r="I168" s="12">
        <v>0</v>
      </c>
      <c r="J168" s="13">
        <v>0</v>
      </c>
      <c r="K168" s="12">
        <v>12</v>
      </c>
      <c r="L168" s="13">
        <v>5.238779189822798E-5</v>
      </c>
      <c r="M168" s="12">
        <v>126</v>
      </c>
      <c r="N168" s="23">
        <v>3.5305065184078087E-5</v>
      </c>
    </row>
    <row r="169" spans="1:15" ht="15.75" thickBot="1" x14ac:dyDescent="0.3">
      <c r="A169" s="83"/>
      <c r="B169" s="11" t="s">
        <v>103</v>
      </c>
      <c r="C169" s="14">
        <v>15</v>
      </c>
      <c r="D169" s="15">
        <v>1.4287891488226777E-5</v>
      </c>
      <c r="E169" s="14">
        <v>17</v>
      </c>
      <c r="F169" s="15">
        <v>8.805475140848754E-6</v>
      </c>
      <c r="G169" s="14">
        <v>5</v>
      </c>
      <c r="H169" s="15">
        <v>1.6089949252300057E-5</v>
      </c>
      <c r="I169" s="14">
        <v>0</v>
      </c>
      <c r="J169" s="15">
        <v>0</v>
      </c>
      <c r="K169" s="14">
        <v>4</v>
      </c>
      <c r="L169" s="15">
        <v>1.7462597299409328E-5</v>
      </c>
      <c r="M169" s="14">
        <v>41</v>
      </c>
      <c r="N169" s="47">
        <v>1.1488156131326996E-5</v>
      </c>
    </row>
    <row r="170" spans="1:15" ht="15.75" thickBot="1" x14ac:dyDescent="0.3">
      <c r="A170" s="83"/>
      <c r="B170" s="11" t="s">
        <v>104</v>
      </c>
      <c r="C170" s="12">
        <v>100</v>
      </c>
      <c r="D170" s="13">
        <v>9.5252609921511844E-5</v>
      </c>
      <c r="E170" s="12">
        <v>123</v>
      </c>
      <c r="F170" s="13">
        <v>6.3710202489670402E-5</v>
      </c>
      <c r="G170" s="12">
        <v>9</v>
      </c>
      <c r="H170" s="13">
        <v>2.8961908654140103E-5</v>
      </c>
      <c r="I170" s="12">
        <v>2</v>
      </c>
      <c r="J170" s="13">
        <v>4.1133643206778821E-5</v>
      </c>
      <c r="K170" s="12">
        <v>114</v>
      </c>
      <c r="L170" s="13">
        <v>4.9768402303316584E-4</v>
      </c>
      <c r="M170" s="12">
        <v>348</v>
      </c>
      <c r="N170" s="23">
        <v>9.7509227651263296E-5</v>
      </c>
    </row>
    <row r="171" spans="1:15" ht="15.75" thickBot="1" x14ac:dyDescent="0.3">
      <c r="A171" s="83"/>
      <c r="B171" s="11" t="s">
        <v>105</v>
      </c>
      <c r="C171" s="14">
        <v>4966</v>
      </c>
      <c r="D171" s="15">
        <v>4.7302446087022785E-3</v>
      </c>
      <c r="E171" s="14">
        <v>6196</v>
      </c>
      <c r="F171" s="15">
        <v>3.2093367042764047E-3</v>
      </c>
      <c r="G171" s="14">
        <v>124</v>
      </c>
      <c r="H171" s="15">
        <v>3.9903074145704147E-4</v>
      </c>
      <c r="I171" s="14">
        <v>547</v>
      </c>
      <c r="J171" s="15">
        <v>1.1250051417054008E-2</v>
      </c>
      <c r="K171" s="14">
        <v>1689</v>
      </c>
      <c r="L171" s="15">
        <v>7.3735817096755888E-3</v>
      </c>
      <c r="M171" s="14">
        <v>13522</v>
      </c>
      <c r="N171" s="47">
        <v>3.7888499318976497E-3</v>
      </c>
    </row>
    <row r="172" spans="1:15" ht="15.75" thickBot="1" x14ac:dyDescent="0.3">
      <c r="A172" s="83"/>
      <c r="B172" s="11" t="s">
        <v>106</v>
      </c>
      <c r="C172" s="12">
        <v>12</v>
      </c>
      <c r="D172" s="13">
        <v>1.1430313190581422E-5</v>
      </c>
      <c r="E172" s="12">
        <v>13</v>
      </c>
      <c r="F172" s="13">
        <v>6.733598637119636E-6</v>
      </c>
      <c r="G172" s="12">
        <v>16</v>
      </c>
      <c r="H172" s="13">
        <v>5.1487837607360191E-5</v>
      </c>
      <c r="I172" s="12">
        <v>0</v>
      </c>
      <c r="J172" s="13">
        <v>0</v>
      </c>
      <c r="K172" s="12">
        <v>0</v>
      </c>
      <c r="L172" s="13">
        <v>0</v>
      </c>
      <c r="M172" s="12">
        <v>41</v>
      </c>
      <c r="N172" s="23">
        <v>1.1488156131326996E-5</v>
      </c>
    </row>
    <row r="173" spans="1:15" ht="15.75" thickBot="1" x14ac:dyDescent="0.3">
      <c r="A173" s="83"/>
      <c r="B173" s="11" t="s">
        <v>107</v>
      </c>
      <c r="C173" s="14">
        <v>4</v>
      </c>
      <c r="D173" s="15">
        <v>3.8101043968604737E-6</v>
      </c>
      <c r="E173" s="14">
        <v>5</v>
      </c>
      <c r="F173" s="15">
        <v>2.589845629661398E-6</v>
      </c>
      <c r="G173" s="14">
        <v>2</v>
      </c>
      <c r="H173" s="15">
        <v>6.4359797009200238E-6</v>
      </c>
      <c r="I173" s="14">
        <v>0</v>
      </c>
      <c r="J173" s="15">
        <v>0</v>
      </c>
      <c r="K173" s="14">
        <v>0</v>
      </c>
      <c r="L173" s="15">
        <v>0</v>
      </c>
      <c r="M173" s="14">
        <v>11</v>
      </c>
      <c r="N173" s="47">
        <v>3.0821882303560238E-6</v>
      </c>
    </row>
    <row r="174" spans="1:15" ht="15.75" thickBot="1" x14ac:dyDescent="0.3">
      <c r="A174" s="83"/>
      <c r="B174" s="11" t="s">
        <v>108</v>
      </c>
      <c r="C174" s="12">
        <v>5</v>
      </c>
      <c r="D174" s="13">
        <v>4.7626304960755922E-6</v>
      </c>
      <c r="E174" s="12">
        <v>6</v>
      </c>
      <c r="F174" s="13">
        <v>3.1078147555936782E-6</v>
      </c>
      <c r="G174" s="12">
        <v>4</v>
      </c>
      <c r="H174" s="13">
        <v>1.2871959401840048E-5</v>
      </c>
      <c r="I174" s="12">
        <v>2</v>
      </c>
      <c r="J174" s="13">
        <v>4.1133643206778821E-5</v>
      </c>
      <c r="K174" s="12">
        <v>2</v>
      </c>
      <c r="L174" s="13">
        <v>8.7312986497046639E-6</v>
      </c>
      <c r="M174" s="12">
        <v>19</v>
      </c>
      <c r="N174" s="49">
        <v>5.3237796706149501E-6</v>
      </c>
      <c r="O174" s="48"/>
    </row>
    <row r="175" spans="1:15" ht="15.75" thickBot="1" x14ac:dyDescent="0.3">
      <c r="A175" s="83"/>
      <c r="B175" s="11" t="s">
        <v>109</v>
      </c>
      <c r="C175" s="14">
        <v>57</v>
      </c>
      <c r="D175" s="15">
        <v>5.4293987655261757E-5</v>
      </c>
      <c r="E175" s="14">
        <v>55</v>
      </c>
      <c r="F175" s="15">
        <v>2.8488301926275382E-5</v>
      </c>
      <c r="G175" s="14">
        <v>19</v>
      </c>
      <c r="H175" s="15">
        <v>6.1141807158740212E-5</v>
      </c>
      <c r="I175" s="14">
        <v>2</v>
      </c>
      <c r="J175" s="15">
        <v>4.1133643206778821E-5</v>
      </c>
      <c r="K175" s="14">
        <v>7</v>
      </c>
      <c r="L175" s="15">
        <v>3.0559545273966323E-5</v>
      </c>
      <c r="M175" s="14">
        <v>140</v>
      </c>
      <c r="N175" s="30">
        <v>3.922785020453121E-5</v>
      </c>
    </row>
    <row r="176" spans="1:15" ht="15.75" thickBot="1" x14ac:dyDescent="0.3">
      <c r="A176" s="83"/>
      <c r="B176" s="11" t="s">
        <v>110</v>
      </c>
      <c r="C176" s="12">
        <v>39317</v>
      </c>
      <c r="D176" s="13">
        <v>3.7450468642840816E-2</v>
      </c>
      <c r="E176" s="12">
        <v>35853</v>
      </c>
      <c r="F176" s="13">
        <v>1.8570747072050021E-2</v>
      </c>
      <c r="G176" s="12">
        <v>666</v>
      </c>
      <c r="H176" s="13">
        <v>2.1431812404063676E-3</v>
      </c>
      <c r="I176" s="12">
        <v>1559</v>
      </c>
      <c r="J176" s="13">
        <v>3.2063674879684097E-2</v>
      </c>
      <c r="K176" s="12">
        <v>9210</v>
      </c>
      <c r="L176" s="13">
        <v>4.0207630281889978E-2</v>
      </c>
      <c r="M176" s="12">
        <v>86605</v>
      </c>
      <c r="N176" s="49">
        <v>2.4266628335453039E-2</v>
      </c>
      <c r="O176" s="48"/>
    </row>
    <row r="177" spans="1:15" ht="15.75" thickBot="1" x14ac:dyDescent="0.3">
      <c r="A177" s="83"/>
      <c r="B177" s="11" t="s">
        <v>111</v>
      </c>
      <c r="C177" s="14">
        <v>4</v>
      </c>
      <c r="D177" s="15">
        <v>3.8101043968604737E-6</v>
      </c>
      <c r="E177" s="14">
        <v>7</v>
      </c>
      <c r="F177" s="15">
        <v>3.6257838815259579E-6</v>
      </c>
      <c r="G177" s="14">
        <v>0</v>
      </c>
      <c r="H177" s="15">
        <v>0</v>
      </c>
      <c r="I177" s="14">
        <v>0</v>
      </c>
      <c r="J177" s="15">
        <v>0</v>
      </c>
      <c r="K177" s="14">
        <v>1</v>
      </c>
      <c r="L177" s="15">
        <v>4.3656493248523319E-6</v>
      </c>
      <c r="M177" s="14">
        <v>12</v>
      </c>
      <c r="N177" s="47">
        <v>3.3623871603883894E-6</v>
      </c>
    </row>
    <row r="178" spans="1:15" ht="15.75" thickBot="1" x14ac:dyDescent="0.3">
      <c r="A178" s="83"/>
      <c r="B178" s="11" t="s">
        <v>74</v>
      </c>
      <c r="C178" s="12">
        <v>3292</v>
      </c>
      <c r="D178" s="13">
        <v>3.13571591861617E-3</v>
      </c>
      <c r="E178" s="12">
        <v>3141</v>
      </c>
      <c r="F178" s="13">
        <v>1.6269410245532906E-3</v>
      </c>
      <c r="G178" s="12">
        <v>302</v>
      </c>
      <c r="H178" s="13">
        <v>9.7183293483892345E-4</v>
      </c>
      <c r="I178" s="12">
        <v>151</v>
      </c>
      <c r="J178" s="13">
        <v>3.105590062111801E-3</v>
      </c>
      <c r="K178" s="12">
        <v>764</v>
      </c>
      <c r="L178" s="13">
        <v>3.3353560841871814E-3</v>
      </c>
      <c r="M178" s="12">
        <v>7650</v>
      </c>
      <c r="N178" s="23">
        <v>2.1435218147475982E-3</v>
      </c>
    </row>
    <row r="179" spans="1:15" x14ac:dyDescent="0.25">
      <c r="A179" s="83"/>
      <c r="B179" s="50" t="s">
        <v>7</v>
      </c>
      <c r="C179" s="33">
        <v>1049840</v>
      </c>
      <c r="D179" s="41">
        <v>1</v>
      </c>
      <c r="E179" s="33">
        <v>1930617</v>
      </c>
      <c r="F179" s="41">
        <v>1</v>
      </c>
      <c r="G179" s="33">
        <v>310753</v>
      </c>
      <c r="H179" s="41">
        <v>1</v>
      </c>
      <c r="I179" s="42">
        <v>48622</v>
      </c>
      <c r="J179" s="51">
        <v>1</v>
      </c>
      <c r="K179" s="42">
        <v>229061</v>
      </c>
      <c r="L179" s="51">
        <v>1</v>
      </c>
      <c r="M179" s="33">
        <v>3568893</v>
      </c>
      <c r="N179" s="52">
        <v>1</v>
      </c>
      <c r="O179" s="67"/>
    </row>
    <row r="180" spans="1:15" ht="15" customHeight="1" x14ac:dyDescent="0.25">
      <c r="A180" s="67" t="s">
        <v>8</v>
      </c>
      <c r="B180" s="67"/>
      <c r="C180" s="67"/>
      <c r="D180" s="67"/>
      <c r="E180" s="67"/>
      <c r="F180" s="67"/>
      <c r="G180" s="66"/>
      <c r="H180" s="66"/>
      <c r="I180" s="66"/>
      <c r="J180" s="66"/>
      <c r="K180" s="66"/>
      <c r="L180" s="66"/>
      <c r="M180" s="66"/>
      <c r="N180" s="66"/>
      <c r="O180" s="66"/>
    </row>
    <row r="181" spans="1:15" x14ac:dyDescent="0.25">
      <c r="A181" s="66" t="s">
        <v>112</v>
      </c>
      <c r="B181" s="66"/>
      <c r="C181" s="66"/>
      <c r="D181" s="66"/>
      <c r="E181" s="66"/>
      <c r="F181" s="66"/>
      <c r="G181" s="92"/>
      <c r="H181" s="92"/>
      <c r="I181" s="92"/>
      <c r="J181" s="92"/>
      <c r="K181" s="92"/>
      <c r="L181" s="92"/>
      <c r="M181" s="92"/>
      <c r="N181" s="92"/>
    </row>
    <row r="182" spans="1:15" x14ac:dyDescent="0.25">
      <c r="A182" s="92" t="s">
        <v>113</v>
      </c>
      <c r="B182" s="92"/>
      <c r="C182" s="92"/>
      <c r="D182" s="92"/>
      <c r="E182" s="92"/>
      <c r="F182" s="92"/>
      <c r="G182" s="54"/>
      <c r="H182" s="54"/>
      <c r="I182" s="54"/>
      <c r="J182" s="54"/>
      <c r="K182" s="54"/>
      <c r="L182" s="54"/>
      <c r="M182" s="54"/>
      <c r="N182" s="54"/>
    </row>
    <row r="183" spans="1:15" x14ac:dyDescent="0.25">
      <c r="A183" s="55" t="s">
        <v>114</v>
      </c>
      <c r="B183" s="54"/>
      <c r="C183" s="54"/>
      <c r="D183" s="54"/>
      <c r="E183" s="54"/>
      <c r="F183" s="54"/>
    </row>
  </sheetData>
  <mergeCells count="74">
    <mergeCell ref="A11:F11"/>
    <mergeCell ref="A104:A110"/>
    <mergeCell ref="A182:F182"/>
    <mergeCell ref="G181:N181"/>
    <mergeCell ref="I45:J45"/>
    <mergeCell ref="A45:B46"/>
    <mergeCell ref="C45:D45"/>
    <mergeCell ref="E45:F45"/>
    <mergeCell ref="G45:H45"/>
    <mergeCell ref="A24:B24"/>
    <mergeCell ref="A25:A39"/>
    <mergeCell ref="A117:B118"/>
    <mergeCell ref="C117:D117"/>
    <mergeCell ref="M102:N102"/>
    <mergeCell ref="C102:D102"/>
    <mergeCell ref="E102:F102"/>
    <mergeCell ref="A9:O9"/>
    <mergeCell ref="C87:D87"/>
    <mergeCell ref="E87:F87"/>
    <mergeCell ref="G87:H87"/>
    <mergeCell ref="I87:J87"/>
    <mergeCell ref="M87:N87"/>
    <mergeCell ref="A47:A52"/>
    <mergeCell ref="M45:N45"/>
    <mergeCell ref="C58:D58"/>
    <mergeCell ref="E58:F58"/>
    <mergeCell ref="G58:H58"/>
    <mergeCell ref="I58:J58"/>
    <mergeCell ref="A13:E13"/>
    <mergeCell ref="A23:E23"/>
    <mergeCell ref="A14:B14"/>
    <mergeCell ref="A15:A18"/>
    <mergeCell ref="A58:B59"/>
    <mergeCell ref="M58:N58"/>
    <mergeCell ref="A60:A67"/>
    <mergeCell ref="K137:L137"/>
    <mergeCell ref="G117:H117"/>
    <mergeCell ref="I117:J117"/>
    <mergeCell ref="M117:N117"/>
    <mergeCell ref="K117:L117"/>
    <mergeCell ref="E117:F117"/>
    <mergeCell ref="A89:A96"/>
    <mergeCell ref="I102:J102"/>
    <mergeCell ref="M73:N73"/>
    <mergeCell ref="G102:H102"/>
    <mergeCell ref="A87:B88"/>
    <mergeCell ref="A102:B103"/>
    <mergeCell ref="K73:L73"/>
    <mergeCell ref="M147:N147"/>
    <mergeCell ref="K147:L147"/>
    <mergeCell ref="A75:A82"/>
    <mergeCell ref="A149:A179"/>
    <mergeCell ref="A139:A142"/>
    <mergeCell ref="A147:B148"/>
    <mergeCell ref="C147:D147"/>
    <mergeCell ref="A119:A131"/>
    <mergeCell ref="A137:B138"/>
    <mergeCell ref="C137:D137"/>
    <mergeCell ref="K87:L87"/>
    <mergeCell ref="K102:L102"/>
    <mergeCell ref="K45:L45"/>
    <mergeCell ref="K58:L58"/>
    <mergeCell ref="E73:F73"/>
    <mergeCell ref="E147:F147"/>
    <mergeCell ref="G147:H147"/>
    <mergeCell ref="I147:J147"/>
    <mergeCell ref="G73:H73"/>
    <mergeCell ref="I73:J73"/>
    <mergeCell ref="A73:B74"/>
    <mergeCell ref="E137:F137"/>
    <mergeCell ref="G137:H137"/>
    <mergeCell ref="I137:J137"/>
    <mergeCell ref="M137:N137"/>
    <mergeCell ref="C73:D73"/>
  </mergeCells>
  <pageMargins left="0.7" right="0.7" top="0.75" bottom="0.75" header="0.3" footer="0.3"/>
  <pageSetup scale="43" fitToHeight="0" orientation="portrait" r:id="rId1"/>
  <rowBreaks count="2" manualBreakCount="2">
    <brk id="70" max="12" man="1"/>
    <brk id="134" max="12"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27257C-4CDF-458B-96E7-07552E094A2F}">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2.xml><?xml version="1.0" encoding="utf-8"?>
<ds:datastoreItem xmlns:ds="http://schemas.openxmlformats.org/officeDocument/2006/customXml" ds:itemID="{F4EF1ACA-2AFB-4F9F-A273-A0A82CBB3E96}">
  <ds:schemaRefs>
    <ds:schemaRef ds:uri="http://schemas.microsoft.com/sharepoint/v3/contenttype/forms"/>
  </ds:schemaRefs>
</ds:datastoreItem>
</file>

<file path=customXml/itemProps3.xml><?xml version="1.0" encoding="utf-8"?>
<ds:datastoreItem xmlns:ds="http://schemas.openxmlformats.org/officeDocument/2006/customXml" ds:itemID="{6116CED9-B65E-4F32-89E5-886E4ADAD1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2025-02-12T15:48:34Z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