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mineduca-my.sharepoint.com/personal/pablo_arias_mineduc_cl/Documents/Escritorio/ASISTENCIA/SOLICITUD CIENCIAS DE DATOS/output dashboard/"/>
    </mc:Choice>
  </mc:AlternateContent>
  <xr:revisionPtr revIDLastSave="1" documentId="8_{6962060F-B8AE-4B73-AB23-26458E0E11D4}" xr6:coauthVersionLast="47" xr6:coauthVersionMax="47" xr10:uidLastSave="{334F9D29-3F1E-4206-8291-D37BF2905C98}"/>
  <bookViews>
    <workbookView xWindow="10020" yWindow="540" windowWidth="18060" windowHeight="15180" xr2:uid="{3E3FCD85-A10D-43C8-9687-6A4DA0336F6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6" i="1" l="1"/>
  <c r="K57" i="1"/>
  <c r="K55" i="1"/>
  <c r="I58" i="1"/>
  <c r="G58" i="1"/>
  <c r="H56" i="1" s="1"/>
  <c r="E58" i="1"/>
  <c r="F56" i="1" s="1"/>
  <c r="J56" i="1"/>
  <c r="J57" i="1"/>
  <c r="J58" i="1"/>
  <c r="J55" i="1"/>
  <c r="H58" i="1"/>
  <c r="H55" i="1"/>
  <c r="D56" i="1"/>
  <c r="D58" i="1"/>
  <c r="C58" i="1"/>
  <c r="D57" i="1" s="1"/>
  <c r="L48" i="1"/>
  <c r="L47" i="1"/>
  <c r="L46" i="1"/>
  <c r="J48" i="1"/>
  <c r="H48" i="1"/>
  <c r="K46" i="1"/>
  <c r="K48" i="1" s="1"/>
  <c r="K47" i="1"/>
  <c r="I48" i="1"/>
  <c r="J46" i="1" s="1"/>
  <c r="G48" i="1"/>
  <c r="H46" i="1" s="1"/>
  <c r="E48" i="1"/>
  <c r="F47" i="1" s="1"/>
  <c r="H47" i="1"/>
  <c r="C48" i="1"/>
  <c r="D46" i="1" s="1"/>
  <c r="C16" i="1"/>
  <c r="D16" i="1" s="1"/>
  <c r="L25" i="1"/>
  <c r="L26" i="1"/>
  <c r="L27" i="1"/>
  <c r="L28" i="1"/>
  <c r="L29" i="1"/>
  <c r="L30" i="1"/>
  <c r="L31" i="1"/>
  <c r="L32" i="1"/>
  <c r="L33" i="1"/>
  <c r="L34" i="1"/>
  <c r="L35" i="1"/>
  <c r="L36" i="1"/>
  <c r="L37" i="1"/>
  <c r="L38" i="1"/>
  <c r="L39" i="1"/>
  <c r="L24" i="1"/>
  <c r="L23" i="1"/>
  <c r="J25" i="1"/>
  <c r="J26" i="1"/>
  <c r="J27" i="1"/>
  <c r="J28" i="1"/>
  <c r="J29" i="1"/>
  <c r="J30" i="1"/>
  <c r="J31" i="1"/>
  <c r="J32" i="1"/>
  <c r="J33" i="1"/>
  <c r="J34" i="1"/>
  <c r="J35" i="1"/>
  <c r="J36" i="1"/>
  <c r="J37" i="1"/>
  <c r="J38" i="1"/>
  <c r="J39" i="1"/>
  <c r="J24" i="1"/>
  <c r="J23" i="1"/>
  <c r="H25" i="1"/>
  <c r="H26" i="1"/>
  <c r="H27" i="1"/>
  <c r="H28" i="1"/>
  <c r="H29" i="1"/>
  <c r="H30" i="1"/>
  <c r="H31" i="1"/>
  <c r="H32" i="1"/>
  <c r="H33" i="1"/>
  <c r="H34" i="1"/>
  <c r="H35" i="1"/>
  <c r="H36" i="1"/>
  <c r="H37" i="1"/>
  <c r="H38" i="1"/>
  <c r="H39" i="1"/>
  <c r="H24" i="1"/>
  <c r="H23" i="1"/>
  <c r="F39" i="1"/>
  <c r="F25" i="1"/>
  <c r="F26" i="1"/>
  <c r="F27" i="1"/>
  <c r="F28" i="1"/>
  <c r="F29" i="1"/>
  <c r="F30" i="1"/>
  <c r="F31" i="1"/>
  <c r="F32" i="1"/>
  <c r="F33" i="1"/>
  <c r="F34" i="1"/>
  <c r="F35" i="1"/>
  <c r="F36" i="1"/>
  <c r="F37" i="1"/>
  <c r="F38" i="1"/>
  <c r="F24" i="1"/>
  <c r="F23" i="1"/>
  <c r="D25" i="1"/>
  <c r="D26" i="1"/>
  <c r="D27" i="1"/>
  <c r="D28" i="1"/>
  <c r="D29" i="1"/>
  <c r="D30" i="1"/>
  <c r="D31" i="1"/>
  <c r="D32" i="1"/>
  <c r="D33" i="1"/>
  <c r="D34" i="1"/>
  <c r="D35" i="1"/>
  <c r="D36" i="1"/>
  <c r="D37" i="1"/>
  <c r="D38" i="1"/>
  <c r="D39" i="1"/>
  <c r="D24" i="1"/>
  <c r="D23" i="1"/>
  <c r="K30" i="1"/>
  <c r="K31" i="1"/>
  <c r="K24" i="1"/>
  <c r="K25" i="1"/>
  <c r="K26" i="1"/>
  <c r="K27" i="1"/>
  <c r="K28" i="1"/>
  <c r="K29" i="1"/>
  <c r="K32" i="1"/>
  <c r="K33" i="1"/>
  <c r="K34" i="1"/>
  <c r="K35" i="1"/>
  <c r="K36" i="1"/>
  <c r="K37" i="1"/>
  <c r="K38" i="1"/>
  <c r="K23" i="1"/>
  <c r="I39" i="1"/>
  <c r="G39" i="1"/>
  <c r="E39" i="1"/>
  <c r="C39" i="1"/>
  <c r="K58" i="1" l="1"/>
  <c r="L57" i="1" s="1"/>
  <c r="H57" i="1"/>
  <c r="F55" i="1"/>
  <c r="F57" i="1"/>
  <c r="F58" i="1"/>
  <c r="D55" i="1"/>
  <c r="D47" i="1"/>
  <c r="D48" i="1"/>
  <c r="J47" i="1"/>
  <c r="F46" i="1"/>
  <c r="F48" i="1"/>
  <c r="D12" i="1"/>
  <c r="E12" i="1" s="1"/>
  <c r="D13" i="1"/>
  <c r="E13" i="1" s="1"/>
  <c r="D14" i="1"/>
  <c r="D15" i="1"/>
  <c r="K39" i="1"/>
  <c r="L55" i="1" l="1"/>
  <c r="L56" i="1"/>
  <c r="L58" i="1"/>
  <c r="E14" i="1"/>
  <c r="E15" i="1" s="1"/>
</calcChain>
</file>

<file path=xl/sharedStrings.xml><?xml version="1.0" encoding="utf-8"?>
<sst xmlns="http://schemas.openxmlformats.org/spreadsheetml/2006/main" count="96" uniqueCount="41">
  <si>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cuatro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</si>
  <si>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</si>
  <si>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</si>
  <si>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</si>
  <si>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Dependencia Administrativa</t>
  </si>
  <si>
    <t>Municipal</t>
  </si>
  <si>
    <t>Particular Subvencionado</t>
  </si>
  <si>
    <t>Corporación de Administración Delegada</t>
  </si>
  <si>
    <t>Servicio Local de Educación</t>
  </si>
  <si>
    <t>Total</t>
  </si>
  <si>
    <r>
      <rPr>
        <b/>
        <sz val="8"/>
        <color rgb="FF002060"/>
        <rFont val="Verdana"/>
        <family val="2"/>
      </rPr>
      <t>Fuente:</t>
    </r>
    <r>
      <rPr>
        <sz val="8"/>
        <color rgb="FF002060"/>
        <rFont val="Verdana"/>
        <family val="2"/>
      </rPr>
      <t xml:space="preserve"> Unidad de Estadísticas, Centro de Estudios, Ministerio de Educación.    </t>
    </r>
  </si>
  <si>
    <t>Región</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</si>
  <si>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</si>
  <si>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</si>
  <si>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</si>
  <si>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</si>
  <si>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</si>
  <si>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</si>
  <si>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</si>
  <si>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</si>
  <si>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</si>
  <si>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</si>
  <si>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</si>
  <si>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</si>
  <si>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</si>
  <si>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</si>
  <si>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</si>
  <si>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</si>
  <si>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Código</t>
  </si>
  <si>
    <t>Área Geográfica</t>
  </si>
  <si>
    <t>Urbano</t>
  </si>
  <si>
    <t>Rural</t>
  </si>
  <si>
    <t>Género</t>
  </si>
  <si>
    <t>Sin información</t>
  </si>
  <si>
    <t>Masculino</t>
  </si>
  <si>
    <t>Femenino</t>
  </si>
  <si>
    <t>Tabulación Base de Datos Asistencia Anual Año 2024</t>
  </si>
  <si>
    <t>1. Matrícula según Dependencia Administrativa (COD_DEPE2) en establecimientos en funcionamiento para el año 2024</t>
  </si>
  <si>
    <t>2. Matrícula por región (COD_REG_RBD) y Dependencia (COD_DEPE2) en establecimientos en funcionamiento para el año 2024</t>
  </si>
  <si>
    <t>3. Matrícula según Área Geográfica (RURAL_RBD) y Dependencia (COD_DEPE2) en establecimientos en funcionamiento para el año 2024</t>
  </si>
  <si>
    <t>4. Matrícula según Género (GEN_ALU) y Dependencia (COD_DEPE2) en establecimientos en funcionamiento para el 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</si>
</sst>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Aptos Narrow"/>
      <family val="2"/>
      <scheme val="minor"/>
    </font>
    <font>
      <sz val="11"/>
      <color theme="1"/>
      <name val="Aptos Narrow"/>
      <family val="2"/>
      <scheme val="minor"/>
    </font>
    <font>
      <b/>
      <sz val="18"/>
      <color theme="4" tint="-0.249977111117893"/>
      <name val="Aptos Narrow"/>
      <family val="2"/>
      <scheme val="minor"/>
    </font>
    <font>
      <sz val="8"/>
      <color rgb="FF002060"/>
      <name val="Verdana"/>
      <family val="2"/>
    </font>
    <font>
      <b/>
      <sz val="8"/>
      <color rgb="FF002060"/>
      <name val="Verdana"/>
      <family val="2"/>
    </font>
    <font>
      <sz val="11"/>
      <color theme="1"/>
      <name val="Verdana"/>
      <family val="2"/>
    </font>
    <font>
      <b/>
      <sz val="18"/>
      <color theme="4" tint="-0.249977111117893"/>
      <name val="Verdana"/>
      <family val="2"/>
    </font>
    <font>
      <b/>
      <sz val="8"/>
      <color rgb="FFFFFFFF"/>
      <name val="Verdana"/>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22">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bottom/>
      <diagonal/>
    </border>
    <border>
      <left style="thin">
        <color theme="0"/>
      </left>
      <right/>
      <top style="thin">
        <color theme="0"/>
      </top>
      <bottom/>
      <diagonal/>
    </border>
    <border>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style="thin">
        <color theme="0"/>
      </left>
      <right style="thin">
        <color theme="0"/>
      </right>
      <top style="thin">
        <color theme="0"/>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0" fillId="2" borderId="0" xfId="0" applyFill="1"/>
    <xf numFmtId="0" fontId="2" fillId="2" borderId="0" xfId="0" applyFont="1" applyFill="1" applyAlignment="1">
      <alignment horizontal="center"/>
    </xf>
    <xf numFmtId="0" fontId="2" fillId="2" borderId="0" xfId="0" applyFont="1" applyFill="1" applyAlignment="1">
      <alignment horizontal="center"/>
    </xf>
    <xf numFmtId="0" fontId="3" fillId="3" borderId="0" xfId="0" applyFont="1" applyFill="1" applyAlignment="1">
      <alignment horizontal="center" vertical="center" wrapText="1"/>
    </xf>
    <xf numFmtId="0" fontId="2" fillId="2" borderId="0" xfId="0" applyFont="1" applyFill="1" applyAlignment="1">
      <alignment horizontal="center" wrapText="1"/>
    </xf>
    <xf numFmtId="0" fontId="4" fillId="3" borderId="0" xfId="0" applyFont="1" applyFill="1" applyAlignment="1">
      <alignment vertical="center"/>
    </xf>
    <xf numFmtId="0" fontId="5" fillId="0" borderId="0" xfId="0" applyFont="1" applyAlignment="1">
      <alignment vertical="center" wrapText="1"/>
    </xf>
    <xf numFmtId="164" fontId="5" fillId="0" borderId="0" xfId="1" applyNumberFormat="1" applyFont="1"/>
    <xf numFmtId="0" fontId="6" fillId="2" borderId="0" xfId="0" applyFont="1" applyFill="1" applyAlignment="1">
      <alignment horizontal="center"/>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left" vertical="center"/>
    </xf>
    <xf numFmtId="3" fontId="3" fillId="6" borderId="4" xfId="0" applyNumberFormat="1" applyFont="1" applyFill="1" applyBorder="1" applyAlignment="1">
      <alignment horizontal="right" vertical="center" wrapText="1" indent="1"/>
    </xf>
    <xf numFmtId="164" fontId="3" fillId="6" borderId="4" xfId="1" applyNumberFormat="1" applyFont="1" applyFill="1" applyBorder="1" applyAlignment="1">
      <alignment horizontal="right" vertical="center" wrapText="1" indent="1"/>
    </xf>
    <xf numFmtId="0" fontId="4" fillId="5" borderId="5" xfId="0" applyFont="1" applyFill="1" applyBorder="1" applyAlignment="1">
      <alignment horizontal="center" vertical="center" wrapText="1"/>
    </xf>
    <xf numFmtId="3" fontId="3" fillId="3" borderId="4" xfId="0" applyNumberFormat="1" applyFont="1" applyFill="1" applyBorder="1" applyAlignment="1">
      <alignment horizontal="right" vertical="center" wrapText="1" indent="1"/>
    </xf>
    <xf numFmtId="164" fontId="3" fillId="0" borderId="4" xfId="1" applyNumberFormat="1" applyFont="1" applyFill="1" applyBorder="1" applyAlignment="1">
      <alignment horizontal="right" vertical="center" wrapText="1" indent="1"/>
    </xf>
    <xf numFmtId="0" fontId="4" fillId="5" borderId="3" xfId="0" applyFont="1" applyFill="1" applyBorder="1" applyAlignment="1">
      <alignment horizontal="center" vertical="center" wrapText="1"/>
    </xf>
    <xf numFmtId="3" fontId="4" fillId="6" borderId="4" xfId="0" applyNumberFormat="1" applyFont="1" applyFill="1" applyBorder="1" applyAlignment="1">
      <alignment horizontal="right" vertical="center" wrapText="1" indent="1"/>
    </xf>
    <xf numFmtId="164" fontId="4" fillId="6" borderId="4" xfId="1" applyNumberFormat="1" applyFont="1" applyFill="1" applyBorder="1" applyAlignment="1">
      <alignment horizontal="right" vertical="center" wrapText="1" indent="1"/>
    </xf>
    <xf numFmtId="0" fontId="3" fillId="3" borderId="0" xfId="0" applyFont="1" applyFill="1" applyAlignment="1">
      <alignment vertical="center"/>
    </xf>
    <xf numFmtId="0" fontId="3" fillId="3" borderId="0" xfId="0" applyFont="1" applyFill="1" applyAlignment="1">
      <alignment vertical="center"/>
    </xf>
    <xf numFmtId="0" fontId="0" fillId="0" borderId="0" xfId="0" applyAlignment="1">
      <alignment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4" fillId="5" borderId="14" xfId="0" applyFont="1" applyFill="1" applyBorder="1" applyAlignment="1">
      <alignment horizontal="left" vertical="center"/>
    </xf>
    <xf numFmtId="0" fontId="4" fillId="5" borderId="15" xfId="0" applyFont="1" applyFill="1" applyBorder="1" applyAlignment="1">
      <alignment horizontal="left" vertical="center"/>
    </xf>
    <xf numFmtId="0" fontId="4" fillId="5" borderId="14" xfId="0" applyFont="1" applyFill="1" applyBorder="1" applyAlignment="1">
      <alignment horizontal="left" vertical="center"/>
    </xf>
    <xf numFmtId="0" fontId="4" fillId="5" borderId="15" xfId="0" applyFont="1" applyFill="1" applyBorder="1" applyAlignment="1">
      <alignment horizontal="left" vertical="center"/>
    </xf>
    <xf numFmtId="164" fontId="3" fillId="3" borderId="4" xfId="1" applyNumberFormat="1" applyFont="1" applyFill="1" applyBorder="1" applyAlignment="1">
      <alignment horizontal="right" vertical="center" wrapText="1" indent="1"/>
    </xf>
    <xf numFmtId="0" fontId="2" fillId="2" borderId="0" xfId="0" applyFont="1" applyFill="1" applyAlignment="1">
      <alignment horizontal="center" vertical="center" wrapText="1"/>
    </xf>
    <xf numFmtId="0" fontId="0" fillId="0" borderId="0" xfId="0" applyAlignment="1">
      <alignment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4" fillId="5" borderId="3" xfId="0" applyFont="1" applyFill="1" applyBorder="1" applyAlignment="1">
      <alignment horizontal="right" vertical="center"/>
    </xf>
    <xf numFmtId="0" fontId="4" fillId="5" borderId="20" xfId="0" applyFont="1" applyFill="1" applyBorder="1" applyAlignment="1">
      <alignment horizontal="left" vertical="center"/>
    </xf>
    <xf numFmtId="0" fontId="4" fillId="5" borderId="21" xfId="0" applyFont="1" applyFill="1" applyBorder="1" applyAlignment="1">
      <alignment horizontal="left" vertical="center"/>
    </xf>
    <xf numFmtId="0" fontId="5" fillId="0" borderId="0" xfId="0" applyFont="1" applyAlignment="1">
      <alignment wrapText="1"/>
    </xf>
    <xf numFmtId="0" fontId="5" fillId="2" borderId="0" xfId="0" applyFont="1" applyFill="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676276</xdr:colOff>
      <xdr:row>0</xdr:row>
      <xdr:rowOff>119082</xdr:rowOff>
    </xdr:from>
    <xdr:to>
      <xdr:col>8</xdr:col>
      <xdr:colOff>361950</xdr:colOff>
      <xdr:row>4</xdr:row>
      <xdr:rowOff>258889</xdr:rowOff>
    </xdr:to>
    <xdr:pic>
      <xdr:nvPicPr>
        <xdr:cNvPr id="2" name="Imagen 1">
          <a:extLst>
            <a:ext uri="{FF2B5EF4-FFF2-40B4-BE49-F238E27FC236}">
              <a16:creationId xmlns:a16="http://schemas.microsoft.com/office/drawing/2014/main" id="{828920E9-3001-4465-935B-0A21B1031295}"/>
            </a:ext>
          </a:extLst>
        </xdr:cNvPr>
        <xdr:cNvPicPr>
          <a:picLocks noChangeAspect="1"/>
        </xdr:cNvPicPr>
      </xdr:nvPicPr>
      <xdr:blipFill>
        <a:blip xmlns:r="http://schemas.openxmlformats.org/officeDocument/2006/relationships" r:embed="rId1"/>
        <a:stretch>
          <a:fillRect/>
        </a:stretch>
      </xdr:blipFill>
      <xdr:spPr>
        <a:xfrm>
          <a:off x="5819776" y="119082"/>
          <a:ext cx="1971674" cy="135900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B8B7F-ACCC-43DB-B8B9-C98F91E05F0D}">
  <dimension ref="A1:O62"/>
  <sheetViews>
    <sheetView tabSelected="1" topLeftCell="A44" workbookViewId="0">
      <selection activeCell="C58" sqref="C58:J58"/>
    </sheetView>
  </sheetViews>
  <sheetFormatPr baseColWidth="10" defaultRowHeight="15" x14ac:dyDescent="0.25"/>
  <cols>
    <col min="1" max="1" width="15.42578125" style="1" customWidth="1"/>
    <col min="2" max="2" width="27.42578125" style="1" customWidth="1"/>
    <col min="3" max="10" width="11.42578125" style="1"/>
    <col min="11" max="11" width="11.42578125" style="1" customWidth="1"/>
    <col min="12" max="16384" width="11.42578125" style="1"/>
  </cols>
  <sheetData>
    <row r="1" spans="1:15" ht="24" x14ac:dyDescent="0.4">
      <c r="A1" s="2"/>
      <c r="B1" s="2"/>
      <c r="C1" s="2"/>
      <c r="D1" s="2"/>
      <c r="E1" s="2"/>
      <c r="F1" s="2"/>
      <c r="G1" s="2"/>
      <c r="H1" s="2"/>
      <c r="I1" s="2"/>
      <c r="J1" s="2"/>
      <c r="K1" s="2"/>
      <c r="L1" s="2"/>
      <c r="M1" s="2"/>
      <c r="N1" s="2"/>
      <c r="O1" s="2"/>
    </row>
    <row r="2" spans="1:15" ht="24" x14ac:dyDescent="0.4">
      <c r="A2" s="2"/>
      <c r="B2" s="2"/>
      <c r="C2" s="2"/>
      <c r="D2" s="2"/>
      <c r="E2" s="2"/>
      <c r="F2" s="2"/>
      <c r="G2" s="2"/>
      <c r="H2" s="2"/>
      <c r="I2" s="2"/>
      <c r="J2" s="2"/>
      <c r="K2" s="2"/>
      <c r="L2" s="2"/>
      <c r="M2" s="2"/>
      <c r="N2" s="2"/>
      <c r="O2" s="2"/>
    </row>
    <row r="3" spans="1:15" ht="24" x14ac:dyDescent="0.4">
      <c r="A3" s="2"/>
      <c r="B3" s="2"/>
      <c r="C3" s="2"/>
      <c r="D3" s="2"/>
      <c r="E3" s="2"/>
      <c r="F3" s="2"/>
      <c r="G3" s="2"/>
      <c r="H3" s="2"/>
      <c r="I3" s="2"/>
      <c r="J3" s="2"/>
      <c r="K3" s="2"/>
      <c r="L3" s="2"/>
      <c r="M3" s="2"/>
      <c r="N3" s="2"/>
      <c r="O3" s="2"/>
    </row>
    <row r="4" spans="1:15" ht="24" x14ac:dyDescent="0.4">
      <c r="A4" s="2"/>
      <c r="B4" s="2"/>
      <c r="C4" s="2"/>
      <c r="D4" s="2"/>
      <c r="E4" s="2"/>
      <c r="F4" s="2"/>
      <c r="G4" s="2"/>
      <c r="H4" s="2"/>
      <c r="I4" s="2"/>
      <c r="J4" s="2"/>
      <c r="K4" s="2"/>
      <c r="L4" s="2"/>
      <c r="M4" s="2"/>
      <c r="N4" s="2"/>
      <c r="O4" s="2"/>
    </row>
    <row r="5" spans="1:15" ht="24" x14ac:dyDescent="0.4">
      <c r="A5" s="2"/>
      <c r="B5" s="2"/>
      <c r="C5" s="2"/>
      <c r="D5" s="2"/>
      <c r="E5" s="2"/>
      <c r="F5" s="2"/>
      <c r="G5" s="2"/>
      <c r="H5" s="2"/>
      <c r="I5" s="2"/>
      <c r="J5" s="2"/>
      <c r="K5" s="2"/>
      <c r="L5" s="2"/>
      <c r="M5" s="2"/>
      <c r="N5" s="2"/>
      <c r="O5" s="2"/>
    </row>
    <row r="6" spans="1:15" ht="24" x14ac:dyDescent="0.4">
      <c r="A6" s="3" t="s">
        <v>36</v>
      </c>
      <c r="B6" s="3"/>
      <c r="C6" s="3"/>
      <c r="D6" s="3"/>
      <c r="E6" s="3"/>
      <c r="F6" s="3"/>
      <c r="G6" s="3"/>
      <c r="H6" s="3"/>
      <c r="I6" s="3"/>
      <c r="J6" s="3"/>
      <c r="K6" s="3"/>
      <c r="L6" s="3"/>
      <c r="M6" s="3"/>
      <c r="N6" s="3"/>
      <c r="O6" s="3"/>
    </row>
    <row r="7" spans="1:15" ht="24" x14ac:dyDescent="0.4">
      <c r="A7" s="2"/>
      <c r="B7" s="2"/>
      <c r="C7" s="2"/>
      <c r="D7" s="2"/>
      <c r="E7" s="2"/>
      <c r="F7" s="2"/>
      <c r="G7" s="2"/>
      <c r="H7" s="2"/>
      <c r="I7" s="2"/>
      <c r="J7" s="2"/>
      <c r="K7" s="2"/>
      <c r="L7" s="2"/>
      <c r="M7" s="2"/>
      <c r="N7" s="2"/>
      <c r="O7" s="2"/>
    </row>
    <row r="8" spans="1:15" ht="63" customHeight="1" x14ac:dyDescent="0.4">
      <c r="A8" s="4" t="s">
        <v>0</v>
      </c>
      <c r="B8" s="4"/>
      <c r="C8" s="4"/>
      <c r="D8" s="4"/>
      <c r="E8" s="4"/>
      <c r="F8" s="4"/>
      <c r="G8" s="4"/>
      <c r="H8" s="4"/>
      <c r="I8" s="4"/>
      <c r="J8" s="4"/>
      <c r="K8" s="4"/>
      <c r="L8" s="4"/>
      <c r="M8" s="4"/>
      <c r="N8" s="4"/>
      <c r="O8" s="5"/>
    </row>
    <row r="9" spans="1:15" ht="24" x14ac:dyDescent="0.4">
      <c r="A9" s="2"/>
      <c r="B9" s="2"/>
      <c r="C9" s="2"/>
      <c r="D9" s="2"/>
      <c r="E9" s="2"/>
      <c r="F9" s="2"/>
      <c r="G9" s="2"/>
      <c r="H9" s="2"/>
      <c r="I9" s="2"/>
      <c r="J9" s="2"/>
      <c r="K9" s="2"/>
      <c r="L9" s="2"/>
      <c r="M9" s="2"/>
      <c r="N9" s="2"/>
      <c r="O9" s="2"/>
    </row>
    <row r="10" spans="1:15" ht="24" x14ac:dyDescent="0.4">
      <c r="A10" s="6" t="s">
        <v>37</v>
      </c>
      <c r="B10" s="7"/>
      <c r="C10" s="7"/>
      <c r="D10" s="7"/>
      <c r="E10" s="7"/>
      <c r="F10" s="8"/>
      <c r="G10" s="9"/>
      <c r="H10" s="9"/>
      <c r="I10" s="9"/>
      <c r="J10" s="9"/>
      <c r="K10" s="9"/>
      <c r="L10" s="9"/>
      <c r="M10" s="9"/>
      <c r="N10" s="9"/>
      <c r="O10" s="2"/>
    </row>
    <row r="11" spans="1:15" ht="24" x14ac:dyDescent="0.4">
      <c r="A11" s="10"/>
      <c r="B11" s="10"/>
      <c r="C11" s="11" t="s">
        <v>1</v>
      </c>
      <c r="D11" s="11" t="s">
        <v>2</v>
      </c>
      <c r="E11" s="11" t="s">
        <v>3</v>
      </c>
      <c r="F11" s="9"/>
      <c r="G11" s="9"/>
      <c r="H11" s="9"/>
      <c r="I11" s="9"/>
      <c r="J11" s="9"/>
      <c r="K11" s="9"/>
      <c r="L11" s="9"/>
      <c r="M11" s="9"/>
      <c r="N11" s="9"/>
      <c r="O11" s="2"/>
    </row>
    <row r="12" spans="1:15" ht="24.75" thickBot="1" x14ac:dyDescent="0.45">
      <c r="A12" s="12" t="s">
        <v>4</v>
      </c>
      <c r="B12" s="13" t="s">
        <v>5</v>
      </c>
      <c r="C12" s="14">
        <v>1070747</v>
      </c>
      <c r="D12" s="15">
        <f>C12/$C$16</f>
        <v>0.3212721301834624</v>
      </c>
      <c r="E12" s="15">
        <f>D12</f>
        <v>0.3212721301834624</v>
      </c>
      <c r="F12" s="9"/>
      <c r="G12" s="9"/>
      <c r="H12" s="9"/>
      <c r="I12" s="9"/>
      <c r="J12" s="9"/>
      <c r="K12" s="9"/>
      <c r="L12" s="9"/>
      <c r="M12" s="9"/>
      <c r="N12" s="9"/>
      <c r="O12" s="2"/>
    </row>
    <row r="13" spans="1:15" ht="24.75" thickBot="1" x14ac:dyDescent="0.45">
      <c r="A13" s="16"/>
      <c r="B13" s="13" t="s">
        <v>6</v>
      </c>
      <c r="C13" s="17">
        <v>1983241</v>
      </c>
      <c r="D13" s="18">
        <f t="shared" ref="D13:D16" si="0">C13/$C$16</f>
        <v>0.59506126165861795</v>
      </c>
      <c r="E13" s="18">
        <f>D13+E12</f>
        <v>0.9163333918420804</v>
      </c>
      <c r="F13" s="9"/>
      <c r="G13" s="9"/>
      <c r="H13" s="9"/>
      <c r="I13" s="9"/>
      <c r="J13" s="9"/>
      <c r="K13" s="9"/>
      <c r="L13" s="9"/>
      <c r="M13" s="9"/>
      <c r="N13" s="9"/>
      <c r="O13" s="2"/>
    </row>
    <row r="14" spans="1:15" ht="24.75" thickBot="1" x14ac:dyDescent="0.45">
      <c r="A14" s="16"/>
      <c r="B14" s="13" t="s">
        <v>7</v>
      </c>
      <c r="C14" s="14">
        <v>44948</v>
      </c>
      <c r="D14" s="15">
        <f t="shared" si="0"/>
        <v>1.3486416219224775E-2</v>
      </c>
      <c r="E14" s="15">
        <f>D14+E13</f>
        <v>0.92981980806130515</v>
      </c>
      <c r="F14" s="9"/>
      <c r="G14" s="9"/>
      <c r="H14" s="9"/>
      <c r="I14" s="9"/>
      <c r="J14" s="9"/>
      <c r="K14" s="9"/>
      <c r="L14" s="9"/>
      <c r="M14" s="9"/>
      <c r="N14" s="9"/>
      <c r="O14" s="2"/>
    </row>
    <row r="15" spans="1:15" ht="24.75" thickBot="1" x14ac:dyDescent="0.45">
      <c r="A15" s="16"/>
      <c r="B15" s="13" t="s">
        <v>8</v>
      </c>
      <c r="C15" s="17">
        <v>233899</v>
      </c>
      <c r="D15" s="18">
        <f t="shared" si="0"/>
        <v>7.0180191938694833E-2</v>
      </c>
      <c r="E15" s="18">
        <f t="shared" ref="E15" si="1">D15+E14</f>
        <v>1</v>
      </c>
      <c r="F15" s="9"/>
      <c r="G15" s="9"/>
      <c r="H15" s="9"/>
      <c r="I15" s="9"/>
      <c r="J15" s="9"/>
      <c r="K15" s="9"/>
      <c r="L15" s="9"/>
      <c r="M15" s="9"/>
      <c r="N15" s="9"/>
      <c r="O15" s="2"/>
    </row>
    <row r="16" spans="1:15" ht="24.75" thickBot="1" x14ac:dyDescent="0.45">
      <c r="A16" s="19"/>
      <c r="B16" s="13" t="s">
        <v>9</v>
      </c>
      <c r="C16" s="20">
        <f>SUM(C12:C15)</f>
        <v>3332835</v>
      </c>
      <c r="D16" s="21">
        <f t="shared" si="0"/>
        <v>1</v>
      </c>
      <c r="E16" s="21"/>
      <c r="F16" s="9"/>
      <c r="G16" s="9"/>
      <c r="H16" s="9"/>
      <c r="I16" s="9"/>
      <c r="J16" s="9"/>
      <c r="K16" s="9"/>
      <c r="L16" s="9"/>
      <c r="M16" s="9"/>
      <c r="N16" s="9"/>
      <c r="O16" s="2"/>
    </row>
    <row r="17" spans="1:15" ht="24" x14ac:dyDescent="0.4">
      <c r="A17" s="22" t="s">
        <v>10</v>
      </c>
      <c r="B17" s="22"/>
      <c r="C17" s="22"/>
      <c r="D17" s="22"/>
      <c r="E17" s="22"/>
      <c r="F17" s="22"/>
      <c r="G17" s="9"/>
      <c r="H17" s="9"/>
      <c r="I17" s="9"/>
      <c r="J17" s="9"/>
      <c r="K17" s="9"/>
      <c r="L17" s="9"/>
      <c r="M17" s="9"/>
      <c r="N17" s="9"/>
      <c r="O17" s="2"/>
    </row>
    <row r="18" spans="1:15" ht="24" x14ac:dyDescent="0.4">
      <c r="A18" s="23"/>
      <c r="B18" s="23"/>
      <c r="C18" s="23"/>
      <c r="D18" s="23"/>
      <c r="E18" s="23"/>
      <c r="F18" s="23"/>
      <c r="G18" s="9"/>
      <c r="H18" s="9"/>
      <c r="I18" s="9"/>
      <c r="J18" s="9"/>
      <c r="K18" s="9"/>
      <c r="L18" s="9"/>
      <c r="M18" s="9"/>
      <c r="N18" s="9"/>
      <c r="O18" s="2"/>
    </row>
    <row r="19" spans="1:15" ht="24" customHeight="1" x14ac:dyDescent="0.4">
      <c r="A19" s="6" t="s">
        <v>38</v>
      </c>
      <c r="B19" s="5"/>
      <c r="C19" s="5"/>
      <c r="D19" s="5"/>
      <c r="E19" s="5"/>
      <c r="F19" s="5"/>
      <c r="G19" s="24"/>
      <c r="H19" s="24"/>
      <c r="I19" s="24"/>
      <c r="M19" s="2"/>
      <c r="N19" s="2"/>
      <c r="O19" s="2"/>
    </row>
    <row r="20" spans="1:15" ht="24" customHeight="1" x14ac:dyDescent="0.4">
      <c r="A20" s="25" t="s">
        <v>11</v>
      </c>
      <c r="B20" s="26"/>
      <c r="C20" s="27" t="s">
        <v>4</v>
      </c>
      <c r="D20" s="28"/>
      <c r="E20" s="28"/>
      <c r="F20" s="28"/>
      <c r="G20" s="28"/>
      <c r="H20" s="28"/>
      <c r="I20" s="28"/>
      <c r="J20" s="28"/>
      <c r="K20" s="28"/>
      <c r="L20" s="28"/>
      <c r="M20" s="2"/>
      <c r="N20" s="2"/>
      <c r="O20" s="2"/>
    </row>
    <row r="21" spans="1:15" ht="24" customHeight="1" x14ac:dyDescent="0.4">
      <c r="A21" s="29"/>
      <c r="B21" s="30"/>
      <c r="C21" s="10" t="s">
        <v>5</v>
      </c>
      <c r="D21" s="10"/>
      <c r="E21" s="10" t="s">
        <v>6</v>
      </c>
      <c r="F21" s="10"/>
      <c r="G21" s="10" t="s">
        <v>7</v>
      </c>
      <c r="H21" s="10"/>
      <c r="I21" s="10" t="s">
        <v>8</v>
      </c>
      <c r="J21" s="10"/>
      <c r="K21" s="10" t="s">
        <v>9</v>
      </c>
      <c r="L21" s="10"/>
      <c r="M21" s="2"/>
      <c r="N21" s="2"/>
      <c r="O21" s="2"/>
    </row>
    <row r="22" spans="1:15" ht="24" customHeight="1" x14ac:dyDescent="0.4">
      <c r="A22" s="31"/>
      <c r="B22" s="32"/>
      <c r="C22" s="11" t="s">
        <v>1</v>
      </c>
      <c r="D22" s="11" t="s">
        <v>2</v>
      </c>
      <c r="E22" s="11" t="s">
        <v>1</v>
      </c>
      <c r="F22" s="11" t="s">
        <v>2</v>
      </c>
      <c r="G22" s="11" t="s">
        <v>1</v>
      </c>
      <c r="H22" s="11" t="s">
        <v>2</v>
      </c>
      <c r="I22" s="11" t="s">
        <v>1</v>
      </c>
      <c r="J22" s="11" t="s">
        <v>2</v>
      </c>
      <c r="K22" s="11" t="s">
        <v>1</v>
      </c>
      <c r="L22" s="11" t="s">
        <v>2</v>
      </c>
      <c r="O22" s="2"/>
    </row>
    <row r="23" spans="1:15" ht="24" customHeight="1" thickBot="1" x14ac:dyDescent="0.45">
      <c r="A23" s="33" t="s">
        <v>12</v>
      </c>
      <c r="B23" s="34"/>
      <c r="C23" s="14">
        <v>0</v>
      </c>
      <c r="D23" s="15">
        <f>C23/$C$39</f>
        <v>0</v>
      </c>
      <c r="E23" s="14">
        <v>33475</v>
      </c>
      <c r="F23" s="15">
        <f>E23/$E$39</f>
        <v>1.6878937053035916E-2</v>
      </c>
      <c r="G23" s="14">
        <v>0</v>
      </c>
      <c r="H23" s="15">
        <f>G23/$G$39</f>
        <v>0</v>
      </c>
      <c r="I23" s="14">
        <v>19751</v>
      </c>
      <c r="J23" s="15">
        <f>I23/$I$39</f>
        <v>8.4442430279736122E-2</v>
      </c>
      <c r="K23" s="14">
        <f>SUM(C23,E23,G23,I23)</f>
        <v>53226</v>
      </c>
      <c r="L23" s="15">
        <f>K23/$K$39</f>
        <v>1.5970187543037685E-2</v>
      </c>
      <c r="O23" s="2"/>
    </row>
    <row r="24" spans="1:15" ht="24" customHeight="1" thickBot="1" x14ac:dyDescent="0.45">
      <c r="A24" s="33" t="s">
        <v>13</v>
      </c>
      <c r="B24" s="34"/>
      <c r="C24" s="17">
        <v>7077</v>
      </c>
      <c r="D24" s="18">
        <f>C24/$C$39</f>
        <v>6.6094044624920734E-3</v>
      </c>
      <c r="E24" s="17">
        <v>58098</v>
      </c>
      <c r="F24" s="18">
        <f>E24/$E$39</f>
        <v>2.9294473036811965E-2</v>
      </c>
      <c r="G24" s="17">
        <v>619</v>
      </c>
      <c r="H24" s="18">
        <f>G24/$G$39</f>
        <v>1.3771469253359437E-2</v>
      </c>
      <c r="I24" s="17">
        <v>20907</v>
      </c>
      <c r="J24" s="18">
        <f>I24/$I$39</f>
        <v>8.9384734436658564E-2</v>
      </c>
      <c r="K24" s="17">
        <f t="shared" ref="K24:K38" si="2">SUM(C24,E24,G24,I24)</f>
        <v>86701</v>
      </c>
      <c r="L24" s="18">
        <f>K24/$K$39</f>
        <v>2.601418912127363E-2</v>
      </c>
      <c r="O24" s="2"/>
    </row>
    <row r="25" spans="1:15" ht="24" customHeight="1" thickBot="1" x14ac:dyDescent="0.45">
      <c r="A25" s="33" t="s">
        <v>14</v>
      </c>
      <c r="B25" s="34"/>
      <c r="C25" s="14">
        <v>78633</v>
      </c>
      <c r="D25" s="15">
        <f t="shared" ref="D25:F39" si="3">C25/$C$39</f>
        <v>7.3437516051877802E-2</v>
      </c>
      <c r="E25" s="14">
        <v>49634</v>
      </c>
      <c r="F25" s="15">
        <f t="shared" ref="F25:F39" si="4">E25/$E$39</f>
        <v>2.5026711327569368E-2</v>
      </c>
      <c r="G25" s="14">
        <v>0</v>
      </c>
      <c r="H25" s="15">
        <f t="shared" ref="H25:H39" si="5">G25/$G$39</f>
        <v>0</v>
      </c>
      <c r="I25" s="14">
        <v>0</v>
      </c>
      <c r="J25" s="15">
        <f t="shared" ref="J25:J39" si="6">I25/$I$39</f>
        <v>0</v>
      </c>
      <c r="K25" s="14">
        <f t="shared" si="2"/>
        <v>128267</v>
      </c>
      <c r="L25" s="15">
        <f t="shared" ref="L25:L39" si="7">K25/$K$39</f>
        <v>3.8485853635118451E-2</v>
      </c>
      <c r="O25" s="2"/>
    </row>
    <row r="26" spans="1:15" ht="24" customHeight="1" thickBot="1" x14ac:dyDescent="0.45">
      <c r="A26" s="33" t="s">
        <v>15</v>
      </c>
      <c r="B26" s="34"/>
      <c r="C26" s="17">
        <v>0</v>
      </c>
      <c r="D26" s="18">
        <f t="shared" si="3"/>
        <v>0</v>
      </c>
      <c r="E26" s="17">
        <v>21363</v>
      </c>
      <c r="F26" s="18">
        <f t="shared" si="4"/>
        <v>1.0771761979507282E-2</v>
      </c>
      <c r="G26" s="17">
        <v>0</v>
      </c>
      <c r="H26" s="18">
        <f t="shared" si="5"/>
        <v>0</v>
      </c>
      <c r="I26" s="17">
        <v>42537</v>
      </c>
      <c r="J26" s="18">
        <f t="shared" si="6"/>
        <v>0.18186054664620199</v>
      </c>
      <c r="K26" s="17">
        <f t="shared" si="2"/>
        <v>63900</v>
      </c>
      <c r="L26" s="18">
        <f t="shared" si="7"/>
        <v>1.9172866343518356E-2</v>
      </c>
      <c r="O26" s="2"/>
    </row>
    <row r="27" spans="1:15" ht="24" customHeight="1" thickBot="1" x14ac:dyDescent="0.45">
      <c r="A27" s="33" t="s">
        <v>16</v>
      </c>
      <c r="B27" s="34"/>
      <c r="C27" s="14">
        <v>48642</v>
      </c>
      <c r="D27" s="15">
        <f t="shared" si="3"/>
        <v>4.5428098327616143E-2</v>
      </c>
      <c r="E27" s="14">
        <v>100195</v>
      </c>
      <c r="F27" s="15">
        <f t="shared" si="4"/>
        <v>5.0520839373530496E-2</v>
      </c>
      <c r="G27" s="14">
        <v>518</v>
      </c>
      <c r="H27" s="15">
        <f t="shared" si="5"/>
        <v>1.1524428228174779E-2</v>
      </c>
      <c r="I27" s="14">
        <v>14369</v>
      </c>
      <c r="J27" s="15">
        <f t="shared" si="6"/>
        <v>6.1432498642576494E-2</v>
      </c>
      <c r="K27" s="14">
        <f t="shared" si="2"/>
        <v>163724</v>
      </c>
      <c r="L27" s="15">
        <f t="shared" si="7"/>
        <v>4.9124544119345845E-2</v>
      </c>
      <c r="O27" s="2"/>
    </row>
    <row r="28" spans="1:15" ht="24" customHeight="1" thickBot="1" x14ac:dyDescent="0.45">
      <c r="A28" s="33" t="s">
        <v>17</v>
      </c>
      <c r="B28" s="34"/>
      <c r="C28" s="17">
        <v>106118</v>
      </c>
      <c r="D28" s="18">
        <f t="shared" si="3"/>
        <v>9.9106511622259974E-2</v>
      </c>
      <c r="E28" s="17">
        <v>209513</v>
      </c>
      <c r="F28" s="18">
        <f t="shared" si="4"/>
        <v>0.10564172483324014</v>
      </c>
      <c r="G28" s="17">
        <v>4775</v>
      </c>
      <c r="H28" s="18">
        <f t="shared" si="5"/>
        <v>0.10623387025006674</v>
      </c>
      <c r="I28" s="17">
        <v>16280</v>
      </c>
      <c r="J28" s="18">
        <f t="shared" si="6"/>
        <v>6.9602691760118685E-2</v>
      </c>
      <c r="K28" s="17">
        <f t="shared" si="2"/>
        <v>336686</v>
      </c>
      <c r="L28" s="18">
        <f t="shared" si="7"/>
        <v>0.10102090262494243</v>
      </c>
      <c r="O28" s="2"/>
    </row>
    <row r="29" spans="1:15" ht="24" customHeight="1" thickBot="1" x14ac:dyDescent="0.45">
      <c r="A29" s="33" t="s">
        <v>18</v>
      </c>
      <c r="B29" s="34"/>
      <c r="C29" s="14">
        <v>319500</v>
      </c>
      <c r="D29" s="15">
        <f t="shared" si="3"/>
        <v>0.29838981570809914</v>
      </c>
      <c r="E29" s="14">
        <v>814742</v>
      </c>
      <c r="F29" s="15">
        <f t="shared" si="4"/>
        <v>0.41081341097728413</v>
      </c>
      <c r="G29" s="14">
        <v>22335</v>
      </c>
      <c r="H29" s="15">
        <f t="shared" si="5"/>
        <v>0.4969075375990033</v>
      </c>
      <c r="I29" s="14">
        <v>35512</v>
      </c>
      <c r="J29" s="15">
        <f t="shared" si="6"/>
        <v>0.15182621558877976</v>
      </c>
      <c r="K29" s="14">
        <f t="shared" si="2"/>
        <v>1192089</v>
      </c>
      <c r="L29" s="15">
        <f t="shared" si="7"/>
        <v>0.35768017318589129</v>
      </c>
      <c r="O29" s="2"/>
    </row>
    <row r="30" spans="1:15" ht="24" customHeight="1" thickBot="1" x14ac:dyDescent="0.45">
      <c r="A30" s="33" t="s">
        <v>19</v>
      </c>
      <c r="B30" s="34"/>
      <c r="C30" s="17">
        <v>82961</v>
      </c>
      <c r="D30" s="18">
        <f t="shared" si="3"/>
        <v>7.7479553993613809E-2</v>
      </c>
      <c r="E30" s="17">
        <v>88571</v>
      </c>
      <c r="F30" s="18">
        <f t="shared" si="4"/>
        <v>4.4659726175487496E-2</v>
      </c>
      <c r="G30" s="17">
        <v>4641</v>
      </c>
      <c r="H30" s="18">
        <f t="shared" si="5"/>
        <v>0.10325264750378214</v>
      </c>
      <c r="I30" s="17">
        <v>12268</v>
      </c>
      <c r="J30" s="18">
        <f t="shared" si="6"/>
        <v>5.2449989097858481E-2</v>
      </c>
      <c r="K30" s="17">
        <f t="shared" si="2"/>
        <v>188441</v>
      </c>
      <c r="L30" s="18">
        <f t="shared" si="7"/>
        <v>5.654075284254996E-2</v>
      </c>
      <c r="O30" s="2"/>
    </row>
    <row r="31" spans="1:15" ht="24" customHeight="1" thickBot="1" x14ac:dyDescent="0.45">
      <c r="A31" s="33" t="s">
        <v>20</v>
      </c>
      <c r="B31" s="34"/>
      <c r="C31" s="14">
        <v>111805</v>
      </c>
      <c r="D31" s="15">
        <f t="shared" si="3"/>
        <v>0.10441775694912056</v>
      </c>
      <c r="E31" s="14">
        <v>106550</v>
      </c>
      <c r="F31" s="15">
        <f t="shared" si="4"/>
        <v>5.3725190231545233E-2</v>
      </c>
      <c r="G31" s="14">
        <v>2994</v>
      </c>
      <c r="H31" s="15">
        <f t="shared" si="5"/>
        <v>6.661030524161253E-2</v>
      </c>
      <c r="I31" s="14">
        <v>0</v>
      </c>
      <c r="J31" s="15">
        <f t="shared" si="6"/>
        <v>0</v>
      </c>
      <c r="K31" s="14">
        <f t="shared" si="2"/>
        <v>221349</v>
      </c>
      <c r="L31" s="15">
        <f t="shared" si="7"/>
        <v>6.6414628987033555E-2</v>
      </c>
      <c r="O31" s="2"/>
    </row>
    <row r="32" spans="1:15" ht="24" customHeight="1" thickBot="1" x14ac:dyDescent="0.45">
      <c r="A32" s="35" t="s">
        <v>21</v>
      </c>
      <c r="B32" s="36"/>
      <c r="C32" s="17">
        <v>32529</v>
      </c>
      <c r="D32" s="18">
        <f t="shared" si="3"/>
        <v>3.0379725556083745E-2</v>
      </c>
      <c r="E32" s="17">
        <v>52509</v>
      </c>
      <c r="F32" s="18">
        <f t="shared" si="4"/>
        <v>2.6476358647284925E-2</v>
      </c>
      <c r="G32" s="17">
        <v>1865</v>
      </c>
      <c r="H32" s="18">
        <f t="shared" si="5"/>
        <v>4.149239120761769E-2</v>
      </c>
      <c r="I32" s="17">
        <v>11121</v>
      </c>
      <c r="J32" s="18">
        <f t="shared" si="6"/>
        <v>4.7546163087486479E-2</v>
      </c>
      <c r="K32" s="17">
        <f t="shared" si="2"/>
        <v>98024</v>
      </c>
      <c r="L32" s="18">
        <f t="shared" si="7"/>
        <v>2.9411597033756547E-2</v>
      </c>
      <c r="O32" s="2"/>
    </row>
    <row r="33" spans="1:15" ht="24" customHeight="1" thickBot="1" x14ac:dyDescent="0.45">
      <c r="A33" s="33" t="s">
        <v>22</v>
      </c>
      <c r="B33" s="34"/>
      <c r="C33" s="14">
        <v>108523</v>
      </c>
      <c r="D33" s="15">
        <f t="shared" si="3"/>
        <v>0.10135260710513315</v>
      </c>
      <c r="E33" s="14">
        <v>168205</v>
      </c>
      <c r="F33" s="15">
        <f t="shared" si="4"/>
        <v>8.4813192143567015E-2</v>
      </c>
      <c r="G33" s="14">
        <v>4303</v>
      </c>
      <c r="H33" s="15">
        <f t="shared" si="5"/>
        <v>9.5732846845243386E-2</v>
      </c>
      <c r="I33" s="14">
        <v>15998</v>
      </c>
      <c r="J33" s="15">
        <f t="shared" si="6"/>
        <v>6.8397043168205079E-2</v>
      </c>
      <c r="K33" s="14">
        <f t="shared" si="2"/>
        <v>297029</v>
      </c>
      <c r="L33" s="15">
        <f t="shared" si="7"/>
        <v>8.9122023742549517E-2</v>
      </c>
      <c r="O33" s="2"/>
    </row>
    <row r="34" spans="1:15" ht="24" customHeight="1" thickBot="1" x14ac:dyDescent="0.45">
      <c r="A34" s="33" t="s">
        <v>23</v>
      </c>
      <c r="B34" s="34"/>
      <c r="C34" s="17">
        <v>71416</v>
      </c>
      <c r="D34" s="18">
        <f t="shared" si="3"/>
        <v>6.6697361748386877E-2</v>
      </c>
      <c r="E34" s="17">
        <v>122049</v>
      </c>
      <c r="F34" s="18">
        <f t="shared" si="4"/>
        <v>6.1540175903987464E-2</v>
      </c>
      <c r="G34" s="17">
        <v>2299</v>
      </c>
      <c r="H34" s="18">
        <f t="shared" si="5"/>
        <v>5.1147993236628997E-2</v>
      </c>
      <c r="I34" s="17">
        <v>8756</v>
      </c>
      <c r="J34" s="18">
        <f t="shared" si="6"/>
        <v>3.7434961243955726E-2</v>
      </c>
      <c r="K34" s="17">
        <f t="shared" si="2"/>
        <v>204520</v>
      </c>
      <c r="L34" s="18">
        <f t="shared" si="7"/>
        <v>6.1365174093526979E-2</v>
      </c>
      <c r="O34" s="2"/>
    </row>
    <row r="35" spans="1:15" ht="24" customHeight="1" thickBot="1" x14ac:dyDescent="0.45">
      <c r="A35" s="33" t="s">
        <v>24</v>
      </c>
      <c r="B35" s="34"/>
      <c r="C35" s="14">
        <v>35981</v>
      </c>
      <c r="D35" s="15">
        <f t="shared" si="3"/>
        <v>3.3603643064141202E-2</v>
      </c>
      <c r="E35" s="14">
        <v>40758</v>
      </c>
      <c r="F35" s="15">
        <f t="shared" si="4"/>
        <v>2.0551208854597096E-2</v>
      </c>
      <c r="G35" s="14">
        <v>0</v>
      </c>
      <c r="H35" s="15">
        <f t="shared" si="5"/>
        <v>0</v>
      </c>
      <c r="I35" s="14">
        <v>0</v>
      </c>
      <c r="J35" s="15">
        <f t="shared" si="6"/>
        <v>0</v>
      </c>
      <c r="K35" s="14">
        <f t="shared" si="2"/>
        <v>76739</v>
      </c>
      <c r="L35" s="15">
        <f t="shared" si="7"/>
        <v>2.3025142258767686E-2</v>
      </c>
      <c r="O35" s="2"/>
    </row>
    <row r="36" spans="1:15" ht="24" customHeight="1" thickBot="1" x14ac:dyDescent="0.45">
      <c r="A36" s="33" t="s">
        <v>25</v>
      </c>
      <c r="B36" s="34"/>
      <c r="C36" s="17">
        <v>67562</v>
      </c>
      <c r="D36" s="18">
        <f t="shared" si="3"/>
        <v>6.3098005411175564E-2</v>
      </c>
      <c r="E36" s="17">
        <v>92221</v>
      </c>
      <c r="F36" s="18">
        <f t="shared" si="4"/>
        <v>4.6500147990082896E-2</v>
      </c>
      <c r="G36" s="17">
        <v>349</v>
      </c>
      <c r="H36" s="18">
        <f t="shared" si="5"/>
        <v>7.7645278989054017E-3</v>
      </c>
      <c r="I36" s="17">
        <v>11508</v>
      </c>
      <c r="J36" s="18">
        <f t="shared" si="6"/>
        <v>4.9200723389155147E-2</v>
      </c>
      <c r="K36" s="17">
        <f t="shared" si="2"/>
        <v>171640</v>
      </c>
      <c r="L36" s="18">
        <f t="shared" si="7"/>
        <v>5.1499699205031155E-2</v>
      </c>
      <c r="O36" s="2"/>
    </row>
    <row r="37" spans="1:15" ht="24" customHeight="1" thickBot="1" x14ac:dyDescent="0.45">
      <c r="A37" s="33" t="s">
        <v>26</v>
      </c>
      <c r="B37" s="34"/>
      <c r="C37" s="14">
        <v>0</v>
      </c>
      <c r="D37" s="15">
        <f t="shared" si="3"/>
        <v>0</v>
      </c>
      <c r="E37" s="14">
        <v>13222</v>
      </c>
      <c r="F37" s="15">
        <f t="shared" si="4"/>
        <v>6.6668649952275087E-3</v>
      </c>
      <c r="G37" s="14">
        <v>250</v>
      </c>
      <c r="H37" s="15">
        <f t="shared" si="5"/>
        <v>5.5619827356055886E-3</v>
      </c>
      <c r="I37" s="14">
        <v>9396</v>
      </c>
      <c r="J37" s="15">
        <f t="shared" si="6"/>
        <v>4.0171184998653263E-2</v>
      </c>
      <c r="K37" s="14">
        <f t="shared" si="2"/>
        <v>22868</v>
      </c>
      <c r="L37" s="15">
        <f t="shared" si="7"/>
        <v>6.861425783154582E-3</v>
      </c>
      <c r="O37" s="2"/>
    </row>
    <row r="38" spans="1:15" ht="24" customHeight="1" thickBot="1" x14ac:dyDescent="0.45">
      <c r="A38" s="33" t="s">
        <v>27</v>
      </c>
      <c r="B38" s="34"/>
      <c r="C38" s="17">
        <v>0</v>
      </c>
      <c r="D38" s="18">
        <f t="shared" si="3"/>
        <v>0</v>
      </c>
      <c r="E38" s="17">
        <v>12136</v>
      </c>
      <c r="F38" s="18">
        <f t="shared" si="4"/>
        <v>6.1192764772410417E-3</v>
      </c>
      <c r="G38" s="17">
        <v>0</v>
      </c>
      <c r="H38" s="18">
        <f t="shared" si="5"/>
        <v>0</v>
      </c>
      <c r="I38" s="17">
        <v>15496</v>
      </c>
      <c r="J38" s="18">
        <f t="shared" si="6"/>
        <v>6.6250817660614192E-2</v>
      </c>
      <c r="K38" s="17">
        <f t="shared" si="2"/>
        <v>27632</v>
      </c>
      <c r="L38" s="18">
        <f t="shared" si="7"/>
        <v>8.2908394805023353E-3</v>
      </c>
      <c r="O38" s="2"/>
    </row>
    <row r="39" spans="1:15" ht="24" customHeight="1" thickBot="1" x14ac:dyDescent="0.45">
      <c r="A39" s="33" t="s">
        <v>9</v>
      </c>
      <c r="B39" s="34"/>
      <c r="C39" s="20">
        <f>SUM(C23:C38)</f>
        <v>1070747</v>
      </c>
      <c r="D39" s="21">
        <f t="shared" si="3"/>
        <v>1</v>
      </c>
      <c r="E39" s="20">
        <f>SUM(E23:E38)</f>
        <v>1983241</v>
      </c>
      <c r="F39" s="21">
        <f>E39/$E$39</f>
        <v>1</v>
      </c>
      <c r="G39" s="20">
        <f>SUM(G23:G38)</f>
        <v>44948</v>
      </c>
      <c r="H39" s="21">
        <f t="shared" si="5"/>
        <v>1</v>
      </c>
      <c r="I39" s="20">
        <f>SUM(I23:I38)</f>
        <v>233899</v>
      </c>
      <c r="J39" s="21">
        <f t="shared" si="6"/>
        <v>1</v>
      </c>
      <c r="K39" s="20">
        <f>SUM(K23:K38)</f>
        <v>3332835</v>
      </c>
      <c r="L39" s="21">
        <f t="shared" si="7"/>
        <v>1</v>
      </c>
      <c r="O39" s="2"/>
    </row>
    <row r="40" spans="1:15" ht="24" customHeight="1" x14ac:dyDescent="0.4">
      <c r="A40" s="22" t="s">
        <v>10</v>
      </c>
      <c r="B40" s="22"/>
      <c r="C40" s="22"/>
      <c r="D40" s="22"/>
      <c r="E40" s="22"/>
      <c r="F40" s="22"/>
      <c r="G40" s="2"/>
      <c r="H40" s="2"/>
      <c r="I40" s="2"/>
      <c r="J40" s="2"/>
      <c r="K40" s="2"/>
      <c r="L40" s="2"/>
      <c r="M40" s="2"/>
      <c r="N40" s="2"/>
      <c r="O40" s="2"/>
    </row>
    <row r="41" spans="1:15" ht="24" customHeight="1" x14ac:dyDescent="0.4">
      <c r="A41" s="38"/>
      <c r="B41" s="38"/>
      <c r="C41" s="38"/>
      <c r="D41" s="38"/>
      <c r="E41" s="38"/>
      <c r="F41" s="38"/>
      <c r="G41" s="38"/>
      <c r="H41" s="38"/>
      <c r="I41" s="38"/>
      <c r="J41" s="38"/>
      <c r="K41" s="38"/>
      <c r="L41" s="38"/>
      <c r="M41" s="38"/>
      <c r="N41" s="38"/>
      <c r="O41" s="2"/>
    </row>
    <row r="42" spans="1:15" ht="24" customHeight="1" x14ac:dyDescent="0.4">
      <c r="A42" s="6" t="s">
        <v>39</v>
      </c>
      <c r="B42" s="39"/>
      <c r="C42" s="39"/>
      <c r="D42" s="39"/>
      <c r="E42" s="39"/>
      <c r="F42" s="39"/>
      <c r="G42" s="24"/>
      <c r="H42" s="24"/>
      <c r="I42" s="24"/>
      <c r="J42" s="24"/>
      <c r="K42" s="38"/>
      <c r="L42" s="38"/>
      <c r="O42" s="2"/>
    </row>
    <row r="43" spans="1:15" ht="24" customHeight="1" x14ac:dyDescent="0.4">
      <c r="A43" s="40" t="s">
        <v>28</v>
      </c>
      <c r="B43" s="25" t="s">
        <v>29</v>
      </c>
      <c r="C43" s="27" t="s">
        <v>4</v>
      </c>
      <c r="D43" s="28"/>
      <c r="E43" s="28"/>
      <c r="F43" s="28"/>
      <c r="G43" s="28"/>
      <c r="H43" s="28"/>
      <c r="I43" s="28"/>
      <c r="J43" s="28"/>
      <c r="K43" s="28"/>
      <c r="L43" s="28"/>
      <c r="O43" s="2"/>
    </row>
    <row r="44" spans="1:15" ht="26.25" customHeight="1" x14ac:dyDescent="0.4">
      <c r="A44" s="41"/>
      <c r="B44" s="29"/>
      <c r="C44" s="10" t="s">
        <v>5</v>
      </c>
      <c r="D44" s="10"/>
      <c r="E44" s="10" t="s">
        <v>6</v>
      </c>
      <c r="F44" s="10"/>
      <c r="G44" s="27" t="s">
        <v>7</v>
      </c>
      <c r="H44" s="42"/>
      <c r="I44" s="27" t="s">
        <v>8</v>
      </c>
      <c r="J44" s="42"/>
      <c r="K44" s="27" t="s">
        <v>9</v>
      </c>
      <c r="L44" s="42"/>
      <c r="O44" s="2"/>
    </row>
    <row r="45" spans="1:15" ht="24" x14ac:dyDescent="0.4">
      <c r="A45" s="43"/>
      <c r="B45" s="31"/>
      <c r="C45" s="11" t="s">
        <v>1</v>
      </c>
      <c r="D45" s="11" t="s">
        <v>2</v>
      </c>
      <c r="E45" s="11" t="s">
        <v>1</v>
      </c>
      <c r="F45" s="11" t="s">
        <v>2</v>
      </c>
      <c r="G45" s="11" t="s">
        <v>1</v>
      </c>
      <c r="H45" s="11" t="s">
        <v>2</v>
      </c>
      <c r="I45" s="11" t="s">
        <v>1</v>
      </c>
      <c r="J45" s="11" t="s">
        <v>2</v>
      </c>
      <c r="K45" s="11" t="s">
        <v>1</v>
      </c>
      <c r="L45" s="11" t="s">
        <v>2</v>
      </c>
      <c r="O45" s="2"/>
    </row>
    <row r="46" spans="1:15" ht="24.75" thickBot="1" x14ac:dyDescent="0.45">
      <c r="A46" s="44">
        <v>0</v>
      </c>
      <c r="B46" s="13" t="s">
        <v>30</v>
      </c>
      <c r="C46" s="14">
        <v>896082</v>
      </c>
      <c r="D46" s="15">
        <f>C46/$C$48</f>
        <v>0.83687556444239397</v>
      </c>
      <c r="E46" s="14">
        <v>1905846</v>
      </c>
      <c r="F46" s="15">
        <f>E46/$E$48</f>
        <v>0.96097549415325723</v>
      </c>
      <c r="G46" s="14">
        <v>44948</v>
      </c>
      <c r="H46" s="15">
        <f>G46/$G$48</f>
        <v>1</v>
      </c>
      <c r="I46" s="14">
        <v>206184</v>
      </c>
      <c r="J46" s="15">
        <f>I46/$I$48</f>
        <v>0.8815086853727464</v>
      </c>
      <c r="K46" s="14">
        <f>SUM(C46,E46,G46,I46)</f>
        <v>3053060</v>
      </c>
      <c r="L46" s="15">
        <f>K46/$K$48</f>
        <v>0.91605495021505712</v>
      </c>
      <c r="O46" s="2"/>
    </row>
    <row r="47" spans="1:15" ht="24.75" thickBot="1" x14ac:dyDescent="0.45">
      <c r="A47" s="44">
        <v>1</v>
      </c>
      <c r="B47" s="13" t="s">
        <v>31</v>
      </c>
      <c r="C47" s="17">
        <v>174665</v>
      </c>
      <c r="D47" s="18">
        <f t="shared" ref="D47:F48" si="8">C47/$C$48</f>
        <v>0.16312443555760606</v>
      </c>
      <c r="E47" s="17">
        <v>77395</v>
      </c>
      <c r="F47" s="18">
        <f t="shared" ref="F47:H48" si="9">E47/$E$48</f>
        <v>3.9024505846742781E-2</v>
      </c>
      <c r="G47" s="17">
        <v>0</v>
      </c>
      <c r="H47" s="18">
        <f>G47/$G$48</f>
        <v>0</v>
      </c>
      <c r="I47" s="17">
        <v>27715</v>
      </c>
      <c r="J47" s="18">
        <f>I47/$I$48</f>
        <v>0.11849131462725364</v>
      </c>
      <c r="K47" s="17">
        <f t="shared" ref="K46:K47" si="10">SUM(C47,E47,G47,I47)</f>
        <v>279775</v>
      </c>
      <c r="L47" s="18">
        <f>K47/$K$48</f>
        <v>8.3945049784942855E-2</v>
      </c>
      <c r="O47" s="2"/>
    </row>
    <row r="48" spans="1:15" ht="24.75" thickBot="1" x14ac:dyDescent="0.45">
      <c r="A48" s="45" t="s">
        <v>9</v>
      </c>
      <c r="B48" s="46"/>
      <c r="C48" s="20">
        <f>SUM(C46:C47)</f>
        <v>1070747</v>
      </c>
      <c r="D48" s="21">
        <f t="shared" si="8"/>
        <v>1</v>
      </c>
      <c r="E48" s="20">
        <f>SUM(E46:E47)</f>
        <v>1983241</v>
      </c>
      <c r="F48" s="21">
        <f t="shared" si="9"/>
        <v>1</v>
      </c>
      <c r="G48" s="20">
        <f>SUM(G46:G47)</f>
        <v>44948</v>
      </c>
      <c r="H48" s="21">
        <f>G48/$G$48</f>
        <v>1</v>
      </c>
      <c r="I48" s="20">
        <f>SUM(I46:I47)</f>
        <v>233899</v>
      </c>
      <c r="J48" s="21">
        <f>I48/$I$48</f>
        <v>1</v>
      </c>
      <c r="K48" s="20">
        <f>SUM(K46:K47)</f>
        <v>3332835</v>
      </c>
      <c r="L48" s="21">
        <f>K48/$K$48</f>
        <v>1</v>
      </c>
      <c r="O48" s="2"/>
    </row>
    <row r="49" spans="1:15" ht="24" x14ac:dyDescent="0.4">
      <c r="A49" s="22" t="s">
        <v>10</v>
      </c>
      <c r="B49" s="22"/>
      <c r="C49" s="22"/>
      <c r="D49" s="22"/>
      <c r="E49" s="22"/>
      <c r="F49" s="22"/>
      <c r="G49" s="39"/>
      <c r="H49" s="2"/>
      <c r="I49" s="2"/>
      <c r="J49" s="2"/>
      <c r="K49" s="2"/>
      <c r="L49" s="2"/>
      <c r="M49" s="2"/>
      <c r="N49" s="2"/>
      <c r="O49" s="2"/>
    </row>
    <row r="50" spans="1:15" ht="24" x14ac:dyDescent="0.4">
      <c r="O50" s="2"/>
    </row>
    <row r="51" spans="1:15" ht="22.5" x14ac:dyDescent="0.3">
      <c r="A51" s="6" t="s">
        <v>40</v>
      </c>
      <c r="B51" s="7"/>
      <c r="C51" s="7"/>
      <c r="D51" s="7"/>
      <c r="E51" s="7"/>
      <c r="F51" s="7"/>
      <c r="G51" s="47"/>
      <c r="H51" s="48"/>
      <c r="I51" s="48"/>
      <c r="J51" s="48"/>
      <c r="K51" s="48"/>
      <c r="L51" s="48"/>
      <c r="M51" s="9"/>
      <c r="N51" s="9"/>
      <c r="O51" s="9"/>
    </row>
    <row r="52" spans="1:15" ht="15" customHeight="1" x14ac:dyDescent="0.3">
      <c r="A52" s="40" t="s">
        <v>28</v>
      </c>
      <c r="B52" s="40" t="s">
        <v>32</v>
      </c>
      <c r="C52" s="27" t="s">
        <v>4</v>
      </c>
      <c r="D52" s="28"/>
      <c r="E52" s="28"/>
      <c r="F52" s="28"/>
      <c r="G52" s="28"/>
      <c r="H52" s="28"/>
      <c r="I52" s="28"/>
      <c r="J52" s="28"/>
      <c r="K52" s="28"/>
      <c r="L52" s="28"/>
      <c r="M52" s="9"/>
      <c r="N52" s="9"/>
      <c r="O52" s="9"/>
    </row>
    <row r="53" spans="1:15" ht="28.5" customHeight="1" x14ac:dyDescent="0.3">
      <c r="A53" s="41"/>
      <c r="B53" s="41"/>
      <c r="C53" s="27" t="s">
        <v>5</v>
      </c>
      <c r="D53" s="42"/>
      <c r="E53" s="27" t="s">
        <v>6</v>
      </c>
      <c r="F53" s="42"/>
      <c r="G53" s="27" t="s">
        <v>7</v>
      </c>
      <c r="H53" s="42"/>
      <c r="I53" s="27" t="s">
        <v>8</v>
      </c>
      <c r="J53" s="42"/>
      <c r="K53" s="27" t="s">
        <v>9</v>
      </c>
      <c r="L53" s="42"/>
      <c r="M53" s="9"/>
      <c r="N53" s="9"/>
      <c r="O53" s="9"/>
    </row>
    <row r="54" spans="1:15" ht="22.5" x14ac:dyDescent="0.3">
      <c r="A54" s="43"/>
      <c r="B54" s="43"/>
      <c r="C54" s="11" t="s">
        <v>1</v>
      </c>
      <c r="D54" s="11" t="s">
        <v>2</v>
      </c>
      <c r="E54" s="11" t="s">
        <v>1</v>
      </c>
      <c r="F54" s="11" t="s">
        <v>2</v>
      </c>
      <c r="G54" s="11" t="s">
        <v>1</v>
      </c>
      <c r="H54" s="11" t="s">
        <v>2</v>
      </c>
      <c r="I54" s="11" t="s">
        <v>1</v>
      </c>
      <c r="J54" s="11" t="s">
        <v>2</v>
      </c>
      <c r="K54" s="11" t="s">
        <v>1</v>
      </c>
      <c r="L54" s="11" t="s">
        <v>2</v>
      </c>
      <c r="M54" s="9"/>
      <c r="N54" s="9"/>
      <c r="O54" s="9"/>
    </row>
    <row r="55" spans="1:15" ht="23.25" thickBot="1" x14ac:dyDescent="0.35">
      <c r="A55" s="44">
        <v>0</v>
      </c>
      <c r="B55" s="13" t="s">
        <v>33</v>
      </c>
      <c r="C55" s="17">
        <v>5</v>
      </c>
      <c r="D55" s="18">
        <f>C55/$C$58</f>
        <v>4.6696371785305028E-6</v>
      </c>
      <c r="E55" s="17">
        <v>9</v>
      </c>
      <c r="F55" s="18">
        <f>E55/$E$58</f>
        <v>4.5380263921530466E-6</v>
      </c>
      <c r="G55" s="17">
        <v>0</v>
      </c>
      <c r="H55" s="18">
        <f>G55/$G$58</f>
        <v>0</v>
      </c>
      <c r="I55" s="17">
        <v>1</v>
      </c>
      <c r="J55" s="18">
        <f>I55/$I$58</f>
        <v>4.2753496167149068E-6</v>
      </c>
      <c r="K55" s="17">
        <f t="shared" ref="K55:K57" si="11">SUM(C55,E55,G55,I55)</f>
        <v>15</v>
      </c>
      <c r="L55" s="18">
        <f>K55/$K$58</f>
        <v>4.5006728505911633E-6</v>
      </c>
      <c r="M55" s="9"/>
      <c r="N55" s="9"/>
      <c r="O55" s="9"/>
    </row>
    <row r="56" spans="1:15" ht="23.25" thickBot="1" x14ac:dyDescent="0.35">
      <c r="A56" s="44">
        <v>1</v>
      </c>
      <c r="B56" s="13" t="s">
        <v>34</v>
      </c>
      <c r="C56" s="14">
        <v>563997</v>
      </c>
      <c r="D56" s="15">
        <f t="shared" ref="D56:D58" si="12">C56/$C$58</f>
        <v>0.52673227195593353</v>
      </c>
      <c r="E56" s="14">
        <v>1014102</v>
      </c>
      <c r="F56" s="15">
        <f t="shared" ref="F56:F58" si="13">E56/$E$58</f>
        <v>0.51133573781502095</v>
      </c>
      <c r="G56" s="14">
        <v>26541</v>
      </c>
      <c r="H56" s="15">
        <f t="shared" ref="H56:H58" si="14">G56/$G$58</f>
        <v>0.59048233514283177</v>
      </c>
      <c r="I56" s="14">
        <v>124073</v>
      </c>
      <c r="J56" s="15">
        <f t="shared" ref="J56:J58" si="15">I56/$I$58</f>
        <v>0.53045545299466867</v>
      </c>
      <c r="K56" s="14">
        <f t="shared" si="11"/>
        <v>1728713</v>
      </c>
      <c r="L56" s="15">
        <f t="shared" ref="L56:L58" si="16">K56/$K$58</f>
        <v>0.51869144437093351</v>
      </c>
      <c r="M56" s="9"/>
      <c r="N56" s="9"/>
      <c r="O56" s="9"/>
    </row>
    <row r="57" spans="1:15" ht="23.25" thickBot="1" x14ac:dyDescent="0.35">
      <c r="A57" s="44">
        <v>2</v>
      </c>
      <c r="B57" s="13" t="s">
        <v>35</v>
      </c>
      <c r="C57" s="17">
        <v>506745</v>
      </c>
      <c r="D57" s="18">
        <f t="shared" si="12"/>
        <v>0.47326305840688793</v>
      </c>
      <c r="E57" s="17">
        <v>969130</v>
      </c>
      <c r="F57" s="18">
        <f t="shared" si="13"/>
        <v>0.48865972415858688</v>
      </c>
      <c r="G57" s="17">
        <v>18407</v>
      </c>
      <c r="H57" s="18">
        <f t="shared" si="14"/>
        <v>0.40951766485716828</v>
      </c>
      <c r="I57" s="17">
        <v>109825</v>
      </c>
      <c r="J57" s="18">
        <f t="shared" si="15"/>
        <v>0.46954027165571466</v>
      </c>
      <c r="K57" s="17">
        <f t="shared" si="11"/>
        <v>1604107</v>
      </c>
      <c r="L57" s="18">
        <f t="shared" si="16"/>
        <v>0.48130405495621598</v>
      </c>
      <c r="M57" s="9"/>
      <c r="N57" s="9"/>
      <c r="O57" s="9"/>
    </row>
    <row r="58" spans="1:15" ht="23.25" thickBot="1" x14ac:dyDescent="0.35">
      <c r="A58" s="45" t="s">
        <v>9</v>
      </c>
      <c r="B58" s="46"/>
      <c r="C58" s="20">
        <f>SUM(C55:C57)</f>
        <v>1070747</v>
      </c>
      <c r="D58" s="21">
        <f t="shared" si="12"/>
        <v>1</v>
      </c>
      <c r="E58" s="20">
        <f>SUM(E55:E57)</f>
        <v>1983241</v>
      </c>
      <c r="F58" s="21">
        <f t="shared" si="13"/>
        <v>1</v>
      </c>
      <c r="G58" s="20">
        <f>SUM(G55:G57)</f>
        <v>44948</v>
      </c>
      <c r="H58" s="21">
        <f t="shared" si="14"/>
        <v>1</v>
      </c>
      <c r="I58" s="20">
        <f>SUM(I55:I57)</f>
        <v>233899</v>
      </c>
      <c r="J58" s="21">
        <f t="shared" si="15"/>
        <v>1</v>
      </c>
      <c r="K58" s="20">
        <f>SUM(K55:K57)</f>
        <v>3332835</v>
      </c>
      <c r="L58" s="21">
        <f t="shared" si="16"/>
        <v>1</v>
      </c>
      <c r="M58" s="9"/>
      <c r="N58" s="9"/>
      <c r="O58" s="9"/>
    </row>
    <row r="59" spans="1:15" ht="23.25" thickBot="1" x14ac:dyDescent="0.35">
      <c r="A59" s="22" t="s">
        <v>10</v>
      </c>
      <c r="B59" s="22"/>
      <c r="C59" s="22"/>
      <c r="D59" s="22"/>
      <c r="E59" s="22"/>
      <c r="F59" s="22"/>
      <c r="G59" s="17"/>
      <c r="H59" s="37"/>
      <c r="I59" s="17"/>
      <c r="J59" s="37"/>
      <c r="K59" s="17"/>
      <c r="L59" s="37"/>
      <c r="M59" s="9"/>
      <c r="N59" s="9"/>
      <c r="O59" s="9"/>
    </row>
    <row r="61" spans="1:15" ht="15" customHeight="1" x14ac:dyDescent="0.25"/>
    <row r="62" spans="1:15" ht="15" customHeight="1" x14ac:dyDescent="0.25"/>
  </sheetData>
  <mergeCells count="49">
    <mergeCell ref="A58:B58"/>
    <mergeCell ref="A59:F59"/>
    <mergeCell ref="A48:B48"/>
    <mergeCell ref="A49:F49"/>
    <mergeCell ref="A52:A54"/>
    <mergeCell ref="B52:B54"/>
    <mergeCell ref="C52:L52"/>
    <mergeCell ref="C53:D53"/>
    <mergeCell ref="E53:F53"/>
    <mergeCell ref="G53:H53"/>
    <mergeCell ref="I53:J53"/>
    <mergeCell ref="K53:L53"/>
    <mergeCell ref="A40:F40"/>
    <mergeCell ref="A43:A45"/>
    <mergeCell ref="B43:B45"/>
    <mergeCell ref="C43:L43"/>
    <mergeCell ref="C44:D44"/>
    <mergeCell ref="E44:F44"/>
    <mergeCell ref="G44:H44"/>
    <mergeCell ref="I44:J44"/>
    <mergeCell ref="K44:L44"/>
    <mergeCell ref="A34:B34"/>
    <mergeCell ref="A35:B35"/>
    <mergeCell ref="A36:B36"/>
    <mergeCell ref="A37:B37"/>
    <mergeCell ref="A38:B38"/>
    <mergeCell ref="A39:B39"/>
    <mergeCell ref="A27:B27"/>
    <mergeCell ref="A28:B28"/>
    <mergeCell ref="A29:B29"/>
    <mergeCell ref="A30:B30"/>
    <mergeCell ref="A31:B31"/>
    <mergeCell ref="A33:B33"/>
    <mergeCell ref="I21:J21"/>
    <mergeCell ref="K21:L21"/>
    <mergeCell ref="A23:B23"/>
    <mergeCell ref="A24:B24"/>
    <mergeCell ref="A25:B25"/>
    <mergeCell ref="A26:B26"/>
    <mergeCell ref="A6:O6"/>
    <mergeCell ref="A8:N8"/>
    <mergeCell ref="A11:B11"/>
    <mergeCell ref="A12:A16"/>
    <mergeCell ref="A17:F17"/>
    <mergeCell ref="A20:B22"/>
    <mergeCell ref="C20:L20"/>
    <mergeCell ref="C21:D21"/>
    <mergeCell ref="E21:F21"/>
    <mergeCell ref="G21:H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Andres Arias Araya</dc:creator>
  <cp:lastModifiedBy>Pablo Andres Arias Araya</cp:lastModifiedBy>
  <dcterms:created xsi:type="dcterms:W3CDTF">2025-03-21T15:16:32Z</dcterms:created>
  <dcterms:modified xsi:type="dcterms:W3CDTF">2025-03-21T15:51:50Z</dcterms:modified>
</cp:coreProperties>
</file>