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duca-my.sharepoint.com/personal/pablo_arias_mineduc_cl/Documents/Escritorio/ASISTENCIA/SOLICITUD CIENCIAS DE DATOS/output dashboard/"/>
    </mc:Choice>
  </mc:AlternateContent>
  <xr:revisionPtr revIDLastSave="114" documentId="8_{640A639F-CF85-4506-ABD5-B211AFCA530B}" xr6:coauthVersionLast="47" xr6:coauthVersionMax="47" xr10:uidLastSave="{82F36E55-9BCD-46BF-B2D0-88C359F11B4A}"/>
  <bookViews>
    <workbookView xWindow="28680" yWindow="-1020" windowWidth="29040" windowHeight="15840" xr2:uid="{AC16D1BF-3283-4502-8A38-3E7F3F9A7FD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6" i="1" l="1"/>
  <c r="J56" i="1"/>
  <c r="H56" i="1"/>
  <c r="F56" i="1"/>
  <c r="G56" i="1"/>
  <c r="D56" i="1"/>
  <c r="K55" i="1"/>
  <c r="K54" i="1"/>
  <c r="K53" i="1"/>
  <c r="K56" i="1" s="1"/>
  <c r="I56" i="1"/>
  <c r="H54" i="1"/>
  <c r="E56" i="1"/>
  <c r="F54" i="1" s="1"/>
  <c r="C56" i="1"/>
  <c r="J54" i="1"/>
  <c r="J55" i="1"/>
  <c r="J53" i="1"/>
  <c r="D53" i="1"/>
  <c r="D54" i="1"/>
  <c r="L45" i="1"/>
  <c r="L46" i="1"/>
  <c r="L44" i="1"/>
  <c r="J45" i="1"/>
  <c r="J46" i="1"/>
  <c r="J44" i="1"/>
  <c r="H45" i="1"/>
  <c r="H46" i="1"/>
  <c r="H44" i="1"/>
  <c r="F45" i="1"/>
  <c r="F46" i="1"/>
  <c r="F44" i="1"/>
  <c r="D45" i="1"/>
  <c r="D46" i="1"/>
  <c r="D44" i="1"/>
  <c r="I46" i="1"/>
  <c r="G46" i="1"/>
  <c r="E46" i="1"/>
  <c r="C46" i="1"/>
  <c r="K45" i="1"/>
  <c r="K44" i="1"/>
  <c r="K46" i="1" s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21" i="1"/>
  <c r="I37" i="1"/>
  <c r="G37" i="1"/>
  <c r="E37" i="1"/>
  <c r="C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37" i="1" s="1"/>
  <c r="D11" i="1"/>
  <c r="D12" i="1"/>
  <c r="D13" i="1"/>
  <c r="D14" i="1"/>
  <c r="D10" i="1"/>
  <c r="E10" i="1" s="1"/>
  <c r="L55" i="1" l="1"/>
  <c r="F55" i="1"/>
  <c r="L53" i="1"/>
  <c r="F53" i="1"/>
  <c r="H53" i="1"/>
  <c r="L54" i="1"/>
  <c r="H55" i="1"/>
  <c r="D55" i="1"/>
  <c r="E11" i="1"/>
  <c r="E12" i="1" l="1"/>
  <c r="E13" i="1" s="1"/>
</calcChain>
</file>

<file path=xl/sharedStrings.xml><?xml version="1.0" encoding="utf-8"?>
<sst xmlns="http://schemas.openxmlformats.org/spreadsheetml/2006/main" count="95" uniqueCount="40">
  <si>
    <t>Código</t>
  </si>
  <si>
    <t>Género</t>
  </si>
  <si>
    <t>Dependencia Administrativa</t>
  </si>
  <si>
    <t>Municipal</t>
  </si>
  <si>
    <t>Particular Subvencionado</t>
  </si>
  <si>
    <t>Corporación de Administración Delegada</t>
  </si>
  <si>
    <t>Servicio Local de Educación</t>
  </si>
  <si>
    <t>Total</t>
  </si>
  <si>
    <t>N</t>
  </si>
  <si>
    <t>%</t>
  </si>
  <si>
    <t>Sin información</t>
  </si>
  <si>
    <t>Masculino</t>
  </si>
  <si>
    <t>Femenino</t>
  </si>
  <si>
    <t>% acum.</t>
  </si>
  <si>
    <t>Región</t>
  </si>
  <si>
    <t>Región de Arica y Parinacota</t>
  </si>
  <si>
    <t>Región de Tarapacá</t>
  </si>
  <si>
    <t>Región de Antofagasta</t>
  </si>
  <si>
    <t>Región de Atacama</t>
  </si>
  <si>
    <t>Región de Coquimbo</t>
  </si>
  <si>
    <t>Región de Valparaíso</t>
  </si>
  <si>
    <t>Región Metropolitana de Santiago</t>
  </si>
  <si>
    <t>Región del Libertador Gral. Bernardo O´Higgins</t>
  </si>
  <si>
    <t>Región del Maule</t>
  </si>
  <si>
    <t>Región de Ñuble</t>
  </si>
  <si>
    <t>Región del Bio Bío</t>
  </si>
  <si>
    <t>Región de la Araucanía</t>
  </si>
  <si>
    <t>Región de Los Ríos</t>
  </si>
  <si>
    <t>Región de Los Lagos</t>
  </si>
  <si>
    <t>Región de Aysén del Gral. Carlos Ibáñez del Campo</t>
  </si>
  <si>
    <t>Región de Magallanes y de la Antártica Chilena</t>
  </si>
  <si>
    <t>Área Geográfica</t>
  </si>
  <si>
    <t>Urbano</t>
  </si>
  <si>
    <t>Rural</t>
  </si>
  <si>
    <t>Tabulación Base de Datos Asistencia Anual Año 2022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</si>
  <si>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Ministerio de Educación.    </t>
    </r>
  </si>
  <si>
    <t>1. Matrícula según Dependencia Administrativa (COD_DEPE2) en establecimientos en funcionamiento para el año 2022</t>
  </si>
  <si>
    <t>2. Matrícula por región (COD_REG_RBD) y Dependencia (COD_DEPE2) en establecimientos en funcionamiento para el año 2022</t>
  </si>
  <si>
    <t>3. Matrícula según Área Geográfica (RURAL_RBD) y Dependencia (COD_DEPE2) en establecimientos en funcionamiento para el año 2022</t>
  </si>
  <si>
    <t>4. Matrícula según Género (GEN_ALU) y Dependencia (COD_DEPE2) en establecimientos en funcionamiento para el año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</si>
</sst>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18"/>
      <color theme="4" tint="-0.249977111117893"/>
      <name val="Aptos Narrow"/>
      <family val="2"/>
      <scheme val="minor"/>
    </font>
    <font>
      <sz val="11"/>
      <color theme="1"/>
      <name val="Verdana"/>
      <family val="2"/>
    </font>
    <font>
      <b/>
      <sz val="18"/>
      <color theme="4" tint="-0.249977111117893"/>
      <name val="Verdana"/>
      <family val="2"/>
    </font>
    <font>
      <sz val="11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2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2" fillId="3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right" vertical="center"/>
    </xf>
    <xf numFmtId="0" fontId="2" fillId="5" borderId="11" xfId="0" applyFont="1" applyFill="1" applyBorder="1" applyAlignment="1">
      <alignment horizontal="left" vertical="center"/>
    </xf>
    <xf numFmtId="3" fontId="4" fillId="6" borderId="12" xfId="0" applyNumberFormat="1" applyFont="1" applyFill="1" applyBorder="1" applyAlignment="1">
      <alignment horizontal="right" vertical="center" wrapText="1" indent="1"/>
    </xf>
    <xf numFmtId="164" fontId="4" fillId="6" borderId="12" xfId="1" applyNumberFormat="1" applyFont="1" applyFill="1" applyBorder="1" applyAlignment="1">
      <alignment horizontal="right" vertical="center" wrapText="1" indent="1"/>
    </xf>
    <xf numFmtId="3" fontId="4" fillId="3" borderId="12" xfId="0" applyNumberFormat="1" applyFont="1" applyFill="1" applyBorder="1" applyAlignment="1">
      <alignment horizontal="right" vertical="center" wrapText="1" indent="1"/>
    </xf>
    <xf numFmtId="164" fontId="4" fillId="3" borderId="12" xfId="1" applyNumberFormat="1" applyFont="1" applyFill="1" applyBorder="1" applyAlignment="1">
      <alignment horizontal="right" vertical="center" wrapText="1" indent="1"/>
    </xf>
    <xf numFmtId="0" fontId="2" fillId="5" borderId="13" xfId="0" applyFont="1" applyFill="1" applyBorder="1" applyAlignment="1">
      <alignment horizontal="left" vertical="center"/>
    </xf>
    <xf numFmtId="0" fontId="2" fillId="5" borderId="14" xfId="0" applyFont="1" applyFill="1" applyBorder="1" applyAlignment="1">
      <alignment horizontal="left" vertical="center"/>
    </xf>
    <xf numFmtId="3" fontId="2" fillId="6" borderId="12" xfId="0" applyNumberFormat="1" applyFont="1" applyFill="1" applyBorder="1" applyAlignment="1">
      <alignment horizontal="right" vertical="center" wrapText="1" indent="1"/>
    </xf>
    <xf numFmtId="164" fontId="2" fillId="6" borderId="12" xfId="1" applyNumberFormat="1" applyFont="1" applyFill="1" applyBorder="1" applyAlignment="1">
      <alignment horizontal="right" vertical="center" wrapText="1" indent="1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6" fillId="0" borderId="0" xfId="0" applyFont="1" applyAlignment="1">
      <alignment vertical="center" wrapText="1"/>
    </xf>
    <xf numFmtId="164" fontId="6" fillId="0" borderId="0" xfId="1" applyNumberFormat="1" applyFont="1"/>
    <xf numFmtId="0" fontId="7" fillId="2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0" fontId="6" fillId="2" borderId="0" xfId="0" applyFont="1" applyFill="1"/>
    <xf numFmtId="0" fontId="4" fillId="3" borderId="0" xfId="0" applyFont="1" applyFill="1" applyAlignment="1">
      <alignment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164" fontId="4" fillId="0" borderId="12" xfId="1" applyNumberFormat="1" applyFont="1" applyFill="1" applyBorder="1" applyAlignment="1">
      <alignment horizontal="right" vertical="center" wrapText="1" indent="1"/>
    </xf>
    <xf numFmtId="0" fontId="2" fillId="5" borderId="20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</cellXfs>
  <cellStyles count="4">
    <cellStyle name="Normal" xfId="0" builtinId="0"/>
    <cellStyle name="Normal 2" xfId="2" xr:uid="{07E26BB7-BF43-4704-9E70-1083946C6229}"/>
    <cellStyle name="Porcentaje" xfId="1" builtinId="5"/>
    <cellStyle name="Porcentaje 2" xfId="3" xr:uid="{3679FBDE-4466-4E9E-ABE2-511533867F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676275</xdr:colOff>
      <xdr:row>0</xdr:row>
      <xdr:rowOff>119081</xdr:rowOff>
    </xdr:from>
    <xdr:to>
      <xdr:col>9</xdr:col>
      <xdr:colOff>647700</xdr:colOff>
      <xdr:row>4</xdr:row>
      <xdr:rowOff>228004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3E23F8-4E38-4186-9850-89B248BF1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6275" y="119081"/>
          <a:ext cx="3019425" cy="13281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467AC-9602-41E7-A618-28C609068C1D}">
  <dimension ref="A1:O60"/>
  <sheetViews>
    <sheetView tabSelected="1" workbookViewId="0">
      <selection activeCell="L57" sqref="L57"/>
    </sheetView>
  </sheetViews>
  <sheetFormatPr baseColWidth="10" defaultRowHeight="15" x14ac:dyDescent="0.25"/>
  <cols>
    <col min="1" max="1" width="15.42578125" style="1" customWidth="1"/>
    <col min="2" max="2" width="27.42578125" style="1" customWidth="1"/>
    <col min="3" max="16384" width="11.42578125" style="1"/>
  </cols>
  <sheetData>
    <row r="1" spans="1:15" ht="24" x14ac:dyDescent="0.4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24" x14ac:dyDescent="0.4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24" x14ac:dyDescent="0.4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24" x14ac:dyDescent="0.4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24" x14ac:dyDescent="0.4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24" x14ac:dyDescent="0.4">
      <c r="A6" s="26" t="s">
        <v>34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ht="24" x14ac:dyDescent="0.4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8" spans="1:15" ht="24" x14ac:dyDescent="0.4">
      <c r="A8" s="2" t="s">
        <v>36</v>
      </c>
      <c r="B8" s="33"/>
      <c r="C8" s="33"/>
      <c r="D8" s="33"/>
      <c r="E8" s="33"/>
      <c r="F8" s="34"/>
      <c r="G8" s="35"/>
      <c r="H8" s="35"/>
      <c r="I8" s="35"/>
      <c r="J8" s="35"/>
      <c r="K8" s="35"/>
      <c r="L8" s="35"/>
      <c r="M8" s="35"/>
      <c r="N8" s="35"/>
      <c r="O8" s="27"/>
    </row>
    <row r="9" spans="1:15" ht="24" x14ac:dyDescent="0.4">
      <c r="A9" s="12"/>
      <c r="B9" s="12"/>
      <c r="C9" s="15" t="s">
        <v>8</v>
      </c>
      <c r="D9" s="15" t="s">
        <v>9</v>
      </c>
      <c r="E9" s="15" t="s">
        <v>13</v>
      </c>
      <c r="F9" s="35"/>
      <c r="G9" s="35"/>
      <c r="H9" s="35"/>
      <c r="I9" s="35"/>
      <c r="J9" s="35"/>
      <c r="K9" s="35"/>
      <c r="L9" s="35"/>
      <c r="M9" s="35"/>
      <c r="N9" s="35"/>
      <c r="O9" s="27"/>
    </row>
    <row r="10" spans="1:15" ht="24.75" thickBot="1" x14ac:dyDescent="0.45">
      <c r="A10" s="29" t="s">
        <v>2</v>
      </c>
      <c r="B10" s="17" t="s">
        <v>3</v>
      </c>
      <c r="C10" s="18">
        <v>1126453</v>
      </c>
      <c r="D10" s="19">
        <f>C10/$C$14</f>
        <v>0.33191329998052338</v>
      </c>
      <c r="E10" s="19">
        <f>D10</f>
        <v>0.33191329998052338</v>
      </c>
      <c r="F10" s="35"/>
      <c r="G10" s="35"/>
      <c r="H10" s="35"/>
      <c r="I10" s="35"/>
      <c r="J10" s="35"/>
      <c r="K10" s="35"/>
      <c r="L10" s="35"/>
      <c r="M10" s="35"/>
      <c r="N10" s="35"/>
      <c r="O10" s="27"/>
    </row>
    <row r="11" spans="1:15" ht="24.75" thickBot="1" x14ac:dyDescent="0.45">
      <c r="A11" s="30"/>
      <c r="B11" s="17" t="s">
        <v>4</v>
      </c>
      <c r="C11" s="20">
        <v>2045965</v>
      </c>
      <c r="D11" s="44">
        <f t="shared" ref="D11:D14" si="0">C11/$C$14</f>
        <v>0.60285071351814201</v>
      </c>
      <c r="E11" s="44">
        <f>D11+E10</f>
        <v>0.93476401349866545</v>
      </c>
      <c r="F11" s="35"/>
      <c r="G11" s="35"/>
      <c r="H11" s="35"/>
      <c r="I11" s="35"/>
      <c r="J11" s="35"/>
      <c r="K11" s="35"/>
      <c r="L11" s="35"/>
      <c r="M11" s="35"/>
      <c r="N11" s="35"/>
      <c r="O11" s="27"/>
    </row>
    <row r="12" spans="1:15" ht="24.75" thickBot="1" x14ac:dyDescent="0.45">
      <c r="A12" s="30"/>
      <c r="B12" s="17" t="s">
        <v>5</v>
      </c>
      <c r="C12" s="18">
        <v>43899</v>
      </c>
      <c r="D12" s="19">
        <f t="shared" si="0"/>
        <v>1.2934993253908504E-2</v>
      </c>
      <c r="E12" s="19">
        <f>D12+E11</f>
        <v>0.9476990067525739</v>
      </c>
      <c r="F12" s="35"/>
      <c r="G12" s="35"/>
      <c r="H12" s="35"/>
      <c r="I12" s="35"/>
      <c r="J12" s="35"/>
      <c r="K12" s="35"/>
      <c r="L12" s="35"/>
      <c r="M12" s="35"/>
      <c r="N12" s="35"/>
      <c r="O12" s="27"/>
    </row>
    <row r="13" spans="1:15" ht="24.75" thickBot="1" x14ac:dyDescent="0.45">
      <c r="A13" s="30"/>
      <c r="B13" s="17" t="s">
        <v>6</v>
      </c>
      <c r="C13" s="20">
        <v>177500</v>
      </c>
      <c r="D13" s="44">
        <f t="shared" si="0"/>
        <v>5.2300993247426125E-2</v>
      </c>
      <c r="E13" s="44">
        <f t="shared" ref="E13" si="1">D13+E12</f>
        <v>1</v>
      </c>
      <c r="F13" s="35"/>
      <c r="G13" s="35"/>
      <c r="H13" s="35"/>
      <c r="I13" s="35"/>
      <c r="J13" s="35"/>
      <c r="K13" s="35"/>
      <c r="L13" s="35"/>
      <c r="M13" s="35"/>
      <c r="N13" s="35"/>
      <c r="O13" s="27"/>
    </row>
    <row r="14" spans="1:15" ht="24.75" thickBot="1" x14ac:dyDescent="0.45">
      <c r="A14" s="31"/>
      <c r="B14" s="17" t="s">
        <v>7</v>
      </c>
      <c r="C14" s="24">
        <v>3393817</v>
      </c>
      <c r="D14" s="25">
        <f t="shared" si="0"/>
        <v>1</v>
      </c>
      <c r="E14" s="25"/>
      <c r="F14" s="35"/>
      <c r="G14" s="35"/>
      <c r="H14" s="35"/>
      <c r="I14" s="35"/>
      <c r="J14" s="35"/>
      <c r="K14" s="35"/>
      <c r="L14" s="35"/>
      <c r="M14" s="35"/>
      <c r="N14" s="35"/>
      <c r="O14" s="27"/>
    </row>
    <row r="15" spans="1:15" ht="24" x14ac:dyDescent="0.4">
      <c r="A15" s="32" t="s">
        <v>35</v>
      </c>
      <c r="B15" s="32"/>
      <c r="C15" s="32"/>
      <c r="D15" s="32"/>
      <c r="E15" s="32"/>
      <c r="F15" s="32"/>
      <c r="G15" s="35"/>
      <c r="H15" s="35"/>
      <c r="I15" s="35"/>
      <c r="J15" s="35"/>
      <c r="K15" s="35"/>
      <c r="L15" s="35"/>
      <c r="M15" s="35"/>
      <c r="N15" s="35"/>
      <c r="O15" s="27"/>
    </row>
    <row r="16" spans="1:15" ht="24" x14ac:dyDescent="0.4">
      <c r="A16" s="38"/>
      <c r="B16" s="38"/>
      <c r="C16" s="38"/>
      <c r="D16" s="38"/>
      <c r="E16" s="38"/>
      <c r="F16" s="38"/>
      <c r="G16" s="35"/>
      <c r="H16" s="35"/>
      <c r="I16" s="35"/>
      <c r="J16" s="35"/>
      <c r="K16" s="35"/>
      <c r="L16" s="35"/>
      <c r="M16" s="35"/>
      <c r="N16" s="35"/>
      <c r="O16" s="27"/>
    </row>
    <row r="17" spans="1:15" ht="24" customHeight="1" x14ac:dyDescent="0.4">
      <c r="A17" s="2" t="s">
        <v>37</v>
      </c>
      <c r="B17" s="28"/>
      <c r="C17" s="28"/>
      <c r="D17" s="28"/>
      <c r="E17" s="28"/>
      <c r="F17" s="28"/>
      <c r="G17" s="4"/>
      <c r="H17" s="4"/>
      <c r="I17" s="4"/>
      <c r="M17" s="27"/>
      <c r="N17" s="27"/>
      <c r="O17" s="27"/>
    </row>
    <row r="18" spans="1:15" ht="24" customHeight="1" x14ac:dyDescent="0.4">
      <c r="A18" s="6" t="s">
        <v>14</v>
      </c>
      <c r="B18" s="39"/>
      <c r="C18" s="7" t="s">
        <v>2</v>
      </c>
      <c r="D18" s="8"/>
      <c r="E18" s="8"/>
      <c r="F18" s="8"/>
      <c r="G18" s="8"/>
      <c r="H18" s="8"/>
      <c r="I18" s="8"/>
      <c r="J18" s="8"/>
      <c r="K18" s="8"/>
      <c r="L18" s="8"/>
      <c r="M18" s="27"/>
      <c r="N18" s="27"/>
      <c r="O18" s="27"/>
    </row>
    <row r="19" spans="1:15" ht="24" customHeight="1" x14ac:dyDescent="0.4">
      <c r="A19" s="11"/>
      <c r="B19" s="40"/>
      <c r="C19" s="12" t="s">
        <v>3</v>
      </c>
      <c r="D19" s="12"/>
      <c r="E19" s="12" t="s">
        <v>4</v>
      </c>
      <c r="F19" s="12"/>
      <c r="G19" s="12" t="s">
        <v>5</v>
      </c>
      <c r="H19" s="12"/>
      <c r="I19" s="12" t="s">
        <v>6</v>
      </c>
      <c r="J19" s="12"/>
      <c r="K19" s="12" t="s">
        <v>7</v>
      </c>
      <c r="L19" s="12"/>
      <c r="M19" s="27"/>
      <c r="N19" s="27"/>
      <c r="O19" s="27"/>
    </row>
    <row r="20" spans="1:15" ht="24" customHeight="1" x14ac:dyDescent="0.4">
      <c r="A20" s="14"/>
      <c r="B20" s="41"/>
      <c r="C20" s="15" t="s">
        <v>8</v>
      </c>
      <c r="D20" s="15" t="s">
        <v>9</v>
      </c>
      <c r="E20" s="15" t="s">
        <v>8</v>
      </c>
      <c r="F20" s="15" t="s">
        <v>9</v>
      </c>
      <c r="G20" s="15" t="s">
        <v>8</v>
      </c>
      <c r="H20" s="15" t="s">
        <v>9</v>
      </c>
      <c r="I20" s="15" t="s">
        <v>8</v>
      </c>
      <c r="J20" s="15" t="s">
        <v>9</v>
      </c>
      <c r="K20" s="15" t="s">
        <v>8</v>
      </c>
      <c r="L20" s="15" t="s">
        <v>9</v>
      </c>
      <c r="O20" s="27"/>
    </row>
    <row r="21" spans="1:15" ht="24" customHeight="1" thickBot="1" x14ac:dyDescent="0.45">
      <c r="A21" s="42" t="s">
        <v>15</v>
      </c>
      <c r="B21" s="43"/>
      <c r="C21" s="18">
        <v>0</v>
      </c>
      <c r="D21" s="19">
        <f>C21/$C$37</f>
        <v>0</v>
      </c>
      <c r="E21" s="18">
        <v>34303</v>
      </c>
      <c r="F21" s="19">
        <f>E21/$E$37</f>
        <v>1.6766171464321238E-2</v>
      </c>
      <c r="G21" s="18">
        <v>0</v>
      </c>
      <c r="H21" s="19">
        <f>G21/$G$37</f>
        <v>0</v>
      </c>
      <c r="I21" s="18">
        <v>18787</v>
      </c>
      <c r="J21" s="19">
        <f>I21/$I$37</f>
        <v>0.10584225352112676</v>
      </c>
      <c r="K21" s="18">
        <f>SUM(C21,E21,G21,I21)</f>
        <v>53090</v>
      </c>
      <c r="L21" s="19">
        <f>K21/$K$37</f>
        <v>1.5643153416934383E-2</v>
      </c>
      <c r="O21" s="27"/>
    </row>
    <row r="22" spans="1:15" ht="24" customHeight="1" thickBot="1" x14ac:dyDescent="0.45">
      <c r="A22" s="42" t="s">
        <v>16</v>
      </c>
      <c r="B22" s="43"/>
      <c r="C22" s="20">
        <v>24514</v>
      </c>
      <c r="D22" s="44">
        <f t="shared" ref="D22:D37" si="2">C22/$C$37</f>
        <v>2.1762115241381576E-2</v>
      </c>
      <c r="E22" s="20">
        <v>58198</v>
      </c>
      <c r="F22" s="44">
        <f t="shared" ref="F22:F37" si="3">E22/$E$37</f>
        <v>2.8445256883671031E-2</v>
      </c>
      <c r="G22" s="20">
        <v>542</v>
      </c>
      <c r="H22" s="44">
        <f t="shared" ref="H22:H37" si="4">G22/$G$37</f>
        <v>1.2346522699833709E-2</v>
      </c>
      <c r="I22" s="20">
        <v>0</v>
      </c>
      <c r="J22" s="44">
        <f t="shared" ref="J22:J37" si="5">I22/$I$37</f>
        <v>0</v>
      </c>
      <c r="K22" s="20">
        <f t="shared" ref="K22:K36" si="6">SUM(C22,E22,G22,I22)</f>
        <v>83254</v>
      </c>
      <c r="L22" s="44">
        <f t="shared" ref="L22:L37" si="7">K22/$K$37</f>
        <v>2.4531081080682901E-2</v>
      </c>
      <c r="O22" s="27"/>
    </row>
    <row r="23" spans="1:15" ht="24" customHeight="1" thickBot="1" x14ac:dyDescent="0.45">
      <c r="A23" s="42" t="s">
        <v>17</v>
      </c>
      <c r="B23" s="43"/>
      <c r="C23" s="18">
        <v>76061</v>
      </c>
      <c r="D23" s="19">
        <f t="shared" si="2"/>
        <v>6.7522568629139426E-2</v>
      </c>
      <c r="E23" s="18">
        <v>49357</v>
      </c>
      <c r="F23" s="19">
        <f t="shared" si="3"/>
        <v>2.4124068593548764E-2</v>
      </c>
      <c r="G23" s="18">
        <v>0</v>
      </c>
      <c r="H23" s="19">
        <f t="shared" si="4"/>
        <v>0</v>
      </c>
      <c r="I23" s="18">
        <v>0</v>
      </c>
      <c r="J23" s="19">
        <f t="shared" si="5"/>
        <v>0</v>
      </c>
      <c r="K23" s="18">
        <f t="shared" si="6"/>
        <v>125418</v>
      </c>
      <c r="L23" s="19">
        <f t="shared" si="7"/>
        <v>3.6954850541440508E-2</v>
      </c>
      <c r="O23" s="27"/>
    </row>
    <row r="24" spans="1:15" ht="24" customHeight="1" thickBot="1" x14ac:dyDescent="0.45">
      <c r="A24" s="42" t="s">
        <v>18</v>
      </c>
      <c r="B24" s="43"/>
      <c r="C24" s="20">
        <v>0</v>
      </c>
      <c r="D24" s="44">
        <f t="shared" si="2"/>
        <v>0</v>
      </c>
      <c r="E24" s="20">
        <v>21549</v>
      </c>
      <c r="F24" s="44">
        <f t="shared" si="3"/>
        <v>1.0532438238190781E-2</v>
      </c>
      <c r="G24" s="20">
        <v>0</v>
      </c>
      <c r="H24" s="44">
        <f t="shared" si="4"/>
        <v>0</v>
      </c>
      <c r="I24" s="20">
        <v>43095</v>
      </c>
      <c r="J24" s="44">
        <f t="shared" si="5"/>
        <v>0.24278873239436619</v>
      </c>
      <c r="K24" s="20">
        <f t="shared" si="6"/>
        <v>64644</v>
      </c>
      <c r="L24" s="44">
        <f t="shared" si="7"/>
        <v>1.904757976048797E-2</v>
      </c>
      <c r="O24" s="27"/>
    </row>
    <row r="25" spans="1:15" ht="24" customHeight="1" thickBot="1" x14ac:dyDescent="0.45">
      <c r="A25" s="42" t="s">
        <v>19</v>
      </c>
      <c r="B25" s="43"/>
      <c r="C25" s="18">
        <v>49144</v>
      </c>
      <c r="D25" s="19">
        <f t="shared" si="2"/>
        <v>4.3627208591925273E-2</v>
      </c>
      <c r="E25" s="18">
        <v>103409</v>
      </c>
      <c r="F25" s="19">
        <f t="shared" si="3"/>
        <v>5.0542897850158724E-2</v>
      </c>
      <c r="G25" s="18">
        <v>506</v>
      </c>
      <c r="H25" s="19">
        <f t="shared" si="4"/>
        <v>1.152645846146837E-2</v>
      </c>
      <c r="I25" s="18">
        <v>13815</v>
      </c>
      <c r="J25" s="19">
        <f t="shared" si="5"/>
        <v>7.7830985915492965E-2</v>
      </c>
      <c r="K25" s="18">
        <f t="shared" si="6"/>
        <v>166874</v>
      </c>
      <c r="L25" s="19">
        <f t="shared" si="7"/>
        <v>4.9170005336174577E-2</v>
      </c>
      <c r="O25" s="27"/>
    </row>
    <row r="26" spans="1:15" ht="24" customHeight="1" thickBot="1" x14ac:dyDescent="0.45">
      <c r="A26" s="42" t="s">
        <v>20</v>
      </c>
      <c r="B26" s="43"/>
      <c r="C26" s="20">
        <v>101546</v>
      </c>
      <c r="D26" s="44">
        <f t="shared" si="2"/>
        <v>9.0146681663593603E-2</v>
      </c>
      <c r="E26" s="20">
        <v>222461</v>
      </c>
      <c r="F26" s="44">
        <f t="shared" si="3"/>
        <v>0.10873157654212071</v>
      </c>
      <c r="G26" s="20">
        <v>4787</v>
      </c>
      <c r="H26" s="44">
        <f t="shared" si="4"/>
        <v>0.10904576414041323</v>
      </c>
      <c r="I26" s="20">
        <v>16490</v>
      </c>
      <c r="J26" s="44">
        <f t="shared" si="5"/>
        <v>9.2901408450704229E-2</v>
      </c>
      <c r="K26" s="20">
        <f t="shared" si="6"/>
        <v>345284</v>
      </c>
      <c r="L26" s="44">
        <f t="shared" si="7"/>
        <v>0.10173913325320723</v>
      </c>
      <c r="O26" s="27"/>
    </row>
    <row r="27" spans="1:15" ht="24" customHeight="1" thickBot="1" x14ac:dyDescent="0.45">
      <c r="A27" s="42" t="s">
        <v>21</v>
      </c>
      <c r="B27" s="43"/>
      <c r="C27" s="18">
        <v>325372</v>
      </c>
      <c r="D27" s="19">
        <f t="shared" si="2"/>
        <v>0.28884649426118975</v>
      </c>
      <c r="E27" s="18">
        <v>842620</v>
      </c>
      <c r="F27" s="19">
        <f t="shared" si="3"/>
        <v>0.41184477740332803</v>
      </c>
      <c r="G27" s="18">
        <v>21238</v>
      </c>
      <c r="H27" s="19">
        <f t="shared" si="4"/>
        <v>0.48379234151119616</v>
      </c>
      <c r="I27" s="18">
        <v>36366</v>
      </c>
      <c r="J27" s="19">
        <f t="shared" si="5"/>
        <v>0.20487887323943663</v>
      </c>
      <c r="K27" s="18">
        <f t="shared" si="6"/>
        <v>1225596</v>
      </c>
      <c r="L27" s="19">
        <f t="shared" si="7"/>
        <v>0.36112613025392942</v>
      </c>
      <c r="O27" s="27"/>
    </row>
    <row r="28" spans="1:15" ht="24" customHeight="1" thickBot="1" x14ac:dyDescent="0.45">
      <c r="A28" s="42" t="s">
        <v>22</v>
      </c>
      <c r="B28" s="43"/>
      <c r="C28" s="20">
        <v>81798</v>
      </c>
      <c r="D28" s="44">
        <f t="shared" si="2"/>
        <v>7.2615546321062666E-2</v>
      </c>
      <c r="E28" s="20">
        <v>90475</v>
      </c>
      <c r="F28" s="44">
        <f t="shared" si="3"/>
        <v>4.4221186579438063E-2</v>
      </c>
      <c r="G28" s="20">
        <v>4888</v>
      </c>
      <c r="H28" s="44">
        <f t="shared" si="4"/>
        <v>0.11134649992027153</v>
      </c>
      <c r="I28" s="20">
        <v>12353</v>
      </c>
      <c r="J28" s="44">
        <f t="shared" si="5"/>
        <v>6.9594366197183094E-2</v>
      </c>
      <c r="K28" s="20">
        <f t="shared" si="6"/>
        <v>189514</v>
      </c>
      <c r="L28" s="44">
        <f t="shared" si="7"/>
        <v>5.5840960193198397E-2</v>
      </c>
      <c r="O28" s="27"/>
    </row>
    <row r="29" spans="1:15" ht="24" customHeight="1" thickBot="1" x14ac:dyDescent="0.45">
      <c r="A29" s="42" t="s">
        <v>23</v>
      </c>
      <c r="B29" s="43"/>
      <c r="C29" s="18">
        <v>110294</v>
      </c>
      <c r="D29" s="19">
        <f t="shared" si="2"/>
        <v>9.7912651482130186E-2</v>
      </c>
      <c r="E29" s="18">
        <v>107630</v>
      </c>
      <c r="F29" s="19">
        <f t="shared" si="3"/>
        <v>5.260598299579905E-2</v>
      </c>
      <c r="G29" s="18">
        <v>2851</v>
      </c>
      <c r="H29" s="19">
        <f t="shared" si="4"/>
        <v>6.4944531766099461E-2</v>
      </c>
      <c r="I29" s="18">
        <v>0</v>
      </c>
      <c r="J29" s="19">
        <f t="shared" si="5"/>
        <v>0</v>
      </c>
      <c r="K29" s="18">
        <f t="shared" si="6"/>
        <v>220775</v>
      </c>
      <c r="L29" s="19">
        <f t="shared" si="7"/>
        <v>6.5052122727890155E-2</v>
      </c>
      <c r="O29" s="27"/>
    </row>
    <row r="30" spans="1:15" ht="24" customHeight="1" thickBot="1" x14ac:dyDescent="0.45">
      <c r="A30" s="45" t="s">
        <v>24</v>
      </c>
      <c r="B30" s="46"/>
      <c r="C30" s="20">
        <v>43175</v>
      </c>
      <c r="D30" s="44">
        <f t="shared" si="2"/>
        <v>3.83282746816778E-2</v>
      </c>
      <c r="E30" s="20">
        <v>53860</v>
      </c>
      <c r="F30" s="44">
        <f t="shared" si="3"/>
        <v>2.6324986009047077E-2</v>
      </c>
      <c r="G30" s="20">
        <v>1900</v>
      </c>
      <c r="H30" s="44">
        <f t="shared" si="4"/>
        <v>4.3281168135948428E-2</v>
      </c>
      <c r="I30" s="20">
        <v>0</v>
      </c>
      <c r="J30" s="44">
        <f t="shared" si="5"/>
        <v>0</v>
      </c>
      <c r="K30" s="20">
        <f t="shared" si="6"/>
        <v>98935</v>
      </c>
      <c r="L30" s="44">
        <f t="shared" si="7"/>
        <v>2.9151542348924531E-2</v>
      </c>
      <c r="O30" s="27"/>
    </row>
    <row r="31" spans="1:15" ht="24" customHeight="1" thickBot="1" x14ac:dyDescent="0.45">
      <c r="A31" s="42" t="s">
        <v>25</v>
      </c>
      <c r="B31" s="43"/>
      <c r="C31" s="18">
        <v>111760</v>
      </c>
      <c r="D31" s="19">
        <f t="shared" si="2"/>
        <v>9.921408172378253E-2</v>
      </c>
      <c r="E31" s="18">
        <v>173265</v>
      </c>
      <c r="F31" s="19">
        <f t="shared" si="3"/>
        <v>8.4686199421788746E-2</v>
      </c>
      <c r="G31" s="18">
        <v>4333</v>
      </c>
      <c r="H31" s="19">
        <f t="shared" si="4"/>
        <v>9.8703842912139225E-2</v>
      </c>
      <c r="I31" s="18">
        <v>16179</v>
      </c>
      <c r="J31" s="19">
        <f t="shared" si="5"/>
        <v>9.1149295774647893E-2</v>
      </c>
      <c r="K31" s="18">
        <f t="shared" si="6"/>
        <v>305537</v>
      </c>
      <c r="L31" s="19">
        <f t="shared" si="7"/>
        <v>9.0027541261063868E-2</v>
      </c>
      <c r="O31" s="27"/>
    </row>
    <row r="32" spans="1:15" ht="24" customHeight="1" thickBot="1" x14ac:dyDescent="0.45">
      <c r="A32" s="42" t="s">
        <v>26</v>
      </c>
      <c r="B32" s="43"/>
      <c r="C32" s="20">
        <v>70189</v>
      </c>
      <c r="D32" s="44">
        <f t="shared" si="2"/>
        <v>6.2309745723967178E-2</v>
      </c>
      <c r="E32" s="20">
        <v>125449</v>
      </c>
      <c r="F32" s="44">
        <f t="shared" si="3"/>
        <v>6.1315320643315012E-2</v>
      </c>
      <c r="G32" s="20">
        <v>2243</v>
      </c>
      <c r="H32" s="44">
        <f t="shared" si="4"/>
        <v>5.109455796259596E-2</v>
      </c>
      <c r="I32" s="20">
        <v>8851</v>
      </c>
      <c r="J32" s="44">
        <f t="shared" si="5"/>
        <v>4.9864788732394368E-2</v>
      </c>
      <c r="K32" s="20">
        <f t="shared" si="6"/>
        <v>206732</v>
      </c>
      <c r="L32" s="44">
        <f t="shared" si="7"/>
        <v>6.0914303864940275E-2</v>
      </c>
      <c r="O32" s="27"/>
    </row>
    <row r="33" spans="1:15" ht="24" customHeight="1" thickBot="1" x14ac:dyDescent="0.45">
      <c r="A33" s="42" t="s">
        <v>27</v>
      </c>
      <c r="B33" s="43"/>
      <c r="C33" s="18">
        <v>36448</v>
      </c>
      <c r="D33" s="19">
        <f t="shared" si="2"/>
        <v>3.2356432092595075E-2</v>
      </c>
      <c r="E33" s="18">
        <v>42316</v>
      </c>
      <c r="F33" s="19">
        <f t="shared" si="3"/>
        <v>2.0682660749328556E-2</v>
      </c>
      <c r="G33" s="18">
        <v>0</v>
      </c>
      <c r="H33" s="19">
        <f t="shared" si="4"/>
        <v>0</v>
      </c>
      <c r="I33" s="18">
        <v>0</v>
      </c>
      <c r="J33" s="19">
        <f t="shared" si="5"/>
        <v>0</v>
      </c>
      <c r="K33" s="18">
        <f t="shared" si="6"/>
        <v>78764</v>
      </c>
      <c r="L33" s="19">
        <f t="shared" si="7"/>
        <v>2.3208086941635332E-2</v>
      </c>
      <c r="O33" s="27"/>
    </row>
    <row r="34" spans="1:15" ht="24" customHeight="1" thickBot="1" x14ac:dyDescent="0.45">
      <c r="A34" s="42" t="s">
        <v>28</v>
      </c>
      <c r="B34" s="43"/>
      <c r="C34" s="20">
        <v>70610</v>
      </c>
      <c r="D34" s="44">
        <f t="shared" si="2"/>
        <v>6.2683485240840053E-2</v>
      </c>
      <c r="E34" s="20">
        <v>94624</v>
      </c>
      <c r="F34" s="44">
        <f t="shared" si="3"/>
        <v>4.6249080507242302E-2</v>
      </c>
      <c r="G34" s="20">
        <v>407</v>
      </c>
      <c r="H34" s="44">
        <f t="shared" si="4"/>
        <v>9.2712818059636892E-3</v>
      </c>
      <c r="I34" s="20">
        <v>11564</v>
      </c>
      <c r="J34" s="44">
        <f t="shared" si="5"/>
        <v>6.5149295774647883E-2</v>
      </c>
      <c r="K34" s="20">
        <f t="shared" si="6"/>
        <v>177205</v>
      </c>
      <c r="L34" s="44">
        <f t="shared" si="7"/>
        <v>5.2214070469916322E-2</v>
      </c>
      <c r="O34" s="27"/>
    </row>
    <row r="35" spans="1:15" ht="24" customHeight="1" thickBot="1" x14ac:dyDescent="0.45">
      <c r="A35" s="42" t="s">
        <v>29</v>
      </c>
      <c r="B35" s="43"/>
      <c r="C35" s="18">
        <v>9807</v>
      </c>
      <c r="D35" s="19">
        <f t="shared" si="2"/>
        <v>8.7060889358011387E-3</v>
      </c>
      <c r="E35" s="18">
        <v>13775</v>
      </c>
      <c r="F35" s="19">
        <f t="shared" si="3"/>
        <v>6.7327642457226788E-3</v>
      </c>
      <c r="G35" s="18">
        <v>204</v>
      </c>
      <c r="H35" s="19">
        <f t="shared" si="4"/>
        <v>4.6470306840702517E-3</v>
      </c>
      <c r="I35" s="18">
        <v>0</v>
      </c>
      <c r="J35" s="19">
        <f t="shared" si="5"/>
        <v>0</v>
      </c>
      <c r="K35" s="18">
        <f t="shared" si="6"/>
        <v>23786</v>
      </c>
      <c r="L35" s="19">
        <f t="shared" si="7"/>
        <v>7.0086277486381852E-3</v>
      </c>
      <c r="O35" s="27"/>
    </row>
    <row r="36" spans="1:15" ht="24" customHeight="1" thickBot="1" x14ac:dyDescent="0.45">
      <c r="A36" s="42" t="s">
        <v>30</v>
      </c>
      <c r="B36" s="43"/>
      <c r="C36" s="20">
        <v>15735</v>
      </c>
      <c r="D36" s="44">
        <f t="shared" si="2"/>
        <v>1.3968625410913727E-2</v>
      </c>
      <c r="E36" s="20">
        <v>12674</v>
      </c>
      <c r="F36" s="44">
        <f t="shared" si="3"/>
        <v>6.1946318729792539E-3</v>
      </c>
      <c r="G36" s="20">
        <v>0</v>
      </c>
      <c r="H36" s="44">
        <f t="shared" si="4"/>
        <v>0</v>
      </c>
      <c r="I36" s="20">
        <v>0</v>
      </c>
      <c r="J36" s="44">
        <f t="shared" si="5"/>
        <v>0</v>
      </c>
      <c r="K36" s="20">
        <f t="shared" si="6"/>
        <v>28409</v>
      </c>
      <c r="L36" s="44">
        <f t="shared" si="7"/>
        <v>8.3708108009359367E-3</v>
      </c>
      <c r="O36" s="27"/>
    </row>
    <row r="37" spans="1:15" ht="24" customHeight="1" thickBot="1" x14ac:dyDescent="0.45">
      <c r="A37" s="42" t="s">
        <v>7</v>
      </c>
      <c r="B37" s="43"/>
      <c r="C37" s="24">
        <f>SUM(C21:C36)</f>
        <v>1126453</v>
      </c>
      <c r="D37" s="25">
        <f t="shared" si="2"/>
        <v>1</v>
      </c>
      <c r="E37" s="24">
        <f>SUM(E21:E36)</f>
        <v>2045965</v>
      </c>
      <c r="F37" s="25">
        <f t="shared" si="3"/>
        <v>1</v>
      </c>
      <c r="G37" s="24">
        <f>SUM(G21:G36)</f>
        <v>43899</v>
      </c>
      <c r="H37" s="25">
        <f t="shared" si="4"/>
        <v>1</v>
      </c>
      <c r="I37" s="24">
        <f>SUM(I21:I36)</f>
        <v>177500</v>
      </c>
      <c r="J37" s="25">
        <f t="shared" si="5"/>
        <v>1</v>
      </c>
      <c r="K37" s="24">
        <f>SUM(K21:K36)</f>
        <v>3393817</v>
      </c>
      <c r="L37" s="25">
        <f t="shared" si="7"/>
        <v>1</v>
      </c>
      <c r="O37" s="27"/>
    </row>
    <row r="38" spans="1:15" ht="24" customHeight="1" x14ac:dyDescent="0.4">
      <c r="A38" s="32" t="s">
        <v>35</v>
      </c>
      <c r="B38" s="32"/>
      <c r="C38" s="32"/>
      <c r="D38" s="32"/>
      <c r="E38" s="32"/>
      <c r="F38" s="32"/>
      <c r="G38" s="27"/>
      <c r="H38" s="27"/>
      <c r="I38" s="27"/>
      <c r="J38" s="27"/>
      <c r="K38" s="27"/>
      <c r="L38" s="27"/>
      <c r="M38" s="27"/>
      <c r="N38" s="27"/>
      <c r="O38" s="27"/>
    </row>
    <row r="39" spans="1:15" ht="24" customHeight="1" x14ac:dyDescent="0.4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27"/>
    </row>
    <row r="40" spans="1:15" ht="24" customHeight="1" x14ac:dyDescent="0.4">
      <c r="A40" s="2" t="s">
        <v>38</v>
      </c>
      <c r="B40" s="3"/>
      <c r="C40" s="3"/>
      <c r="D40" s="3"/>
      <c r="E40" s="3"/>
      <c r="F40" s="3"/>
      <c r="G40" s="4"/>
      <c r="H40" s="4"/>
      <c r="I40" s="4"/>
      <c r="J40" s="4"/>
      <c r="K40" s="47"/>
      <c r="L40" s="47"/>
      <c r="O40" s="27"/>
    </row>
    <row r="41" spans="1:15" ht="24" customHeight="1" x14ac:dyDescent="0.4">
      <c r="A41" s="5" t="s">
        <v>0</v>
      </c>
      <c r="B41" s="6" t="s">
        <v>31</v>
      </c>
      <c r="C41" s="7" t="s">
        <v>2</v>
      </c>
      <c r="D41" s="8"/>
      <c r="E41" s="8"/>
      <c r="F41" s="8"/>
      <c r="G41" s="8"/>
      <c r="H41" s="8"/>
      <c r="I41" s="8"/>
      <c r="J41" s="8"/>
      <c r="K41" s="8"/>
      <c r="L41" s="8"/>
      <c r="O41" s="27"/>
    </row>
    <row r="42" spans="1:15" ht="26.25" customHeight="1" x14ac:dyDescent="0.4">
      <c r="A42" s="10"/>
      <c r="B42" s="11"/>
      <c r="C42" s="12" t="s">
        <v>3</v>
      </c>
      <c r="D42" s="12"/>
      <c r="E42" s="12" t="s">
        <v>4</v>
      </c>
      <c r="F42" s="12"/>
      <c r="G42" s="7" t="s">
        <v>5</v>
      </c>
      <c r="H42" s="9"/>
      <c r="I42" s="7" t="s">
        <v>6</v>
      </c>
      <c r="J42" s="9"/>
      <c r="K42" s="7" t="s">
        <v>7</v>
      </c>
      <c r="L42" s="9"/>
      <c r="O42" s="27"/>
    </row>
    <row r="43" spans="1:15" ht="24" x14ac:dyDescent="0.4">
      <c r="A43" s="13"/>
      <c r="B43" s="14"/>
      <c r="C43" s="15" t="s">
        <v>8</v>
      </c>
      <c r="D43" s="15" t="s">
        <v>9</v>
      </c>
      <c r="E43" s="15" t="s">
        <v>8</v>
      </c>
      <c r="F43" s="15" t="s">
        <v>9</v>
      </c>
      <c r="G43" s="15" t="s">
        <v>8</v>
      </c>
      <c r="H43" s="15" t="s">
        <v>9</v>
      </c>
      <c r="I43" s="15" t="s">
        <v>8</v>
      </c>
      <c r="J43" s="15" t="s">
        <v>9</v>
      </c>
      <c r="K43" s="15" t="s">
        <v>8</v>
      </c>
      <c r="L43" s="15" t="s">
        <v>9</v>
      </c>
      <c r="O43" s="27"/>
    </row>
    <row r="44" spans="1:15" ht="24.75" thickBot="1" x14ac:dyDescent="0.45">
      <c r="A44" s="16">
        <v>0</v>
      </c>
      <c r="B44" s="17" t="s">
        <v>32</v>
      </c>
      <c r="C44" s="18">
        <v>943185</v>
      </c>
      <c r="D44" s="19">
        <f>C44/$C$46</f>
        <v>0.8373052404316913</v>
      </c>
      <c r="E44" s="18">
        <v>1965509</v>
      </c>
      <c r="F44" s="19">
        <f>E44/$E$46</f>
        <v>0.96067576913583563</v>
      </c>
      <c r="G44" s="18">
        <v>43899</v>
      </c>
      <c r="H44" s="19">
        <f>G44/$G$46</f>
        <v>1</v>
      </c>
      <c r="I44" s="18">
        <v>158347</v>
      </c>
      <c r="J44" s="19">
        <f>I44/$I$46</f>
        <v>0.89209577464788736</v>
      </c>
      <c r="K44" s="18">
        <f>SUM(C44,E44,G44,I44)</f>
        <v>3110940</v>
      </c>
      <c r="L44" s="19">
        <f>K44/$K$46</f>
        <v>0.91664930666562161</v>
      </c>
      <c r="O44" s="27"/>
    </row>
    <row r="45" spans="1:15" ht="24.75" thickBot="1" x14ac:dyDescent="0.45">
      <c r="A45" s="16">
        <v>1</v>
      </c>
      <c r="B45" s="17" t="s">
        <v>33</v>
      </c>
      <c r="C45" s="20">
        <v>183268</v>
      </c>
      <c r="D45" s="44">
        <f t="shared" ref="D45:D46" si="8">C45/$C$46</f>
        <v>0.16269475956830867</v>
      </c>
      <c r="E45" s="20">
        <v>80456</v>
      </c>
      <c r="F45" s="44">
        <f t="shared" ref="F45:F46" si="9">E45/$E$46</f>
        <v>3.9324230864164346E-2</v>
      </c>
      <c r="G45" s="20">
        <v>0</v>
      </c>
      <c r="H45" s="44">
        <f t="shared" ref="H45:H46" si="10">G45/$G$46</f>
        <v>0</v>
      </c>
      <c r="I45" s="20">
        <v>19153</v>
      </c>
      <c r="J45" s="44">
        <f t="shared" ref="J45:J46" si="11">I45/$I$46</f>
        <v>0.10790422535211268</v>
      </c>
      <c r="K45" s="20">
        <f t="shared" ref="K45:K46" si="12">SUM(C45,E45,G45,I45)</f>
        <v>282877</v>
      </c>
      <c r="L45" s="44">
        <f t="shared" ref="L45:L46" si="13">K45/$K$46</f>
        <v>8.3350693334378376E-2</v>
      </c>
      <c r="O45" s="27"/>
    </row>
    <row r="46" spans="1:15" ht="24.75" thickBot="1" x14ac:dyDescent="0.45">
      <c r="A46" s="22" t="s">
        <v>7</v>
      </c>
      <c r="B46" s="23"/>
      <c r="C46" s="24">
        <f>SUM(C44:C45)</f>
        <v>1126453</v>
      </c>
      <c r="D46" s="25">
        <f t="shared" si="8"/>
        <v>1</v>
      </c>
      <c r="E46" s="24">
        <f>SUM(E44:E45)</f>
        <v>2045965</v>
      </c>
      <c r="F46" s="25">
        <f t="shared" si="9"/>
        <v>1</v>
      </c>
      <c r="G46" s="24">
        <f>SUM(G44:G45)</f>
        <v>43899</v>
      </c>
      <c r="H46" s="25">
        <f t="shared" si="10"/>
        <v>1</v>
      </c>
      <c r="I46" s="24">
        <f>SUM(I44:I45)</f>
        <v>177500</v>
      </c>
      <c r="J46" s="25">
        <f t="shared" si="11"/>
        <v>1</v>
      </c>
      <c r="K46" s="24">
        <f>SUM(K44:K45)</f>
        <v>3393817</v>
      </c>
      <c r="L46" s="25">
        <f t="shared" si="13"/>
        <v>1</v>
      </c>
      <c r="O46" s="27"/>
    </row>
    <row r="47" spans="1:15" ht="24" x14ac:dyDescent="0.4">
      <c r="A47" s="32" t="s">
        <v>35</v>
      </c>
      <c r="B47" s="32"/>
      <c r="C47" s="32"/>
      <c r="D47" s="32"/>
      <c r="E47" s="32"/>
      <c r="F47" s="32"/>
      <c r="G47" s="3"/>
      <c r="H47" s="27"/>
      <c r="I47" s="27"/>
      <c r="J47" s="27"/>
      <c r="K47" s="27"/>
      <c r="L47" s="27"/>
      <c r="M47" s="27"/>
      <c r="N47" s="27"/>
      <c r="O47" s="27"/>
    </row>
    <row r="48" spans="1:15" ht="24" x14ac:dyDescent="0.4">
      <c r="O48" s="27"/>
    </row>
    <row r="49" spans="1:15" ht="22.5" x14ac:dyDescent="0.3">
      <c r="A49" s="2" t="s">
        <v>39</v>
      </c>
      <c r="B49" s="33"/>
      <c r="C49" s="33"/>
      <c r="D49" s="33"/>
      <c r="E49" s="33"/>
      <c r="F49" s="33"/>
      <c r="G49" s="36"/>
      <c r="H49" s="37"/>
      <c r="I49" s="37"/>
      <c r="J49" s="37"/>
      <c r="K49" s="37"/>
      <c r="L49" s="37"/>
      <c r="M49" s="35"/>
      <c r="N49" s="35"/>
      <c r="O49" s="35"/>
    </row>
    <row r="50" spans="1:15" ht="15" customHeight="1" x14ac:dyDescent="0.3">
      <c r="A50" s="5" t="s">
        <v>0</v>
      </c>
      <c r="B50" s="5" t="s">
        <v>1</v>
      </c>
      <c r="C50" s="7" t="s">
        <v>2</v>
      </c>
      <c r="D50" s="8"/>
      <c r="E50" s="8"/>
      <c r="F50" s="8"/>
      <c r="G50" s="8"/>
      <c r="H50" s="8"/>
      <c r="I50" s="8"/>
      <c r="J50" s="8"/>
      <c r="K50" s="8"/>
      <c r="L50" s="8"/>
      <c r="M50" s="35"/>
      <c r="N50" s="35"/>
      <c r="O50" s="35"/>
    </row>
    <row r="51" spans="1:15" ht="28.5" customHeight="1" x14ac:dyDescent="0.3">
      <c r="A51" s="10"/>
      <c r="B51" s="10"/>
      <c r="C51" s="7" t="s">
        <v>3</v>
      </c>
      <c r="D51" s="9"/>
      <c r="E51" s="7" t="s">
        <v>4</v>
      </c>
      <c r="F51" s="9"/>
      <c r="G51" s="7" t="s">
        <v>5</v>
      </c>
      <c r="H51" s="9"/>
      <c r="I51" s="7" t="s">
        <v>6</v>
      </c>
      <c r="J51" s="9"/>
      <c r="K51" s="7" t="s">
        <v>7</v>
      </c>
      <c r="L51" s="9"/>
      <c r="M51" s="35"/>
      <c r="N51" s="35"/>
      <c r="O51" s="35"/>
    </row>
    <row r="52" spans="1:15" ht="22.5" x14ac:dyDescent="0.3">
      <c r="A52" s="13"/>
      <c r="B52" s="13"/>
      <c r="C52" s="15" t="s">
        <v>8</v>
      </c>
      <c r="D52" s="15" t="s">
        <v>9</v>
      </c>
      <c r="E52" s="15" t="s">
        <v>8</v>
      </c>
      <c r="F52" s="15" t="s">
        <v>9</v>
      </c>
      <c r="G52" s="15" t="s">
        <v>8</v>
      </c>
      <c r="H52" s="15" t="s">
        <v>9</v>
      </c>
      <c r="I52" s="15" t="s">
        <v>8</v>
      </c>
      <c r="J52" s="15" t="s">
        <v>9</v>
      </c>
      <c r="K52" s="15" t="s">
        <v>8</v>
      </c>
      <c r="L52" s="15" t="s">
        <v>9</v>
      </c>
      <c r="M52" s="35"/>
      <c r="N52" s="35"/>
      <c r="O52" s="35"/>
    </row>
    <row r="53" spans="1:15" ht="23.25" thickBot="1" x14ac:dyDescent="0.35">
      <c r="A53" s="16">
        <v>0</v>
      </c>
      <c r="B53" s="17" t="s">
        <v>10</v>
      </c>
      <c r="C53" s="20">
        <v>3</v>
      </c>
      <c r="D53" s="44">
        <f>C53/$C$56</f>
        <v>2.6632269610893663E-6</v>
      </c>
      <c r="E53" s="20">
        <v>5</v>
      </c>
      <c r="F53" s="44">
        <f>E53/$E$56</f>
        <v>2.4438345719501553E-6</v>
      </c>
      <c r="G53" s="20">
        <v>0</v>
      </c>
      <c r="H53" s="44">
        <f>G53/$G$56</f>
        <v>0</v>
      </c>
      <c r="I53" s="20">
        <v>1</v>
      </c>
      <c r="J53" s="44">
        <f>I53/$I$56</f>
        <v>5.6338028169014084E-6</v>
      </c>
      <c r="K53" s="20">
        <f t="shared" ref="K53:K55" si="14">SUM(C53,E53,G53,I53)</f>
        <v>9</v>
      </c>
      <c r="L53" s="44">
        <f>K53/$K$56</f>
        <v>2.6518813477568178E-6</v>
      </c>
      <c r="M53" s="35"/>
      <c r="N53" s="35"/>
      <c r="O53" s="35"/>
    </row>
    <row r="54" spans="1:15" ht="23.25" thickBot="1" x14ac:dyDescent="0.35">
      <c r="A54" s="16">
        <v>1</v>
      </c>
      <c r="B54" s="17" t="s">
        <v>11</v>
      </c>
      <c r="C54" s="18">
        <v>592298</v>
      </c>
      <c r="D54" s="19">
        <f t="shared" ref="D54:D56" si="15">C54/$C$56</f>
        <v>0.52580800086643653</v>
      </c>
      <c r="E54" s="18">
        <v>1043263</v>
      </c>
      <c r="F54" s="19">
        <f t="shared" ref="F54:F56" si="16">E54/$E$56</f>
        <v>0.50991243740728698</v>
      </c>
      <c r="G54" s="18">
        <v>26538</v>
      </c>
      <c r="H54" s="19">
        <f t="shared" ref="H54:H56" si="17">G54/$G$56</f>
        <v>0.60452402104831549</v>
      </c>
      <c r="I54" s="18">
        <v>94111</v>
      </c>
      <c r="J54" s="19">
        <f t="shared" ref="J54:J56" si="18">I54/$I$56</f>
        <v>0.53020281690140847</v>
      </c>
      <c r="K54" s="18">
        <f t="shared" si="14"/>
        <v>1756210</v>
      </c>
      <c r="L54" s="19">
        <f t="shared" ref="L54:L56" si="19">K54/$K$56</f>
        <v>0.51747339352711119</v>
      </c>
      <c r="M54" s="35"/>
      <c r="N54" s="35"/>
      <c r="O54" s="35"/>
    </row>
    <row r="55" spans="1:15" ht="23.25" thickBot="1" x14ac:dyDescent="0.35">
      <c r="A55" s="16">
        <v>2</v>
      </c>
      <c r="B55" s="17" t="s">
        <v>12</v>
      </c>
      <c r="C55" s="20">
        <v>534152</v>
      </c>
      <c r="D55" s="44">
        <f t="shared" si="15"/>
        <v>0.47418933590660239</v>
      </c>
      <c r="E55" s="20">
        <v>1002697</v>
      </c>
      <c r="F55" s="44">
        <f t="shared" si="16"/>
        <v>0.49008511875814104</v>
      </c>
      <c r="G55" s="20">
        <v>17361</v>
      </c>
      <c r="H55" s="44">
        <f t="shared" si="17"/>
        <v>0.39547597895168457</v>
      </c>
      <c r="I55" s="20">
        <v>83388</v>
      </c>
      <c r="J55" s="44">
        <f t="shared" si="18"/>
        <v>0.46979154929577466</v>
      </c>
      <c r="K55" s="20">
        <f t="shared" si="14"/>
        <v>1637598</v>
      </c>
      <c r="L55" s="44">
        <f t="shared" si="19"/>
        <v>0.48252395459154102</v>
      </c>
      <c r="M55" s="35"/>
      <c r="N55" s="35"/>
      <c r="O55" s="35"/>
    </row>
    <row r="56" spans="1:15" ht="23.25" thickBot="1" x14ac:dyDescent="0.35">
      <c r="A56" s="22" t="s">
        <v>7</v>
      </c>
      <c r="B56" s="23"/>
      <c r="C56" s="24">
        <f>SUM(C53:C55)</f>
        <v>1126453</v>
      </c>
      <c r="D56" s="25">
        <f>C56/$C$56</f>
        <v>1</v>
      </c>
      <c r="E56" s="24">
        <f>SUM(E53:E55)</f>
        <v>2045965</v>
      </c>
      <c r="F56" s="25">
        <f>E56/$E$56</f>
        <v>1</v>
      </c>
      <c r="G56" s="24">
        <f>SUM(G53:G55)</f>
        <v>43899</v>
      </c>
      <c r="H56" s="25">
        <f>G56/$G$56</f>
        <v>1</v>
      </c>
      <c r="I56" s="24">
        <f>SUM(I53:I55)</f>
        <v>177500</v>
      </c>
      <c r="J56" s="25">
        <f>I56/$I$56</f>
        <v>1</v>
      </c>
      <c r="K56" s="24">
        <f>SUM(K53:K55)</f>
        <v>3393817</v>
      </c>
      <c r="L56" s="25">
        <f>K56/$K$56</f>
        <v>1</v>
      </c>
      <c r="M56" s="35"/>
      <c r="N56" s="35"/>
      <c r="O56" s="35"/>
    </row>
    <row r="57" spans="1:15" ht="23.25" thickBot="1" x14ac:dyDescent="0.35">
      <c r="A57" s="32" t="s">
        <v>35</v>
      </c>
      <c r="B57" s="32"/>
      <c r="C57" s="32"/>
      <c r="D57" s="32"/>
      <c r="E57" s="32"/>
      <c r="F57" s="32"/>
      <c r="G57" s="20"/>
      <c r="H57" s="21"/>
      <c r="I57" s="20"/>
      <c r="J57" s="21"/>
      <c r="K57" s="20"/>
      <c r="L57" s="21"/>
      <c r="M57" s="35"/>
      <c r="N57" s="35"/>
      <c r="O57" s="35"/>
    </row>
    <row r="59" spans="1:15" ht="15" customHeight="1" x14ac:dyDescent="0.25"/>
    <row r="60" spans="1:15" ht="15" customHeight="1" x14ac:dyDescent="0.25"/>
  </sheetData>
  <mergeCells count="48">
    <mergeCell ref="A46:B46"/>
    <mergeCell ref="A47:F47"/>
    <mergeCell ref="C41:L41"/>
    <mergeCell ref="C50:L50"/>
    <mergeCell ref="C18:L18"/>
    <mergeCell ref="A38:F38"/>
    <mergeCell ref="A41:A43"/>
    <mergeCell ref="B41:B43"/>
    <mergeCell ref="C42:D42"/>
    <mergeCell ref="E42:F42"/>
    <mergeCell ref="G42:H42"/>
    <mergeCell ref="I42:J42"/>
    <mergeCell ref="K42:L42"/>
    <mergeCell ref="I19:J19"/>
    <mergeCell ref="K19:L19"/>
    <mergeCell ref="A29:B29"/>
    <mergeCell ref="A33:B33"/>
    <mergeCell ref="A37:B37"/>
    <mergeCell ref="A18:B20"/>
    <mergeCell ref="C19:D19"/>
    <mergeCell ref="E19:F19"/>
    <mergeCell ref="G19:H19"/>
    <mergeCell ref="A34:B34"/>
    <mergeCell ref="A35:B35"/>
    <mergeCell ref="A36:B36"/>
    <mergeCell ref="A26:B26"/>
    <mergeCell ref="A27:B27"/>
    <mergeCell ref="A28:B28"/>
    <mergeCell ref="A31:B31"/>
    <mergeCell ref="A32:B32"/>
    <mergeCell ref="A21:B21"/>
    <mergeCell ref="A22:B22"/>
    <mergeCell ref="A23:B23"/>
    <mergeCell ref="A24:B24"/>
    <mergeCell ref="A25:B25"/>
    <mergeCell ref="A56:B56"/>
    <mergeCell ref="A57:F57"/>
    <mergeCell ref="A6:O6"/>
    <mergeCell ref="A9:B9"/>
    <mergeCell ref="A10:A14"/>
    <mergeCell ref="A15:F15"/>
    <mergeCell ref="A50:A52"/>
    <mergeCell ref="B50:B52"/>
    <mergeCell ref="C51:D51"/>
    <mergeCell ref="E51:F51"/>
    <mergeCell ref="G51:H51"/>
    <mergeCell ref="I51:J51"/>
    <mergeCell ref="K51:L5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Andres Arias Araya</dc:creator>
  <cp:lastModifiedBy>Pablo Andres Arias Araya</cp:lastModifiedBy>
  <dcterms:created xsi:type="dcterms:W3CDTF">2025-03-21T15:02:59Z</dcterms:created>
  <dcterms:modified xsi:type="dcterms:W3CDTF">2025-03-21T17:18:19Z</dcterms:modified>
</cp:coreProperties>
</file>