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NOVIEMBRE/"/>
    </mc:Choice>
  </mc:AlternateContent>
  <xr:revisionPtr revIDLastSave="1" documentId="13_ncr:1_{7B4D007A-46A2-4AEC-8595-FA162ED79B26}" xr6:coauthVersionLast="47" xr6:coauthVersionMax="47" xr10:uidLastSave="{7DB5A130-0B8B-4E3C-AAB0-A229030785D6}"/>
  <bookViews>
    <workbookView xWindow="-120" yWindow="-120" windowWidth="29040" windowHeight="15720" xr2:uid="{00000000-000D-0000-FFFF-FFFF00000000}"/>
  </bookViews>
  <sheets>
    <sheet name="Tabulación" sheetId="2" r:id="rId1"/>
  </sheets>
  <definedNames>
    <definedName name="_xlnm._FilterDatabase" localSheetId="0" hidden="1">Tabulación!$A$181:$E$186</definedName>
    <definedName name="_xlnm.Print_Area" localSheetId="0">Tabulación!$A$1:$H$187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2" l="1"/>
  <c r="D27" i="2" s="1"/>
  <c r="C185" i="2"/>
  <c r="C76" i="2"/>
  <c r="D75" i="2" s="1"/>
  <c r="C178" i="2"/>
  <c r="D177" i="2" s="1"/>
  <c r="C54" i="2"/>
  <c r="D50" i="2" s="1"/>
  <c r="C117" i="2"/>
  <c r="D90" i="2" s="1"/>
  <c r="C84" i="2"/>
  <c r="C148" i="2"/>
  <c r="C44" i="2"/>
  <c r="D42" i="2" s="1"/>
  <c r="E42" i="2" s="1"/>
  <c r="D30" i="2" l="1"/>
  <c r="D20" i="2"/>
  <c r="D23" i="2"/>
  <c r="D28" i="2"/>
  <c r="D19" i="2"/>
  <c r="D21" i="2"/>
  <c r="D26" i="2"/>
  <c r="D18" i="2"/>
  <c r="D25" i="2"/>
  <c r="D17" i="2"/>
  <c r="D24" i="2"/>
  <c r="D22" i="2"/>
  <c r="D16" i="2"/>
  <c r="E16" i="2"/>
  <c r="D91" i="2"/>
  <c r="D147" i="2"/>
  <c r="D127" i="2"/>
  <c r="D123" i="2"/>
  <c r="E123" i="2" s="1"/>
  <c r="D44" i="2"/>
  <c r="E44" i="2" s="1"/>
  <c r="D43" i="2"/>
  <c r="E43" i="2" s="1"/>
  <c r="D41" i="2"/>
  <c r="E41" i="2" s="1"/>
  <c r="D125" i="2"/>
  <c r="D156" i="2"/>
  <c r="D178" i="2"/>
  <c r="D161" i="2"/>
  <c r="D176" i="2"/>
  <c r="D168" i="2"/>
  <c r="D160" i="2"/>
  <c r="D175" i="2"/>
  <c r="D167" i="2"/>
  <c r="D159" i="2"/>
  <c r="D171" i="2"/>
  <c r="D157" i="2"/>
  <c r="D163" i="2"/>
  <c r="D155" i="2"/>
  <c r="D153" i="2"/>
  <c r="E153" i="2" s="1"/>
  <c r="D170" i="2"/>
  <c r="D162" i="2"/>
  <c r="D154" i="2"/>
  <c r="D169" i="2"/>
  <c r="D174" i="2"/>
  <c r="D166" i="2"/>
  <c r="D158" i="2"/>
  <c r="D173" i="2"/>
  <c r="D165" i="2"/>
  <c r="D172" i="2"/>
  <c r="D164" i="2"/>
  <c r="D146" i="2"/>
  <c r="D138" i="2"/>
  <c r="D124" i="2"/>
  <c r="D145" i="2"/>
  <c r="D137" i="2"/>
  <c r="D143" i="2"/>
  <c r="D144" i="2"/>
  <c r="D136" i="2"/>
  <c r="D135" i="2"/>
  <c r="D142" i="2"/>
  <c r="D134" i="2"/>
  <c r="D141" i="2"/>
  <c r="D133" i="2"/>
  <c r="D140" i="2"/>
  <c r="D132" i="2"/>
  <c r="D148" i="2"/>
  <c r="D139" i="2"/>
  <c r="D130" i="2"/>
  <c r="D131" i="2"/>
  <c r="D129" i="2"/>
  <c r="D128" i="2"/>
  <c r="D126" i="2"/>
  <c r="D117" i="2"/>
  <c r="D116" i="2"/>
  <c r="D115" i="2"/>
  <c r="D114" i="2"/>
  <c r="D113" i="2"/>
  <c r="D112" i="2"/>
  <c r="D111" i="2"/>
  <c r="D110" i="2"/>
  <c r="D109" i="2"/>
  <c r="D108" i="2"/>
  <c r="D107" i="2"/>
  <c r="D106" i="2"/>
  <c r="D105" i="2"/>
  <c r="D104" i="2"/>
  <c r="D103" i="2"/>
  <c r="D102" i="2"/>
  <c r="D101" i="2"/>
  <c r="D100" i="2"/>
  <c r="D99" i="2"/>
  <c r="D98" i="2"/>
  <c r="D97" i="2"/>
  <c r="D96" i="2"/>
  <c r="D95" i="2"/>
  <c r="D94" i="2"/>
  <c r="D93" i="2"/>
  <c r="D92" i="2"/>
  <c r="E90" i="2"/>
  <c r="D84" i="2"/>
  <c r="D83" i="2"/>
  <c r="D82" i="2"/>
  <c r="E82" i="2" s="1"/>
  <c r="D76" i="2"/>
  <c r="D74" i="2"/>
  <c r="D73" i="2"/>
  <c r="D72" i="2"/>
  <c r="D71" i="2"/>
  <c r="D70" i="2"/>
  <c r="D69" i="2"/>
  <c r="D68" i="2"/>
  <c r="D67" i="2"/>
  <c r="D66" i="2"/>
  <c r="D65" i="2"/>
  <c r="D64" i="2"/>
  <c r="D63" i="2"/>
  <c r="D62" i="2"/>
  <c r="D61" i="2"/>
  <c r="D60" i="2"/>
  <c r="E60" i="2" s="1"/>
  <c r="D40" i="2"/>
  <c r="E40" i="2" s="1"/>
  <c r="E17" i="2" l="1"/>
  <c r="E18" i="2" s="1"/>
  <c r="E19" i="2" s="1"/>
  <c r="E20" i="2" s="1"/>
  <c r="E21" i="2" s="1"/>
  <c r="E22" i="2" s="1"/>
  <c r="E23" i="2" s="1"/>
  <c r="E24" i="2" s="1"/>
  <c r="E25" i="2" s="1"/>
  <c r="E26" i="2" s="1"/>
  <c r="E124" i="2"/>
  <c r="E125" i="2" s="1"/>
  <c r="E126" i="2" s="1"/>
  <c r="E127" i="2" s="1"/>
  <c r="E128" i="2" s="1"/>
  <c r="E129" i="2" s="1"/>
  <c r="E130" i="2" s="1"/>
  <c r="E131" i="2" s="1"/>
  <c r="E132" i="2" s="1"/>
  <c r="E133" i="2" s="1"/>
  <c r="E134" i="2" s="1"/>
  <c r="E135" i="2" s="1"/>
  <c r="E136" i="2" s="1"/>
  <c r="E137" i="2" s="1"/>
  <c r="E138" i="2" s="1"/>
  <c r="E139" i="2" s="1"/>
  <c r="E140" i="2" s="1"/>
  <c r="E141" i="2" s="1"/>
  <c r="E142" i="2" s="1"/>
  <c r="E143" i="2" s="1"/>
  <c r="E144" i="2" s="1"/>
  <c r="E145" i="2" s="1"/>
  <c r="E146" i="2" s="1"/>
  <c r="E61" i="2"/>
  <c r="E62" i="2" s="1"/>
  <c r="E63" i="2" s="1"/>
  <c r="E64" i="2" s="1"/>
  <c r="E65" i="2" s="1"/>
  <c r="E66" i="2" s="1"/>
  <c r="E154" i="2"/>
  <c r="E155" i="2" s="1"/>
  <c r="E156" i="2" s="1"/>
  <c r="E157" i="2" s="1"/>
  <c r="E158" i="2" s="1"/>
  <c r="E159" i="2" s="1"/>
  <c r="E160" i="2" s="1"/>
  <c r="E161" i="2" s="1"/>
  <c r="E162" i="2" s="1"/>
  <c r="E163" i="2" s="1"/>
  <c r="E164" i="2" s="1"/>
  <c r="E165" i="2" s="1"/>
  <c r="E166" i="2" s="1"/>
  <c r="E167" i="2" s="1"/>
  <c r="E168" i="2" s="1"/>
  <c r="E169" i="2" s="1"/>
  <c r="E170" i="2" s="1"/>
  <c r="E171" i="2" s="1"/>
  <c r="E172" i="2" s="1"/>
  <c r="E173" i="2" s="1"/>
  <c r="E174" i="2" s="1"/>
  <c r="E175" i="2" s="1"/>
  <c r="E176" i="2" s="1"/>
  <c r="E177" i="2" s="1"/>
  <c r="E83" i="2"/>
  <c r="E91" i="2"/>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E113" i="2" s="1"/>
  <c r="E114" i="2" s="1"/>
  <c r="E115" i="2" s="1"/>
  <c r="E116" i="2" s="1"/>
  <c r="D183" i="2"/>
  <c r="E183" i="2" s="1"/>
  <c r="D185" i="2"/>
  <c r="D184" i="2"/>
  <c r="E28" i="2" l="1"/>
  <c r="E27" i="2"/>
  <c r="E29" i="2" s="1"/>
  <c r="E67" i="2"/>
  <c r="E68" i="2" s="1"/>
  <c r="E69" i="2" s="1"/>
  <c r="E70" i="2" s="1"/>
  <c r="E71" i="2" s="1"/>
  <c r="E72" i="2" s="1"/>
  <c r="E73" i="2" s="1"/>
  <c r="E74" i="2" s="1"/>
  <c r="E75" i="2" s="1"/>
  <c r="E184" i="2"/>
  <c r="E50" i="2"/>
  <c r="D51" i="2"/>
  <c r="D53" i="2"/>
  <c r="D54" i="2"/>
  <c r="D52" i="2"/>
  <c r="E51" i="2" l="1"/>
  <c r="E52" i="2" s="1"/>
  <c r="E53" i="2" s="1"/>
</calcChain>
</file>

<file path=xl/sharedStrings.xml><?xml version="1.0" encoding="utf-8"?>
<sst xmlns="http://schemas.openxmlformats.org/spreadsheetml/2006/main" count="136" uniqueCount="96">
  <si>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</si>
  <si>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</si>
  <si>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</si>
  <si>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</si>
  <si>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</si>
  <si>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</si>
  <si>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</si>
  <si>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</si>
  <si>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</si>
  <si>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</si>
  <si>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</si>
  <si>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</si>
  <si>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</si>
  <si>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</si>
  <si>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</si>
  <si>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</si>
  <si>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</si>
  <si>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</si>
  <si>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</si>
  <si>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</si>
  <si>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</si>
  <si>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</si>
  <si>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</si>
  <si>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</si>
  <si>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</si>
  <si>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</si>
  <si>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</si>
  <si>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</si>
  <si>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</si>
  <si>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</si>
  <si>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</si>
  <si>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</si>
  <si>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</si>
  <si>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</si>
  <si>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</si>
  <si>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</si>
  <si>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</si>
  <si>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</si>
  <si>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</si>
  <si>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</si>
  <si>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</si>
  <si>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</si>
  <si>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</si>
  <si>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</si>
  <si>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</si>
  <si>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</si>
  <si>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</si>
  <si>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</si>
  <si>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</si>
  <si>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</si>
  <si>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</si>
  <si>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</si>
  <si>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</si>
  <si>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</si>
  <si>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</si>
  <si>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</si>
  <si>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</si>
  <si>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</si>
  <si>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</si>
  <si>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</si>
  <si>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</si>
  <si>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</si>
  <si>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</si>
  <si>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</si>
  <si>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</si>
  <si>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</si>
  <si>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</si>
  <si>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</si>
  <si>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</si>
  <si>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</si>
  <si>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</si>
  <si>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</si>
  <si>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</si>
  <si>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</si>
  <si>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</si>
  <si>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</si>
  <si>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</si>
  <si>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</si>
  <si>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</si>
  <si>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</si>
  <si>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</si>
  <si>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t>Al menos 11 veces</t>
  </si>
  <si>
    <t>Al menos 12 veces</t>
  </si>
  <si>
    <t>Al menos 13 veces</t>
  </si>
  <si>
    <r>
      <rPr>
        <b/>
        <sz val="8"/>
        <color rgb="FF002060"/>
        <rFont val="Verdana"/>
        <family val="2"/>
      </rPr>
      <t>Nota general</t>
    </r>
    <r>
      <rPr>
        <sz val="8"/>
        <color rgb="FF002060"/>
        <rFont val="Verdana"/>
        <family val="2"/>
      </rPr>
      <t xml:space="preserve">:Los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t>
    </r>
    <r>
      <rPr>
        <b/>
        <sz val="8"/>
        <color rgb="FF002060"/>
        <rFont val="Verdana"/>
        <family val="2"/>
      </rPr>
      <t>cinco</t>
    </r>
    <r>
      <rPr>
        <sz val="8"/>
        <color rgb="FF002060"/>
        <rFont val="Verdana"/>
        <family val="2"/>
      </rPr>
      <t xml:space="preserve">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</si>
  <si>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Tabulación Base de Datos Asistencia Declarada Noviembre Año 2024.</t>
  </si>
  <si>
    <t>1. Estudiantes duplicados, Noviembre 2024.</t>
  </si>
  <si>
    <t>2. Asistencia mensual según Sexo de los estudiantes (GEN_ALU), Noviembre 2024.</t>
  </si>
  <si>
    <t>3. Asistencia mensual según Dependencia Administrativa del Establecimiento Educacional (COD_DEPE2), Noviembre 2024.</t>
  </si>
  <si>
    <t>4. Asistencia mensual según Región del Establecimiento Educacional (COD_REG_RBD), Noviembre 2024.</t>
  </si>
  <si>
    <t>5. Asistencia mensual según Área Geográfica del Establecimiento (RURAL_RBD), Noviembre 2024.</t>
  </si>
  <si>
    <t>6. Asistencia mensual según Código de Enseñanza (COD_ENSE), Noviembre 2024.</t>
  </si>
  <si>
    <t>7. Registro de Asistencia por días asistidos (DIAS_ASISTIDOS), Noviembre 2024.</t>
  </si>
  <si>
    <t>8. Registro de Asistencia por días trabajados (DIAS_TRABAJADOS), Noviembre 2024.</t>
  </si>
  <si>
    <t>9. Registros que contaban con un identificador provisorio escolar antes de obtener su RUN definitivo, Noviembre 2024.</t>
  </si>
  <si>
    <t>Al menos 14 veces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</si>
</sst>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6">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9" fontId="8" fillId="3" borderId="4" xfId="2" applyFont="1" applyFill="1" applyBorder="1" applyAlignment="1">
      <alignment horizontal="right" vertical="center" wrapText="1" indent="1"/>
    </xf>
    <xf numFmtId="9" fontId="8" fillId="6" borderId="4" xfId="2" applyFont="1" applyFill="1" applyBorder="1" applyAlignment="1">
      <alignment horizontal="right" vertical="center" wrapText="1" indent="1"/>
    </xf>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8" fillId="3" borderId="0" xfId="0" applyFont="1" applyFill="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7"/>
  <sheetViews>
    <sheetView showGridLines="0" tabSelected="1" view="pageBreakPreview" zoomScaleNormal="100" zoomScaleSheetLayoutView="100" workbookViewId="0">
      <selection activeCell="A11" sqref="A11:F11"/>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8" t="s">
        <v>85</v>
      </c>
      <c r="B9" s="48"/>
      <c r="C9" s="48"/>
      <c r="D9" s="48"/>
      <c r="E9" s="48"/>
      <c r="F9" s="48"/>
    </row>
    <row r="11" spans="1:6" ht="69.75" customHeight="1" x14ac:dyDescent="0.25">
      <c r="A11" s="53" t="s">
        <v>84</v>
      </c>
      <c r="B11" s="53"/>
      <c r="C11" s="53"/>
      <c r="D11" s="53"/>
      <c r="E11" s="53"/>
      <c r="F11" s="53"/>
    </row>
    <row r="12" spans="1:6" ht="15" customHeight="1" x14ac:dyDescent="0.35">
      <c r="B12" s="3"/>
      <c r="C12" s="3"/>
      <c r="D12" s="3"/>
      <c r="E12" s="3"/>
      <c r="F12" s="3"/>
    </row>
    <row r="13" spans="1:6" ht="15" customHeight="1" x14ac:dyDescent="0.35">
      <c r="B13" s="3"/>
      <c r="C13" s="3"/>
      <c r="D13" s="3"/>
      <c r="E13" s="3"/>
      <c r="F13" s="3"/>
    </row>
    <row r="14" spans="1:6" ht="23.25" x14ac:dyDescent="0.35">
      <c r="A14" s="35" t="s">
        <v>86</v>
      </c>
      <c r="B14" s="35"/>
      <c r="C14" s="35"/>
      <c r="D14" s="35"/>
      <c r="E14" s="35"/>
      <c r="F14" s="3"/>
    </row>
    <row r="15" spans="1:6" x14ac:dyDescent="0.25">
      <c r="A15" s="36"/>
      <c r="B15" s="37"/>
      <c r="C15" s="9" t="s">
        <v>0</v>
      </c>
      <c r="D15" s="9" t="s">
        <v>1</v>
      </c>
      <c r="E15" s="9" t="s">
        <v>2</v>
      </c>
      <c r="F15" s="4"/>
    </row>
    <row r="16" spans="1:6" ht="15.75" thickBot="1" x14ac:dyDescent="0.3">
      <c r="A16" s="26"/>
      <c r="B16" s="10" t="s">
        <v>3</v>
      </c>
      <c r="C16" s="11">
        <v>3310161</v>
      </c>
      <c r="D16" s="34">
        <f t="shared" ref="D16:D28" si="0">+C16/$C$30</f>
        <v>0.9277663891350667</v>
      </c>
      <c r="E16" s="34">
        <f>+D16</f>
        <v>0.9277663891350667</v>
      </c>
      <c r="F16" s="4"/>
    </row>
    <row r="17" spans="1:6" ht="15.75" thickBot="1" x14ac:dyDescent="0.3">
      <c r="A17" s="27"/>
      <c r="B17" s="10" t="s">
        <v>4</v>
      </c>
      <c r="C17" s="13">
        <v>232101</v>
      </c>
      <c r="D17" s="33">
        <f t="shared" si="0"/>
        <v>6.5052880112066488E-2</v>
      </c>
      <c r="E17" s="33">
        <f>D17+E16</f>
        <v>0.99281926924713315</v>
      </c>
      <c r="F17" s="4"/>
    </row>
    <row r="18" spans="1:6" ht="15.75" thickBot="1" x14ac:dyDescent="0.3">
      <c r="A18" s="27"/>
      <c r="B18" s="10" t="s">
        <v>5</v>
      </c>
      <c r="C18" s="11">
        <v>22628</v>
      </c>
      <c r="D18" s="34">
        <f t="shared" si="0"/>
        <v>6.3421379967162593E-3</v>
      </c>
      <c r="E18" s="34">
        <f t="shared" ref="E18:E26" si="1">D18+E17</f>
        <v>0.99916140724384939</v>
      </c>
      <c r="F18" s="4"/>
    </row>
    <row r="19" spans="1:6" ht="15.75" thickBot="1" x14ac:dyDescent="0.3">
      <c r="A19" s="27"/>
      <c r="B19" s="10" t="s">
        <v>6</v>
      </c>
      <c r="C19" s="13">
        <v>2455</v>
      </c>
      <c r="D19" s="33">
        <f t="shared" si="0"/>
        <v>6.8808329423450658E-4</v>
      </c>
      <c r="E19" s="33">
        <f t="shared" si="1"/>
        <v>0.99984949053808392</v>
      </c>
      <c r="F19" s="4"/>
    </row>
    <row r="20" spans="1:6" ht="15.75" thickBot="1" x14ac:dyDescent="0.3">
      <c r="A20" s="27"/>
      <c r="B20" s="10" t="s">
        <v>7</v>
      </c>
      <c r="C20" s="11">
        <v>353</v>
      </c>
      <c r="D20" s="34">
        <f t="shared" si="0"/>
        <v>9.8938249639421934E-5</v>
      </c>
      <c r="E20" s="34">
        <f t="shared" si="1"/>
        <v>0.99994842878772339</v>
      </c>
      <c r="F20" s="4"/>
    </row>
    <row r="21" spans="1:6" ht="15.75" thickBot="1" x14ac:dyDescent="0.3">
      <c r="A21" s="27"/>
      <c r="B21" s="10" t="s">
        <v>8</v>
      </c>
      <c r="C21" s="13">
        <v>84</v>
      </c>
      <c r="D21" s="33">
        <f t="shared" si="0"/>
        <v>2.3543379517596154E-5</v>
      </c>
      <c r="E21" s="33">
        <f t="shared" si="1"/>
        <v>0.99997197216724099</v>
      </c>
      <c r="F21" s="4"/>
    </row>
    <row r="22" spans="1:6" ht="15.75" thickBot="1" x14ac:dyDescent="0.3">
      <c r="A22" s="27"/>
      <c r="B22" s="10" t="s">
        <v>9</v>
      </c>
      <c r="C22" s="11">
        <v>42</v>
      </c>
      <c r="D22" s="34">
        <f t="shared" si="0"/>
        <v>1.1771689758798077E-5</v>
      </c>
      <c r="E22" s="34">
        <f t="shared" si="1"/>
        <v>0.99998374385699973</v>
      </c>
      <c r="F22" s="4"/>
    </row>
    <row r="23" spans="1:6" ht="15.75" thickBot="1" x14ac:dyDescent="0.3">
      <c r="A23" s="27"/>
      <c r="B23" s="10" t="s">
        <v>10</v>
      </c>
      <c r="C23" s="13">
        <v>21</v>
      </c>
      <c r="D23" s="33">
        <f t="shared" si="0"/>
        <v>5.8858448793990384E-6</v>
      </c>
      <c r="E23" s="33">
        <f t="shared" si="1"/>
        <v>0.9999896297018791</v>
      </c>
      <c r="F23" s="4"/>
    </row>
    <row r="24" spans="1:6" ht="15.75" thickBot="1" x14ac:dyDescent="0.3">
      <c r="A24" s="27"/>
      <c r="B24" s="10" t="s">
        <v>11</v>
      </c>
      <c r="C24" s="11">
        <v>12</v>
      </c>
      <c r="D24" s="34">
        <f t="shared" si="0"/>
        <v>3.3633399310851647E-6</v>
      </c>
      <c r="E24" s="34">
        <f t="shared" si="1"/>
        <v>0.99999299304181022</v>
      </c>
      <c r="F24" s="4"/>
    </row>
    <row r="25" spans="1:6" ht="15.75" thickBot="1" x14ac:dyDescent="0.3">
      <c r="A25" s="27"/>
      <c r="B25" s="10" t="s">
        <v>12</v>
      </c>
      <c r="C25" s="13">
        <v>9</v>
      </c>
      <c r="D25" s="33">
        <f t="shared" si="0"/>
        <v>2.5225049483138737E-6</v>
      </c>
      <c r="E25" s="33">
        <f t="shared" si="1"/>
        <v>0.99999551554675858</v>
      </c>
      <c r="F25" s="4"/>
    </row>
    <row r="26" spans="1:6" ht="15.75" thickBot="1" x14ac:dyDescent="0.3">
      <c r="A26" s="27"/>
      <c r="B26" s="10" t="s">
        <v>81</v>
      </c>
      <c r="C26" s="11">
        <v>7</v>
      </c>
      <c r="D26" s="34">
        <f t="shared" si="0"/>
        <v>1.9619482931330129E-6</v>
      </c>
      <c r="E26" s="34">
        <f t="shared" si="1"/>
        <v>0.99999747749505175</v>
      </c>
      <c r="F26" s="4"/>
    </row>
    <row r="27" spans="1:6" ht="15.75" thickBot="1" x14ac:dyDescent="0.3">
      <c r="A27" s="27"/>
      <c r="B27" s="10" t="s">
        <v>82</v>
      </c>
      <c r="C27" s="13">
        <v>3</v>
      </c>
      <c r="D27" s="33">
        <f t="shared" si="0"/>
        <v>8.4083498277129117E-7</v>
      </c>
      <c r="E27" s="33">
        <f t="shared" ref="E27" si="2">D27+E26</f>
        <v>0.9999983183300345</v>
      </c>
      <c r="F27" s="4"/>
    </row>
    <row r="28" spans="1:6" ht="15.75" thickBot="1" x14ac:dyDescent="0.3">
      <c r="A28" s="27"/>
      <c r="B28" s="10" t="s">
        <v>83</v>
      </c>
      <c r="C28" s="11">
        <v>3</v>
      </c>
      <c r="D28" s="34">
        <f t="shared" si="0"/>
        <v>8.4083498277129117E-7</v>
      </c>
      <c r="E28" s="34">
        <f>D28+E26</f>
        <v>0.9999983183300345</v>
      </c>
      <c r="F28" s="4"/>
    </row>
    <row r="29" spans="1:6" ht="15.75" thickBot="1" x14ac:dyDescent="0.3">
      <c r="A29" s="27"/>
      <c r="B29" s="10" t="s">
        <v>95</v>
      </c>
      <c r="C29" s="13">
        <v>3</v>
      </c>
      <c r="D29" s="33">
        <v>0</v>
      </c>
      <c r="E29" s="33">
        <f>D29+E27</f>
        <v>0.9999983183300345</v>
      </c>
      <c r="F29" s="4"/>
    </row>
    <row r="30" spans="1:6" ht="15.75" thickBot="1" x14ac:dyDescent="0.3">
      <c r="A30" s="28"/>
      <c r="B30" s="10" t="s">
        <v>13</v>
      </c>
      <c r="C30" s="15">
        <f>SUM(C16:C29)</f>
        <v>3567882</v>
      </c>
      <c r="D30" s="22">
        <f>+C30/$C$30</f>
        <v>1</v>
      </c>
      <c r="E30" s="15"/>
      <c r="F30" s="4"/>
    </row>
    <row r="31" spans="1:6" ht="15" customHeight="1" x14ac:dyDescent="0.25">
      <c r="A31" s="40" t="s">
        <v>14</v>
      </c>
      <c r="B31" s="40"/>
      <c r="C31" s="40"/>
      <c r="D31" s="40"/>
      <c r="E31" s="40"/>
      <c r="F31" s="18"/>
    </row>
    <row r="32" spans="1:6" ht="15" customHeight="1" x14ac:dyDescent="0.25">
      <c r="A32" s="54" t="s">
        <v>15</v>
      </c>
      <c r="B32" s="54"/>
      <c r="C32" s="54"/>
      <c r="D32" s="54"/>
      <c r="E32" s="54"/>
      <c r="F32" s="5"/>
    </row>
    <row r="33" spans="1:6" ht="15" customHeight="1" x14ac:dyDescent="0.25">
      <c r="A33" s="55" t="s">
        <v>16</v>
      </c>
      <c r="B33" s="55"/>
      <c r="C33" s="55"/>
      <c r="D33" s="55"/>
      <c r="E33" s="55"/>
      <c r="F33" s="5"/>
    </row>
    <row r="34" spans="1:6" ht="15" customHeight="1" x14ac:dyDescent="0.25">
      <c r="A34" s="55" t="s">
        <v>17</v>
      </c>
      <c r="B34" s="55"/>
      <c r="C34" s="55"/>
      <c r="D34" s="55"/>
      <c r="E34" s="55"/>
      <c r="F34" s="5"/>
    </row>
    <row r="35" spans="1:6" ht="15" customHeight="1" x14ac:dyDescent="0.25">
      <c r="A35" s="55" t="s">
        <v>18</v>
      </c>
      <c r="B35" s="55"/>
      <c r="C35" s="55"/>
      <c r="D35" s="55"/>
      <c r="E35" s="55"/>
      <c r="F35" s="5"/>
    </row>
    <row r="36" spans="1:6" ht="15" customHeight="1" x14ac:dyDescent="0.25">
      <c r="A36" s="8"/>
      <c r="B36" s="5"/>
      <c r="C36" s="5"/>
      <c r="D36" s="5"/>
      <c r="E36" s="5"/>
      <c r="F36" s="5"/>
    </row>
    <row r="37" spans="1:6" ht="15" customHeight="1" x14ac:dyDescent="0.25">
      <c r="A37" s="8"/>
      <c r="B37" s="5"/>
      <c r="C37" s="5"/>
      <c r="D37" s="5"/>
      <c r="E37" s="5"/>
      <c r="F37" s="5"/>
    </row>
    <row r="38" spans="1:6" ht="15.75" customHeight="1" x14ac:dyDescent="0.25">
      <c r="A38" s="35" t="s">
        <v>87</v>
      </c>
      <c r="B38" s="35"/>
      <c r="C38" s="35"/>
      <c r="D38" s="35"/>
      <c r="E38" s="35"/>
      <c r="F38" s="5"/>
    </row>
    <row r="39" spans="1:6" x14ac:dyDescent="0.25">
      <c r="A39" s="36"/>
      <c r="B39" s="37"/>
      <c r="C39" s="9" t="s">
        <v>0</v>
      </c>
      <c r="D39" s="9" t="s">
        <v>1</v>
      </c>
      <c r="E39" s="9" t="s">
        <v>2</v>
      </c>
      <c r="F39" s="7"/>
    </row>
    <row r="40" spans="1:6" ht="15.75" customHeight="1" thickBot="1" x14ac:dyDescent="0.3">
      <c r="A40" s="49" t="s">
        <v>19</v>
      </c>
      <c r="B40" s="10" t="s">
        <v>20</v>
      </c>
      <c r="C40" s="11">
        <v>1846015</v>
      </c>
      <c r="D40" s="21">
        <f>+C40/$C$44</f>
        <v>0.5173979969068484</v>
      </c>
      <c r="E40" s="21">
        <f>+D40</f>
        <v>0.5173979969068484</v>
      </c>
      <c r="F40" s="7"/>
    </row>
    <row r="41" spans="1:6" ht="15.75" customHeight="1" thickBot="1" x14ac:dyDescent="0.3">
      <c r="A41" s="38"/>
      <c r="B41" s="10" t="s">
        <v>21</v>
      </c>
      <c r="C41" s="13">
        <v>1721844</v>
      </c>
      <c r="D41" s="20">
        <f t="shared" ref="D41:D44" si="3">+C41/$C$44</f>
        <v>0.48259555669161702</v>
      </c>
      <c r="E41" s="20">
        <f t="shared" ref="E41:E44" si="4">+D41</f>
        <v>0.48259555669161702</v>
      </c>
      <c r="F41"/>
    </row>
    <row r="42" spans="1:6" ht="15.75" thickBot="1" x14ac:dyDescent="0.3">
      <c r="A42" s="38"/>
      <c r="B42" s="10" t="s">
        <v>22</v>
      </c>
      <c r="C42" s="11">
        <v>5</v>
      </c>
      <c r="D42" s="21">
        <f t="shared" si="3"/>
        <v>1.4013916379521519E-6</v>
      </c>
      <c r="E42" s="21">
        <f t="shared" si="4"/>
        <v>1.4013916379521519E-6</v>
      </c>
      <c r="F42"/>
    </row>
    <row r="43" spans="1:6" ht="15.75" thickBot="1" x14ac:dyDescent="0.3">
      <c r="A43" s="38"/>
      <c r="B43" s="10" t="s">
        <v>23</v>
      </c>
      <c r="C43" s="13">
        <v>18</v>
      </c>
      <c r="D43" s="20">
        <f t="shared" si="3"/>
        <v>5.0450098966277474E-6</v>
      </c>
      <c r="E43" s="20">
        <f t="shared" si="4"/>
        <v>5.0450098966277474E-6</v>
      </c>
      <c r="F43"/>
    </row>
    <row r="44" spans="1:6" ht="15.75" thickBot="1" x14ac:dyDescent="0.3">
      <c r="A44" s="39"/>
      <c r="B44" s="10" t="s">
        <v>13</v>
      </c>
      <c r="C44" s="15">
        <f>SUM(C40:C43)</f>
        <v>3567882</v>
      </c>
      <c r="D44" s="22">
        <f t="shared" si="3"/>
        <v>1</v>
      </c>
      <c r="E44" s="16">
        <f t="shared" si="4"/>
        <v>1</v>
      </c>
      <c r="F44"/>
    </row>
    <row r="45" spans="1:6" x14ac:dyDescent="0.25">
      <c r="A45" s="40" t="s">
        <v>14</v>
      </c>
      <c r="B45" s="40"/>
      <c r="C45" s="40"/>
      <c r="D45" s="40"/>
      <c r="E45" s="40"/>
      <c r="F45"/>
    </row>
    <row r="46" spans="1:6" ht="15" customHeight="1" x14ac:dyDescent="0.25">
      <c r="A46" s="8"/>
      <c r="B46" s="7"/>
      <c r="C46" s="7"/>
      <c r="D46" s="7"/>
      <c r="E46" s="7"/>
      <c r="F46"/>
    </row>
    <row r="47" spans="1:6" ht="15" customHeight="1" x14ac:dyDescent="0.25">
      <c r="A47" s="6"/>
      <c r="B47" s="5"/>
      <c r="C47" s="5"/>
      <c r="D47" s="5"/>
      <c r="E47" s="5"/>
      <c r="F47"/>
    </row>
    <row r="48" spans="1:6" ht="15.75" customHeight="1" x14ac:dyDescent="0.25">
      <c r="A48" s="35" t="s">
        <v>88</v>
      </c>
      <c r="B48" s="35"/>
      <c r="C48" s="35"/>
      <c r="D48" s="35"/>
      <c r="E48" s="35"/>
      <c r="F48" s="5"/>
    </row>
    <row r="49" spans="1:7" ht="15.75" customHeight="1" x14ac:dyDescent="0.25">
      <c r="A49" s="36"/>
      <c r="B49" s="37"/>
      <c r="C49" s="9" t="s">
        <v>0</v>
      </c>
      <c r="D49" s="9" t="s">
        <v>1</v>
      </c>
      <c r="E49" s="9" t="s">
        <v>2</v>
      </c>
      <c r="F49" s="7"/>
    </row>
    <row r="50" spans="1:7" ht="15.75" customHeight="1" thickBot="1" x14ac:dyDescent="0.3">
      <c r="A50" s="45" t="s">
        <v>24</v>
      </c>
      <c r="B50" s="10" t="s">
        <v>25</v>
      </c>
      <c r="C50" s="11">
        <v>1153041</v>
      </c>
      <c r="D50" s="21">
        <f>+C50/$C$54</f>
        <v>0.32317240312319745</v>
      </c>
      <c r="E50" s="21">
        <f>+D50</f>
        <v>0.32317240312319745</v>
      </c>
      <c r="F50" s="1"/>
    </row>
    <row r="51" spans="1:7" ht="15.75" thickBot="1" x14ac:dyDescent="0.3">
      <c r="A51" s="46"/>
      <c r="B51" s="10" t="s">
        <v>26</v>
      </c>
      <c r="C51" s="13">
        <v>2114306</v>
      </c>
      <c r="D51" s="20">
        <f t="shared" ref="D51:D54" si="5">+C51/$C$54</f>
        <v>0.59259414969441249</v>
      </c>
      <c r="E51" s="20">
        <f>+E50+D51</f>
        <v>0.91576655281760999</v>
      </c>
      <c r="F51" s="1"/>
    </row>
    <row r="52" spans="1:7" ht="15.75" thickBot="1" x14ac:dyDescent="0.3">
      <c r="A52" s="46"/>
      <c r="B52" s="10" t="s">
        <v>27</v>
      </c>
      <c r="C52" s="11">
        <v>48605</v>
      </c>
      <c r="D52" s="21">
        <f t="shared" si="5"/>
        <v>1.362292811253287E-2</v>
      </c>
      <c r="E52" s="21">
        <f t="shared" ref="E52:E53" si="6">+E51+D52</f>
        <v>0.92938948093014284</v>
      </c>
      <c r="F52" s="1"/>
    </row>
    <row r="53" spans="1:7" ht="15.75" thickBot="1" x14ac:dyDescent="0.3">
      <c r="A53" s="46"/>
      <c r="B53" s="10" t="s">
        <v>28</v>
      </c>
      <c r="C53" s="13">
        <v>251930</v>
      </c>
      <c r="D53" s="20">
        <f t="shared" si="5"/>
        <v>7.0610519069857131E-2</v>
      </c>
      <c r="E53" s="20">
        <f t="shared" si="6"/>
        <v>1</v>
      </c>
      <c r="F53" s="1"/>
    </row>
    <row r="54" spans="1:7" ht="15.75" thickBot="1" x14ac:dyDescent="0.3">
      <c r="A54" s="46"/>
      <c r="B54" s="10" t="s">
        <v>13</v>
      </c>
      <c r="C54" s="15">
        <f>SUM(C50:C53)</f>
        <v>3567882</v>
      </c>
      <c r="D54" s="22">
        <f t="shared" si="5"/>
        <v>1</v>
      </c>
      <c r="E54" s="16"/>
      <c r="F54" s="1"/>
    </row>
    <row r="55" spans="1:7" ht="15" customHeight="1" x14ac:dyDescent="0.25">
      <c r="A55" s="40" t="s">
        <v>14</v>
      </c>
      <c r="B55" s="40"/>
      <c r="C55" s="40"/>
      <c r="D55" s="40"/>
      <c r="E55" s="40"/>
      <c r="F55" s="1"/>
    </row>
    <row r="56" spans="1:7" ht="15" customHeight="1" x14ac:dyDescent="0.25">
      <c r="A56" s="8"/>
      <c r="B56" s="7"/>
      <c r="C56" s="7"/>
      <c r="D56" s="7"/>
      <c r="E56" s="7"/>
      <c r="F56" s="7"/>
    </row>
    <row r="57" spans="1:7" ht="15.75" customHeight="1" x14ac:dyDescent="0.25">
      <c r="A57" s="6"/>
      <c r="B57" s="5"/>
      <c r="C57" s="5"/>
      <c r="D57" s="5"/>
      <c r="E57" s="5"/>
      <c r="F57" s="7"/>
    </row>
    <row r="58" spans="1:7" s="2" customFormat="1" ht="23.25" x14ac:dyDescent="0.25">
      <c r="A58" s="35" t="s">
        <v>89</v>
      </c>
      <c r="B58" s="35"/>
      <c r="C58" s="35"/>
      <c r="D58" s="35"/>
      <c r="E58" s="35"/>
      <c r="F58" s="5"/>
      <c r="G58"/>
    </row>
    <row r="59" spans="1:7" x14ac:dyDescent="0.25">
      <c r="A59" s="36"/>
      <c r="B59" s="37"/>
      <c r="C59" s="9" t="s">
        <v>0</v>
      </c>
      <c r="D59" s="9" t="s">
        <v>1</v>
      </c>
      <c r="E59" s="9" t="s">
        <v>2</v>
      </c>
      <c r="F59" s="7"/>
    </row>
    <row r="60" spans="1:7" ht="15.75" customHeight="1" thickBot="1" x14ac:dyDescent="0.3">
      <c r="A60" s="50" t="s">
        <v>29</v>
      </c>
      <c r="B60" s="10" t="s">
        <v>30</v>
      </c>
      <c r="C60" s="11">
        <v>57293</v>
      </c>
      <c r="D60" s="24">
        <f>+C60/$C$76</f>
        <v>1.6521035029450251E-2</v>
      </c>
      <c r="E60" s="24">
        <f>+D60</f>
        <v>1.6521035029450251E-2</v>
      </c>
      <c r="F60"/>
    </row>
    <row r="61" spans="1:7" ht="15.75" thickBot="1" x14ac:dyDescent="0.3">
      <c r="A61" s="51"/>
      <c r="B61" s="10" t="s">
        <v>31</v>
      </c>
      <c r="C61" s="13">
        <v>91460</v>
      </c>
      <c r="D61" s="23">
        <f t="shared" ref="D61:D76" si="7">+C61/$C$76</f>
        <v>2.6373446386007367E-2</v>
      </c>
      <c r="E61" s="23">
        <f>+E60+D61</f>
        <v>4.2894481415457618E-2</v>
      </c>
    </row>
    <row r="62" spans="1:7" ht="15.75" thickBot="1" x14ac:dyDescent="0.3">
      <c r="A62" s="51"/>
      <c r="B62" s="10" t="s">
        <v>32</v>
      </c>
      <c r="C62" s="11">
        <v>132203</v>
      </c>
      <c r="D62" s="24">
        <f t="shared" si="7"/>
        <v>3.8122116035090005E-2</v>
      </c>
      <c r="E62" s="24">
        <f t="shared" ref="E62:E75" si="8">+E61+D62</f>
        <v>8.1016597450547623E-2</v>
      </c>
      <c r="F62"/>
    </row>
    <row r="63" spans="1:7" ht="15.75" thickBot="1" x14ac:dyDescent="0.3">
      <c r="A63" s="51"/>
      <c r="B63" s="10" t="s">
        <v>33</v>
      </c>
      <c r="C63" s="13">
        <v>67084</v>
      </c>
      <c r="D63" s="23">
        <f t="shared" si="7"/>
        <v>1.9344372155684651E-2</v>
      </c>
      <c r="E63" s="23">
        <f t="shared" si="8"/>
        <v>0.10036096960623228</v>
      </c>
      <c r="F63"/>
    </row>
    <row r="64" spans="1:7" ht="15.75" thickBot="1" x14ac:dyDescent="0.3">
      <c r="A64" s="51"/>
      <c r="B64" s="10" t="s">
        <v>34</v>
      </c>
      <c r="C64" s="11">
        <v>174292</v>
      </c>
      <c r="D64" s="24">
        <f t="shared" si="7"/>
        <v>5.0258918844412817E-2</v>
      </c>
      <c r="E64" s="24">
        <f t="shared" si="8"/>
        <v>0.15061988845064511</v>
      </c>
      <c r="F64"/>
    </row>
    <row r="65" spans="1:7" ht="15.75" thickBot="1" x14ac:dyDescent="0.3">
      <c r="A65" s="51"/>
      <c r="B65" s="10" t="s">
        <v>35</v>
      </c>
      <c r="C65" s="13">
        <v>265054</v>
      </c>
      <c r="D65" s="23">
        <f t="shared" si="7"/>
        <v>7.6431089639151503E-2</v>
      </c>
      <c r="E65" s="23">
        <f t="shared" si="8"/>
        <v>0.22705097808979663</v>
      </c>
      <c r="F65"/>
    </row>
    <row r="66" spans="1:7" ht="15.75" thickBot="1" x14ac:dyDescent="0.3">
      <c r="A66" s="51"/>
      <c r="B66" s="10" t="s">
        <v>36</v>
      </c>
      <c r="C66" s="11">
        <v>1275719</v>
      </c>
      <c r="D66" s="24">
        <f t="shared" si="7"/>
        <v>0.3678668997388031</v>
      </c>
      <c r="E66" s="24">
        <f t="shared" si="8"/>
        <v>0.59491787782859973</v>
      </c>
      <c r="F66"/>
    </row>
    <row r="67" spans="1:7" ht="15.75" thickBot="1" x14ac:dyDescent="0.3">
      <c r="A67" s="51"/>
      <c r="B67" s="10" t="s">
        <v>37</v>
      </c>
      <c r="C67" s="13">
        <v>201332</v>
      </c>
      <c r="D67" s="23">
        <f t="shared" si="7"/>
        <v>5.8056185302729449E-2</v>
      </c>
      <c r="E67" s="23">
        <f>+E66+D67</f>
        <v>0.65297406313132922</v>
      </c>
      <c r="F67"/>
    </row>
    <row r="68" spans="1:7" ht="15.75" thickBot="1" x14ac:dyDescent="0.3">
      <c r="A68" s="51"/>
      <c r="B68" s="10" t="s">
        <v>38</v>
      </c>
      <c r="C68" s="11">
        <v>236423</v>
      </c>
      <c r="D68" s="24">
        <f t="shared" si="7"/>
        <v>6.8175041711338508E-2</v>
      </c>
      <c r="E68" s="24">
        <f t="shared" si="8"/>
        <v>0.7211491048426677</v>
      </c>
      <c r="F68"/>
    </row>
    <row r="69" spans="1:7" ht="15.75" thickBot="1" x14ac:dyDescent="0.3">
      <c r="A69" s="51"/>
      <c r="B69" s="10" t="s">
        <v>39</v>
      </c>
      <c r="C69" s="13">
        <v>104574</v>
      </c>
      <c r="D69" s="23">
        <f t="shared" si="7"/>
        <v>3.0155005274112558E-2</v>
      </c>
      <c r="E69" s="23">
        <f t="shared" si="8"/>
        <v>0.75130411011678022</v>
      </c>
      <c r="F69"/>
    </row>
    <row r="70" spans="1:7" ht="15.75" thickBot="1" x14ac:dyDescent="0.3">
      <c r="A70" s="51"/>
      <c r="B70" s="10" t="s">
        <v>40</v>
      </c>
      <c r="C70" s="11">
        <v>316156</v>
      </c>
      <c r="D70" s="24">
        <f t="shared" si="7"/>
        <v>9.116688514776454E-2</v>
      </c>
      <c r="E70" s="24">
        <f t="shared" si="8"/>
        <v>0.84247099526454472</v>
      </c>
      <c r="F70"/>
    </row>
    <row r="71" spans="1:7" ht="15.75" thickBot="1" x14ac:dyDescent="0.3">
      <c r="A71" s="51"/>
      <c r="B71" s="10" t="s">
        <v>41</v>
      </c>
      <c r="C71" s="13">
        <v>223218</v>
      </c>
      <c r="D71" s="23">
        <f t="shared" si="7"/>
        <v>6.4367242022652441E-2</v>
      </c>
      <c r="E71" s="23">
        <f t="shared" si="8"/>
        <v>0.90683823728719715</v>
      </c>
      <c r="F71"/>
    </row>
    <row r="72" spans="1:7" ht="15.75" thickBot="1" x14ac:dyDescent="0.3">
      <c r="A72" s="51"/>
      <c r="B72" s="10" t="s">
        <v>42</v>
      </c>
      <c r="C72" s="11">
        <v>83311</v>
      </c>
      <c r="D72" s="24">
        <f t="shared" si="7"/>
        <v>2.4023597112012463E-2</v>
      </c>
      <c r="E72" s="24">
        <f t="shared" si="8"/>
        <v>0.93086183439920966</v>
      </c>
      <c r="F72"/>
    </row>
    <row r="73" spans="1:7" ht="15.75" thickBot="1" x14ac:dyDescent="0.3">
      <c r="A73" s="51"/>
      <c r="B73" s="10" t="s">
        <v>43</v>
      </c>
      <c r="C73" s="13">
        <v>186066</v>
      </c>
      <c r="D73" s="23">
        <f t="shared" si="7"/>
        <v>5.3654074734953497E-2</v>
      </c>
      <c r="E73" s="23">
        <f t="shared" si="8"/>
        <v>0.9845159091341632</v>
      </c>
      <c r="F73"/>
    </row>
    <row r="74" spans="1:7" ht="15.75" thickBot="1" x14ac:dyDescent="0.3">
      <c r="A74" s="51"/>
      <c r="B74" s="10" t="s">
        <v>44</v>
      </c>
      <c r="C74" s="11">
        <v>24472</v>
      </c>
      <c r="D74" s="24">
        <f t="shared" si="7"/>
        <v>7.0567568331333071E-3</v>
      </c>
      <c r="E74" s="24">
        <f t="shared" si="8"/>
        <v>0.99157266596729654</v>
      </c>
      <c r="F74"/>
    </row>
    <row r="75" spans="1:7" ht="15.75" thickBot="1" x14ac:dyDescent="0.3">
      <c r="A75" s="51"/>
      <c r="B75" s="10" t="s">
        <v>45</v>
      </c>
      <c r="C75" s="13">
        <v>29225</v>
      </c>
      <c r="D75" s="23">
        <f>+C75/$C$76</f>
        <v>8.4273340327035342E-3</v>
      </c>
      <c r="E75" s="23">
        <f t="shared" si="8"/>
        <v>1</v>
      </c>
      <c r="F75"/>
    </row>
    <row r="76" spans="1:7" ht="15.75" thickBot="1" x14ac:dyDescent="0.3">
      <c r="A76" s="52"/>
      <c r="B76" s="10" t="s">
        <v>13</v>
      </c>
      <c r="C76" s="15">
        <f>SUM(C60:C75)</f>
        <v>3467882</v>
      </c>
      <c r="D76" s="25">
        <f t="shared" si="7"/>
        <v>1</v>
      </c>
      <c r="E76" s="16"/>
      <c r="F76"/>
      <c r="G76" s="2"/>
    </row>
    <row r="77" spans="1:7" x14ac:dyDescent="0.25">
      <c r="A77" s="40" t="s">
        <v>14</v>
      </c>
      <c r="B77" s="40"/>
      <c r="C77" s="40"/>
      <c r="D77" s="40"/>
      <c r="E77" s="40"/>
      <c r="F77"/>
    </row>
    <row r="78" spans="1:7" ht="15" customHeight="1" x14ac:dyDescent="0.25">
      <c r="A78" s="8"/>
      <c r="B78" s="7"/>
      <c r="C78" s="7"/>
      <c r="D78" s="7"/>
      <c r="E78" s="7"/>
      <c r="F78"/>
    </row>
    <row r="79" spans="1:7" ht="15.75" customHeight="1" x14ac:dyDescent="0.25">
      <c r="A79" s="6"/>
      <c r="B79" s="7"/>
      <c r="C79" s="7"/>
      <c r="D79" s="7"/>
      <c r="E79" s="7"/>
      <c r="F79" s="7"/>
    </row>
    <row r="80" spans="1:7" x14ac:dyDescent="0.25">
      <c r="A80" s="35" t="s">
        <v>90</v>
      </c>
      <c r="B80" s="35"/>
      <c r="C80" s="35"/>
      <c r="D80" s="35"/>
      <c r="E80" s="35"/>
      <c r="F80" s="7"/>
    </row>
    <row r="81" spans="1:7" ht="15.75" customHeight="1" x14ac:dyDescent="0.25">
      <c r="A81" s="36"/>
      <c r="B81" s="37"/>
      <c r="C81" s="9" t="s">
        <v>0</v>
      </c>
      <c r="D81" s="9" t="s">
        <v>1</v>
      </c>
      <c r="E81" s="9" t="s">
        <v>2</v>
      </c>
      <c r="F81" s="7"/>
    </row>
    <row r="82" spans="1:7" ht="15.75" thickBot="1" x14ac:dyDescent="0.3">
      <c r="A82" s="49" t="s">
        <v>46</v>
      </c>
      <c r="B82" s="10" t="s">
        <v>47</v>
      </c>
      <c r="C82" s="11">
        <v>3268244</v>
      </c>
      <c r="D82" s="24">
        <f>+C82/$C$84</f>
        <v>0.91601796247745859</v>
      </c>
      <c r="E82" s="24">
        <f>+D82</f>
        <v>0.91601796247745859</v>
      </c>
      <c r="F82" s="7"/>
    </row>
    <row r="83" spans="1:7" ht="15.75" thickBot="1" x14ac:dyDescent="0.3">
      <c r="A83" s="38"/>
      <c r="B83" s="10" t="s">
        <v>48</v>
      </c>
      <c r="C83" s="13">
        <v>299638</v>
      </c>
      <c r="D83" s="23">
        <f t="shared" ref="D83:D84" si="9">+C83/$C$84</f>
        <v>8.3982037522541381E-2</v>
      </c>
      <c r="E83" s="23">
        <f>+E82+D83</f>
        <v>1</v>
      </c>
      <c r="F83"/>
    </row>
    <row r="84" spans="1:7" ht="15" customHeight="1" thickBot="1" x14ac:dyDescent="0.3">
      <c r="A84" s="39"/>
      <c r="B84" s="10" t="s">
        <v>13</v>
      </c>
      <c r="C84" s="15">
        <f>SUM(C82:C83)</f>
        <v>3567882</v>
      </c>
      <c r="D84" s="22">
        <f t="shared" si="9"/>
        <v>1</v>
      </c>
      <c r="E84" s="16"/>
      <c r="F84"/>
    </row>
    <row r="85" spans="1:7" x14ac:dyDescent="0.25">
      <c r="A85" s="40" t="s">
        <v>14</v>
      </c>
      <c r="B85" s="40"/>
      <c r="C85" s="40"/>
      <c r="D85" s="40"/>
      <c r="E85" s="40"/>
      <c r="F85"/>
    </row>
    <row r="86" spans="1:7" x14ac:dyDescent="0.25">
      <c r="A86" s="6"/>
      <c r="B86" s="7"/>
      <c r="C86" s="7"/>
      <c r="D86" s="7"/>
      <c r="E86" s="7"/>
      <c r="F86"/>
    </row>
    <row r="87" spans="1:7" ht="15.75" customHeight="1" x14ac:dyDescent="0.25">
      <c r="A87" s="6"/>
      <c r="B87" s="7"/>
      <c r="C87" s="7"/>
      <c r="D87" s="7"/>
      <c r="E87" s="7"/>
      <c r="F87" s="7"/>
    </row>
    <row r="88" spans="1:7" x14ac:dyDescent="0.25">
      <c r="A88" s="35" t="s">
        <v>91</v>
      </c>
      <c r="B88" s="35"/>
      <c r="C88" s="35"/>
      <c r="D88" s="35"/>
      <c r="E88" s="35"/>
      <c r="F88" s="7"/>
    </row>
    <row r="89" spans="1:7" ht="15.75" customHeight="1" x14ac:dyDescent="0.25">
      <c r="A89" s="36"/>
      <c r="B89" s="37"/>
      <c r="C89" s="9" t="s">
        <v>0</v>
      </c>
      <c r="D89" s="9" t="s">
        <v>1</v>
      </c>
      <c r="E89" s="9" t="s">
        <v>2</v>
      </c>
      <c r="F89" s="7"/>
    </row>
    <row r="90" spans="1:7" s="2" customFormat="1" ht="15.75" thickBot="1" x14ac:dyDescent="0.3">
      <c r="A90" s="17">
        <v>10</v>
      </c>
      <c r="B90" s="10" t="s">
        <v>49</v>
      </c>
      <c r="C90" s="13">
        <v>311680</v>
      </c>
      <c r="D90" s="23">
        <f>+C90/$C$117</f>
        <v>8.7357149143385354E-2</v>
      </c>
      <c r="E90" s="23">
        <f>+D90</f>
        <v>8.7357149143385354E-2</v>
      </c>
      <c r="F90" s="7"/>
      <c r="G90"/>
    </row>
    <row r="91" spans="1:7" s="2" customFormat="1" ht="15.75" thickBot="1" x14ac:dyDescent="0.3">
      <c r="A91" s="17">
        <v>110</v>
      </c>
      <c r="B91" s="10" t="s">
        <v>50</v>
      </c>
      <c r="C91" s="11">
        <v>1943220</v>
      </c>
      <c r="D91" s="24">
        <f>+C91/$C$117</f>
        <v>0.54464245174027615</v>
      </c>
      <c r="E91" s="24">
        <f>+E90+D91</f>
        <v>0.63199960088366147</v>
      </c>
      <c r="F91"/>
      <c r="G91"/>
    </row>
    <row r="92" spans="1:7" s="2" customFormat="1" ht="15.75" thickBot="1" x14ac:dyDescent="0.3">
      <c r="A92" s="17">
        <v>165</v>
      </c>
      <c r="B92" s="10" t="s">
        <v>51</v>
      </c>
      <c r="C92" s="13">
        <v>17521</v>
      </c>
      <c r="D92" s="23">
        <f t="shared" ref="D92:D117" si="10">+C92/$C$117</f>
        <v>4.9107565777119309E-3</v>
      </c>
      <c r="E92" s="23">
        <f t="shared" ref="E92:E116" si="11">+E91+D92</f>
        <v>0.63691035746137337</v>
      </c>
      <c r="G92"/>
    </row>
    <row r="93" spans="1:7" s="2" customFormat="1" ht="15.75" thickBot="1" x14ac:dyDescent="0.3">
      <c r="A93" s="17">
        <v>167</v>
      </c>
      <c r="B93" s="10" t="s">
        <v>52</v>
      </c>
      <c r="C93" s="11">
        <v>5310</v>
      </c>
      <c r="D93" s="24">
        <f t="shared" si="10"/>
        <v>1.4882779195051854E-3</v>
      </c>
      <c r="E93" s="24">
        <f t="shared" si="11"/>
        <v>0.6383986353808786</v>
      </c>
      <c r="G93"/>
    </row>
    <row r="94" spans="1:7" s="2" customFormat="1" ht="15.75" thickBot="1" x14ac:dyDescent="0.3">
      <c r="A94" s="17">
        <v>211</v>
      </c>
      <c r="B94" s="10" t="s">
        <v>53</v>
      </c>
      <c r="C94" s="13">
        <v>330</v>
      </c>
      <c r="D94" s="23">
        <f t="shared" si="10"/>
        <v>9.2491848104842031E-5</v>
      </c>
      <c r="E94" s="23">
        <f t="shared" si="11"/>
        <v>0.63849112722898349</v>
      </c>
      <c r="G94"/>
    </row>
    <row r="95" spans="1:7" s="2" customFormat="1" ht="15.75" thickBot="1" x14ac:dyDescent="0.3">
      <c r="A95" s="17">
        <v>212</v>
      </c>
      <c r="B95" s="10" t="s">
        <v>54</v>
      </c>
      <c r="C95" s="11">
        <v>39644</v>
      </c>
      <c r="D95" s="24">
        <f t="shared" si="10"/>
        <v>1.1111354018995023E-2</v>
      </c>
      <c r="E95" s="24">
        <f t="shared" si="11"/>
        <v>0.64960248124797848</v>
      </c>
      <c r="G95"/>
    </row>
    <row r="96" spans="1:7" s="2" customFormat="1" ht="15.75" thickBot="1" x14ac:dyDescent="0.3">
      <c r="A96" s="17">
        <v>213</v>
      </c>
      <c r="B96" s="10" t="s">
        <v>55</v>
      </c>
      <c r="C96" s="13">
        <v>350</v>
      </c>
      <c r="D96" s="23">
        <f t="shared" si="10"/>
        <v>9.8097414656650643E-5</v>
      </c>
      <c r="E96" s="23">
        <f t="shared" si="11"/>
        <v>0.64970057866263509</v>
      </c>
      <c r="G96"/>
    </row>
    <row r="97" spans="1:7" s="2" customFormat="1" ht="15.75" thickBot="1" x14ac:dyDescent="0.3">
      <c r="A97" s="17">
        <v>214</v>
      </c>
      <c r="B97" s="10" t="s">
        <v>56</v>
      </c>
      <c r="C97" s="11">
        <v>146129</v>
      </c>
      <c r="D97" s="24">
        <f t="shared" si="10"/>
        <v>4.0956791732462007E-2</v>
      </c>
      <c r="E97" s="24">
        <f t="shared" si="11"/>
        <v>0.69065737039509711</v>
      </c>
      <c r="G97"/>
    </row>
    <row r="98" spans="1:7" s="2" customFormat="1" ht="15.75" thickBot="1" x14ac:dyDescent="0.3">
      <c r="A98" s="17">
        <v>215</v>
      </c>
      <c r="B98" s="10" t="s">
        <v>57</v>
      </c>
      <c r="C98" s="13">
        <v>352</v>
      </c>
      <c r="D98" s="23">
        <f t="shared" si="10"/>
        <v>9.8657971311831504E-5</v>
      </c>
      <c r="E98" s="23">
        <f t="shared" si="11"/>
        <v>0.69075602836640893</v>
      </c>
      <c r="G98"/>
    </row>
    <row r="99" spans="1:7" s="2" customFormat="1" ht="15.75" thickBot="1" x14ac:dyDescent="0.3">
      <c r="A99" s="17">
        <v>216</v>
      </c>
      <c r="B99" s="10" t="s">
        <v>58</v>
      </c>
      <c r="C99" s="11">
        <v>2721</v>
      </c>
      <c r="D99" s="24">
        <f t="shared" si="10"/>
        <v>7.6263732937356112E-4</v>
      </c>
      <c r="E99" s="24">
        <f t="shared" si="11"/>
        <v>0.69151866569578246</v>
      </c>
      <c r="G99"/>
    </row>
    <row r="100" spans="1:7" s="2" customFormat="1" ht="21.75" thickBot="1" x14ac:dyDescent="0.3">
      <c r="A100" s="17">
        <v>217</v>
      </c>
      <c r="B100" s="30" t="s">
        <v>59</v>
      </c>
      <c r="C100" s="13">
        <v>1807</v>
      </c>
      <c r="D100" s="23">
        <f t="shared" si="10"/>
        <v>5.0646293795590777E-4</v>
      </c>
      <c r="E100" s="23">
        <f t="shared" si="11"/>
        <v>0.69202512863373833</v>
      </c>
      <c r="G100"/>
    </row>
    <row r="101" spans="1:7" s="2" customFormat="1" ht="15.75" thickBot="1" x14ac:dyDescent="0.3">
      <c r="A101" s="17">
        <v>218</v>
      </c>
      <c r="B101" s="30" t="s">
        <v>60</v>
      </c>
      <c r="C101" s="11">
        <v>1761</v>
      </c>
      <c r="D101" s="24">
        <f t="shared" si="10"/>
        <v>4.9357013488674796E-4</v>
      </c>
      <c r="E101" s="24">
        <f t="shared" si="11"/>
        <v>0.69251869876862504</v>
      </c>
      <c r="G101"/>
    </row>
    <row r="102" spans="1:7" s="2" customFormat="1" ht="15.75" thickBot="1" x14ac:dyDescent="0.3">
      <c r="A102" s="17">
        <v>219</v>
      </c>
      <c r="B102" s="30" t="s">
        <v>61</v>
      </c>
      <c r="C102" s="13">
        <v>7</v>
      </c>
      <c r="D102" s="23">
        <f t="shared" si="10"/>
        <v>1.9619482931330129E-6</v>
      </c>
      <c r="E102" s="23">
        <f t="shared" si="11"/>
        <v>0.6925206607169182</v>
      </c>
      <c r="G102"/>
    </row>
    <row r="103" spans="1:7" s="2" customFormat="1" ht="15.75" thickBot="1" x14ac:dyDescent="0.3">
      <c r="A103" s="17">
        <v>299</v>
      </c>
      <c r="B103" s="10" t="s">
        <v>62</v>
      </c>
      <c r="C103" s="11">
        <v>1985</v>
      </c>
      <c r="D103" s="24">
        <f t="shared" si="10"/>
        <v>5.5635248026700431E-4</v>
      </c>
      <c r="E103" s="24">
        <f t="shared" si="11"/>
        <v>0.69307701319718518</v>
      </c>
      <c r="G103"/>
    </row>
    <row r="104" spans="1:7" s="2" customFormat="1" ht="15.75" thickBot="1" x14ac:dyDescent="0.3">
      <c r="A104" s="17">
        <v>310</v>
      </c>
      <c r="B104" s="10" t="s">
        <v>63</v>
      </c>
      <c r="C104" s="13">
        <v>709731</v>
      </c>
      <c r="D104" s="23">
        <f t="shared" si="10"/>
        <v>0.19892221771908375</v>
      </c>
      <c r="E104" s="23">
        <f t="shared" si="11"/>
        <v>0.89199923091626898</v>
      </c>
      <c r="G104"/>
    </row>
    <row r="105" spans="1:7" s="2" customFormat="1" ht="15.75" thickBot="1" x14ac:dyDescent="0.3">
      <c r="A105" s="17">
        <v>363</v>
      </c>
      <c r="B105" s="10" t="s">
        <v>64</v>
      </c>
      <c r="C105" s="11">
        <v>110559</v>
      </c>
      <c r="D105" s="24">
        <f t="shared" si="10"/>
        <v>3.0987291620070394E-2</v>
      </c>
      <c r="E105" s="24">
        <f t="shared" si="11"/>
        <v>0.92298652253633939</v>
      </c>
      <c r="G105"/>
    </row>
    <row r="106" spans="1:7" s="2" customFormat="1" ht="15.75" thickBot="1" x14ac:dyDescent="0.3">
      <c r="A106" s="17">
        <v>410</v>
      </c>
      <c r="B106" s="10" t="s">
        <v>65</v>
      </c>
      <c r="C106" s="13">
        <v>74092</v>
      </c>
      <c r="D106" s="23">
        <f t="shared" si="10"/>
        <v>2.0766381847830168E-2</v>
      </c>
      <c r="E106" s="23">
        <f t="shared" si="11"/>
        <v>0.94375290438416959</v>
      </c>
      <c r="G106"/>
    </row>
    <row r="107" spans="1:7" s="2" customFormat="1" ht="15.75" thickBot="1" x14ac:dyDescent="0.3">
      <c r="A107" s="17">
        <v>463</v>
      </c>
      <c r="B107" s="10" t="s">
        <v>66</v>
      </c>
      <c r="C107" s="11">
        <v>1472</v>
      </c>
      <c r="D107" s="24">
        <f t="shared" si="10"/>
        <v>4.1256969821311357E-4</v>
      </c>
      <c r="E107" s="24">
        <f t="shared" si="11"/>
        <v>0.94416547408238272</v>
      </c>
      <c r="G107"/>
    </row>
    <row r="108" spans="1:7" s="2" customFormat="1" ht="15.75" thickBot="1" x14ac:dyDescent="0.3">
      <c r="A108" s="17">
        <v>510</v>
      </c>
      <c r="B108" s="10" t="s">
        <v>67</v>
      </c>
      <c r="C108" s="13">
        <v>107126</v>
      </c>
      <c r="D108" s="23">
        <f t="shared" si="10"/>
        <v>3.0025096121452446E-2</v>
      </c>
      <c r="E108" s="23">
        <f t="shared" si="11"/>
        <v>0.97419057020383515</v>
      </c>
    </row>
    <row r="109" spans="1:7" s="2" customFormat="1" ht="15.75" thickBot="1" x14ac:dyDescent="0.3">
      <c r="A109" s="17">
        <v>563</v>
      </c>
      <c r="B109" s="10" t="s">
        <v>68</v>
      </c>
      <c r="C109" s="11">
        <v>4612</v>
      </c>
      <c r="D109" s="24">
        <f t="shared" si="10"/>
        <v>1.2926436468470651E-3</v>
      </c>
      <c r="E109" s="24">
        <f t="shared" si="11"/>
        <v>0.97548321385068226</v>
      </c>
    </row>
    <row r="110" spans="1:7" s="2" customFormat="1" ht="15.75" thickBot="1" x14ac:dyDescent="0.3">
      <c r="A110" s="17">
        <v>610</v>
      </c>
      <c r="B110" s="10" t="s">
        <v>69</v>
      </c>
      <c r="C110" s="13">
        <v>59545</v>
      </c>
      <c r="D110" s="23">
        <f t="shared" si="10"/>
        <v>1.668917301637218E-2</v>
      </c>
      <c r="E110" s="23">
        <f t="shared" si="11"/>
        <v>0.99217238686705445</v>
      </c>
    </row>
    <row r="111" spans="1:7" s="2" customFormat="1" ht="15.75" thickBot="1" x14ac:dyDescent="0.3">
      <c r="A111" s="17">
        <v>663</v>
      </c>
      <c r="B111" s="10" t="s">
        <v>70</v>
      </c>
      <c r="C111" s="11">
        <v>2759</v>
      </c>
      <c r="D111" s="24">
        <f t="shared" si="10"/>
        <v>7.7328790582199749E-4</v>
      </c>
      <c r="E111" s="24">
        <f t="shared" si="11"/>
        <v>0.99294567477287643</v>
      </c>
    </row>
    <row r="112" spans="1:7" s="2" customFormat="1" ht="15.75" thickBot="1" x14ac:dyDescent="0.3">
      <c r="A112" s="17">
        <v>710</v>
      </c>
      <c r="B112" s="10" t="s">
        <v>71</v>
      </c>
      <c r="C112" s="13">
        <v>19930</v>
      </c>
      <c r="D112" s="23">
        <f t="shared" si="10"/>
        <v>5.585947068877278E-3</v>
      </c>
      <c r="E112" s="23">
        <f t="shared" si="11"/>
        <v>0.9985316218417537</v>
      </c>
    </row>
    <row r="113" spans="1:7" s="2" customFormat="1" ht="15.75" thickBot="1" x14ac:dyDescent="0.3">
      <c r="A113" s="17">
        <v>763</v>
      </c>
      <c r="B113" s="10" t="s">
        <v>72</v>
      </c>
      <c r="C113" s="11">
        <v>650</v>
      </c>
      <c r="D113" s="24">
        <f t="shared" si="10"/>
        <v>1.8218091293377976E-4</v>
      </c>
      <c r="E113" s="24">
        <f t="shared" si="11"/>
        <v>0.99871380275468746</v>
      </c>
    </row>
    <row r="114" spans="1:7" s="2" customFormat="1" ht="15.75" thickBot="1" x14ac:dyDescent="0.3">
      <c r="A114" s="17">
        <v>810</v>
      </c>
      <c r="B114" s="10" t="s">
        <v>73</v>
      </c>
      <c r="C114" s="13">
        <v>4053</v>
      </c>
      <c r="D114" s="23">
        <f t="shared" si="10"/>
        <v>1.1359680617240144E-3</v>
      </c>
      <c r="E114" s="23">
        <f t="shared" si="11"/>
        <v>0.99984977081641147</v>
      </c>
    </row>
    <row r="115" spans="1:7" s="2" customFormat="1" ht="15.75" thickBot="1" x14ac:dyDescent="0.3">
      <c r="A115" s="17">
        <v>863</v>
      </c>
      <c r="B115" s="10" t="s">
        <v>74</v>
      </c>
      <c r="C115" s="11">
        <v>5</v>
      </c>
      <c r="D115" s="24">
        <f t="shared" si="10"/>
        <v>1.4013916379521519E-6</v>
      </c>
      <c r="E115" s="24">
        <f t="shared" si="11"/>
        <v>0.99985117220804942</v>
      </c>
    </row>
    <row r="116" spans="1:7" s="2" customFormat="1" ht="15.75" thickBot="1" x14ac:dyDescent="0.3">
      <c r="A116" s="17">
        <v>910</v>
      </c>
      <c r="B116" s="10" t="s">
        <v>75</v>
      </c>
      <c r="C116" s="13">
        <v>531</v>
      </c>
      <c r="D116" s="23">
        <f t="shared" si="10"/>
        <v>1.4882779195051854E-4</v>
      </c>
      <c r="E116" s="23">
        <f t="shared" si="11"/>
        <v>0.99999999999999989</v>
      </c>
    </row>
    <row r="117" spans="1:7" ht="15.75" thickBot="1" x14ac:dyDescent="0.3">
      <c r="A117" s="43" t="s">
        <v>13</v>
      </c>
      <c r="B117" s="44"/>
      <c r="C117" s="15">
        <f>SUM(C90:C116)</f>
        <v>3567882</v>
      </c>
      <c r="D117" s="29">
        <f t="shared" si="10"/>
        <v>1</v>
      </c>
      <c r="E117" s="24"/>
      <c r="G117" s="2"/>
    </row>
    <row r="118" spans="1:7" x14ac:dyDescent="0.25">
      <c r="A118" s="40" t="s">
        <v>14</v>
      </c>
      <c r="B118" s="40"/>
      <c r="C118" s="40"/>
      <c r="D118" s="40"/>
      <c r="E118" s="40"/>
      <c r="G118" s="2"/>
    </row>
    <row r="119" spans="1:7" ht="15.75" customHeight="1" x14ac:dyDescent="0.25">
      <c r="A119" s="8"/>
      <c r="B119" s="7"/>
      <c r="C119" s="7"/>
      <c r="D119" s="7"/>
      <c r="E119" s="7"/>
      <c r="F119"/>
      <c r="G119" s="2"/>
    </row>
    <row r="120" spans="1:7" ht="15.75" customHeight="1" x14ac:dyDescent="0.25">
      <c r="A120" s="8"/>
      <c r="B120" s="7"/>
      <c r="C120" s="7"/>
      <c r="D120" s="7"/>
      <c r="E120" s="7"/>
      <c r="F120" s="7"/>
      <c r="G120" s="2"/>
    </row>
    <row r="121" spans="1:7" ht="15.75" customHeight="1" x14ac:dyDescent="0.25">
      <c r="A121" s="35" t="s">
        <v>92</v>
      </c>
      <c r="B121" s="35"/>
      <c r="C121" s="35"/>
      <c r="D121" s="35"/>
      <c r="E121" s="35"/>
      <c r="F121" s="7"/>
      <c r="G121" s="2"/>
    </row>
    <row r="122" spans="1:7" ht="15.75" customHeight="1" x14ac:dyDescent="0.25">
      <c r="A122" s="36"/>
      <c r="B122" s="37"/>
      <c r="C122" s="9" t="s">
        <v>0</v>
      </c>
      <c r="D122" s="9" t="s">
        <v>1</v>
      </c>
      <c r="E122" s="9" t="s">
        <v>2</v>
      </c>
      <c r="F122" s="7"/>
      <c r="G122" s="2"/>
    </row>
    <row r="123" spans="1:7" ht="15.75" customHeight="1" thickBot="1" x14ac:dyDescent="0.3">
      <c r="A123" s="41" t="s">
        <v>76</v>
      </c>
      <c r="B123" s="17">
        <v>0</v>
      </c>
      <c r="C123" s="13">
        <v>373791</v>
      </c>
      <c r="D123" s="14">
        <f>C123/$C$148</f>
        <v>0.10476551634835457</v>
      </c>
      <c r="E123" s="14">
        <f>D123</f>
        <v>0.10476551634835457</v>
      </c>
      <c r="G123" s="2"/>
    </row>
    <row r="124" spans="1:7" ht="15.75" customHeight="1" thickBot="1" x14ac:dyDescent="0.3">
      <c r="A124" s="42"/>
      <c r="B124" s="17">
        <v>1</v>
      </c>
      <c r="C124" s="11">
        <v>12086</v>
      </c>
      <c r="D124" s="12">
        <f t="shared" ref="D124:D148" si="12">C124/$C$148</f>
        <v>3.3874438672579416E-3</v>
      </c>
      <c r="E124" s="12">
        <f>D124+E123</f>
        <v>0.10815296021561251</v>
      </c>
      <c r="G124" s="2"/>
    </row>
    <row r="125" spans="1:7" ht="15.75" thickBot="1" x14ac:dyDescent="0.3">
      <c r="A125" s="42"/>
      <c r="B125" s="17">
        <v>2</v>
      </c>
      <c r="C125" s="13">
        <v>9046</v>
      </c>
      <c r="D125" s="14">
        <f t="shared" si="12"/>
        <v>2.5353977513830335E-3</v>
      </c>
      <c r="E125" s="14">
        <f t="shared" ref="E125:E146" si="13">D125+E124</f>
        <v>0.11068835796699554</v>
      </c>
      <c r="G125" s="2"/>
    </row>
    <row r="126" spans="1:7" ht="15.75" thickBot="1" x14ac:dyDescent="0.3">
      <c r="A126" s="42"/>
      <c r="B126" s="17">
        <v>3</v>
      </c>
      <c r="C126" s="11">
        <v>9039</v>
      </c>
      <c r="D126" s="12">
        <f t="shared" si="12"/>
        <v>2.5334358030899003E-3</v>
      </c>
      <c r="E126" s="12">
        <f t="shared" si="13"/>
        <v>0.11322179377008544</v>
      </c>
      <c r="G126" s="2"/>
    </row>
    <row r="127" spans="1:7" ht="15.75" thickBot="1" x14ac:dyDescent="0.3">
      <c r="A127" s="42"/>
      <c r="B127" s="17">
        <v>4</v>
      </c>
      <c r="C127" s="13">
        <v>10548</v>
      </c>
      <c r="D127" s="14">
        <f>C127/$C$148</f>
        <v>2.9563757994238598E-3</v>
      </c>
      <c r="E127" s="14">
        <f t="shared" si="13"/>
        <v>0.1161781695695093</v>
      </c>
      <c r="G127" s="2"/>
    </row>
    <row r="128" spans="1:7" ht="15.75" thickBot="1" x14ac:dyDescent="0.3">
      <c r="A128" s="42"/>
      <c r="B128" s="17">
        <v>5</v>
      </c>
      <c r="C128" s="11">
        <v>14520</v>
      </c>
      <c r="D128" s="12">
        <f t="shared" si="12"/>
        <v>4.0696413166130497E-3</v>
      </c>
      <c r="E128" s="12">
        <f t="shared" si="13"/>
        <v>0.12024781088612235</v>
      </c>
      <c r="G128" s="2"/>
    </row>
    <row r="129" spans="1:7" ht="15.75" thickBot="1" x14ac:dyDescent="0.3">
      <c r="A129" s="42"/>
      <c r="B129" s="17">
        <v>6</v>
      </c>
      <c r="C129" s="13">
        <v>17272</v>
      </c>
      <c r="D129" s="14">
        <f t="shared" si="12"/>
        <v>4.8409672741419139E-3</v>
      </c>
      <c r="E129" s="14">
        <f t="shared" si="13"/>
        <v>0.12508877816026426</v>
      </c>
      <c r="G129" s="2"/>
    </row>
    <row r="130" spans="1:7" ht="15.75" thickBot="1" x14ac:dyDescent="0.3">
      <c r="A130" s="42"/>
      <c r="B130" s="17">
        <v>7</v>
      </c>
      <c r="C130" s="11">
        <v>24644</v>
      </c>
      <c r="D130" s="12">
        <f t="shared" si="12"/>
        <v>6.9071791051385665E-3</v>
      </c>
      <c r="E130" s="12">
        <f t="shared" si="13"/>
        <v>0.13199595726540284</v>
      </c>
      <c r="G130" s="2"/>
    </row>
    <row r="131" spans="1:7" ht="15.75" thickBot="1" x14ac:dyDescent="0.3">
      <c r="A131" s="42"/>
      <c r="B131" s="17">
        <v>8</v>
      </c>
      <c r="C131" s="13">
        <v>42529</v>
      </c>
      <c r="D131" s="14">
        <f t="shared" si="12"/>
        <v>1.1919956994093414E-2</v>
      </c>
      <c r="E131" s="14">
        <f t="shared" si="13"/>
        <v>0.14391591425949624</v>
      </c>
      <c r="G131" s="2"/>
    </row>
    <row r="132" spans="1:7" ht="15.75" thickBot="1" x14ac:dyDescent="0.3">
      <c r="A132" s="42"/>
      <c r="B132" s="17">
        <v>9</v>
      </c>
      <c r="C132" s="11">
        <v>60969</v>
      </c>
      <c r="D132" s="12">
        <f t="shared" si="12"/>
        <v>1.7088289354860953E-2</v>
      </c>
      <c r="E132" s="12">
        <f t="shared" si="13"/>
        <v>0.16100420361435719</v>
      </c>
      <c r="G132" s="2"/>
    </row>
    <row r="133" spans="1:7" ht="15.75" thickBot="1" x14ac:dyDescent="0.3">
      <c r="A133" s="42"/>
      <c r="B133" s="17">
        <v>10</v>
      </c>
      <c r="C133" s="13">
        <v>152009</v>
      </c>
      <c r="D133" s="14">
        <f t="shared" si="12"/>
        <v>4.2604828298693734E-2</v>
      </c>
      <c r="E133" s="14">
        <f t="shared" si="13"/>
        <v>0.20360903191305091</v>
      </c>
      <c r="G133" s="2"/>
    </row>
    <row r="134" spans="1:7" ht="15.75" thickBot="1" x14ac:dyDescent="0.3">
      <c r="A134" s="42"/>
      <c r="B134" s="17">
        <v>11</v>
      </c>
      <c r="C134" s="11">
        <v>33522</v>
      </c>
      <c r="D134" s="12">
        <f t="shared" si="12"/>
        <v>9.3954900974864072E-3</v>
      </c>
      <c r="E134" s="12">
        <f t="shared" si="13"/>
        <v>0.21300452201053732</v>
      </c>
      <c r="G134" s="2"/>
    </row>
    <row r="135" spans="1:7" ht="15.75" thickBot="1" x14ac:dyDescent="0.3">
      <c r="A135" s="42"/>
      <c r="B135" s="17">
        <v>12</v>
      </c>
      <c r="C135" s="13">
        <v>48033</v>
      </c>
      <c r="D135" s="14">
        <f t="shared" si="12"/>
        <v>1.3462608909151144E-2</v>
      </c>
      <c r="E135" s="14">
        <f t="shared" si="13"/>
        <v>0.22646713091968845</v>
      </c>
      <c r="G135" s="2"/>
    </row>
    <row r="136" spans="1:7" ht="15.75" thickBot="1" x14ac:dyDescent="0.3">
      <c r="A136" s="42"/>
      <c r="B136" s="17">
        <v>13</v>
      </c>
      <c r="C136" s="11">
        <v>65895</v>
      </c>
      <c r="D136" s="12">
        <f t="shared" si="12"/>
        <v>1.8468940396571411E-2</v>
      </c>
      <c r="E136" s="12">
        <f t="shared" si="13"/>
        <v>0.24493607131625986</v>
      </c>
      <c r="G136" s="2"/>
    </row>
    <row r="137" spans="1:7" ht="15.75" thickBot="1" x14ac:dyDescent="0.3">
      <c r="A137" s="42"/>
      <c r="B137" s="17">
        <v>14</v>
      </c>
      <c r="C137" s="13">
        <v>98443</v>
      </c>
      <c r="D137" s="14">
        <f t="shared" si="12"/>
        <v>2.7591439402984742E-2</v>
      </c>
      <c r="E137" s="14">
        <f t="shared" si="13"/>
        <v>0.27252751071924458</v>
      </c>
      <c r="G137" s="2"/>
    </row>
    <row r="138" spans="1:7" ht="15.75" thickBot="1" x14ac:dyDescent="0.3">
      <c r="A138" s="42"/>
      <c r="B138" s="17">
        <v>15</v>
      </c>
      <c r="C138" s="11">
        <v>149429</v>
      </c>
      <c r="D138" s="12">
        <f t="shared" si="12"/>
        <v>4.1881710213510427E-2</v>
      </c>
      <c r="E138" s="12">
        <f t="shared" si="13"/>
        <v>0.31440922093275503</v>
      </c>
      <c r="G138" s="2"/>
    </row>
    <row r="139" spans="1:7" ht="15.75" thickBot="1" x14ac:dyDescent="0.3">
      <c r="A139" s="42"/>
      <c r="B139" s="17">
        <v>16</v>
      </c>
      <c r="C139" s="13">
        <v>196563</v>
      </c>
      <c r="D139" s="14">
        <f t="shared" si="12"/>
        <v>5.5092348906157773E-2</v>
      </c>
      <c r="E139" s="14">
        <f t="shared" si="13"/>
        <v>0.3695015698389128</v>
      </c>
      <c r="G139" s="2"/>
    </row>
    <row r="140" spans="1:7" ht="15.75" thickBot="1" x14ac:dyDescent="0.3">
      <c r="A140" s="42"/>
      <c r="B140" s="17">
        <v>17</v>
      </c>
      <c r="C140" s="11">
        <v>287239</v>
      </c>
      <c r="D140" s="12">
        <f t="shared" si="12"/>
        <v>8.050686653874764E-2</v>
      </c>
      <c r="E140" s="12">
        <f t="shared" si="13"/>
        <v>0.45000843637766041</v>
      </c>
      <c r="G140" s="2"/>
    </row>
    <row r="141" spans="1:7" ht="15.75" thickBot="1" x14ac:dyDescent="0.3">
      <c r="A141" s="42"/>
      <c r="B141" s="17">
        <v>18</v>
      </c>
      <c r="C141" s="13">
        <v>431279</v>
      </c>
      <c r="D141" s="14">
        <f t="shared" si="12"/>
        <v>0.12087815684487323</v>
      </c>
      <c r="E141" s="14">
        <f t="shared" si="13"/>
        <v>0.57088659322253366</v>
      </c>
      <c r="G141" s="2"/>
    </row>
    <row r="142" spans="1:7" ht="15.75" thickBot="1" x14ac:dyDescent="0.3">
      <c r="A142" s="42"/>
      <c r="B142" s="17">
        <v>19</v>
      </c>
      <c r="C142" s="11">
        <v>613551</v>
      </c>
      <c r="D142" s="12">
        <f t="shared" si="12"/>
        <v>0.17196504817143615</v>
      </c>
      <c r="E142" s="12">
        <f t="shared" si="13"/>
        <v>0.74285164139396986</v>
      </c>
      <c r="G142" s="2"/>
    </row>
    <row r="143" spans="1:7" ht="15.75" thickBot="1" x14ac:dyDescent="0.3">
      <c r="A143" s="42"/>
      <c r="B143" s="17">
        <v>20</v>
      </c>
      <c r="C143" s="13">
        <v>917449</v>
      </c>
      <c r="D143" s="14">
        <f t="shared" si="12"/>
        <v>0.25714107136951281</v>
      </c>
      <c r="E143" s="14">
        <f t="shared" si="13"/>
        <v>0.99999271276348267</v>
      </c>
      <c r="G143" s="2"/>
    </row>
    <row r="144" spans="1:7" ht="15.75" thickBot="1" x14ac:dyDescent="0.3">
      <c r="A144" s="42"/>
      <c r="B144" s="17">
        <v>21</v>
      </c>
      <c r="C144" s="11">
        <v>26</v>
      </c>
      <c r="D144" s="12">
        <f t="shared" si="12"/>
        <v>7.2872365173511905E-6</v>
      </c>
      <c r="E144" s="12">
        <f t="shared" si="13"/>
        <v>1</v>
      </c>
      <c r="G144" s="2"/>
    </row>
    <row r="145" spans="1:9" ht="15.75" thickBot="1" x14ac:dyDescent="0.3">
      <c r="A145" s="42"/>
      <c r="B145" s="17">
        <v>22</v>
      </c>
      <c r="C145" s="13">
        <v>0</v>
      </c>
      <c r="D145" s="14">
        <f t="shared" si="12"/>
        <v>0</v>
      </c>
      <c r="E145" s="14">
        <f t="shared" si="13"/>
        <v>1</v>
      </c>
      <c r="G145" s="2"/>
    </row>
    <row r="146" spans="1:9" ht="15.75" thickBot="1" x14ac:dyDescent="0.3">
      <c r="A146" s="42"/>
      <c r="B146" s="17">
        <v>23</v>
      </c>
      <c r="C146" s="11">
        <v>0</v>
      </c>
      <c r="D146" s="12">
        <f t="shared" si="12"/>
        <v>0</v>
      </c>
      <c r="E146" s="12">
        <f t="shared" si="13"/>
        <v>1</v>
      </c>
      <c r="G146" s="2"/>
    </row>
    <row r="147" spans="1:9" ht="15.75" customHeight="1" thickBot="1" x14ac:dyDescent="0.3">
      <c r="A147" s="42"/>
      <c r="B147" s="17">
        <v>24</v>
      </c>
      <c r="C147" s="13">
        <v>0</v>
      </c>
      <c r="D147" s="14">
        <f t="shared" si="12"/>
        <v>0</v>
      </c>
      <c r="E147" s="14"/>
    </row>
    <row r="148" spans="1:9" ht="15.75" thickBot="1" x14ac:dyDescent="0.3">
      <c r="A148" s="42"/>
      <c r="B148" s="17" t="s">
        <v>13</v>
      </c>
      <c r="C148" s="15">
        <f>SUM(C123:C147)</f>
        <v>3567882</v>
      </c>
      <c r="D148" s="16">
        <f t="shared" si="12"/>
        <v>1</v>
      </c>
      <c r="E148" s="12"/>
    </row>
    <row r="149" spans="1:9" x14ac:dyDescent="0.25">
      <c r="A149" s="40" t="s">
        <v>14</v>
      </c>
      <c r="B149" s="40"/>
      <c r="C149" s="40"/>
      <c r="D149" s="40"/>
      <c r="E149" s="40"/>
    </row>
    <row r="150" spans="1:9" ht="15" customHeight="1" x14ac:dyDescent="0.25"/>
    <row r="151" spans="1:9" x14ac:dyDescent="0.25">
      <c r="A151" s="35" t="s">
        <v>93</v>
      </c>
      <c r="B151" s="35"/>
      <c r="C151" s="35"/>
      <c r="D151" s="35"/>
      <c r="E151" s="35"/>
      <c r="I151" s="32"/>
    </row>
    <row r="152" spans="1:9" x14ac:dyDescent="0.25">
      <c r="A152" s="36"/>
      <c r="B152" s="37"/>
      <c r="C152" s="9" t="s">
        <v>0</v>
      </c>
      <c r="D152" s="9" t="s">
        <v>1</v>
      </c>
      <c r="E152" s="9" t="s">
        <v>2</v>
      </c>
      <c r="I152" s="32"/>
    </row>
    <row r="153" spans="1:9" ht="15.75" thickBot="1" x14ac:dyDescent="0.3">
      <c r="A153" s="45" t="s">
        <v>77</v>
      </c>
      <c r="B153" s="17">
        <v>0</v>
      </c>
      <c r="C153" s="13">
        <v>279</v>
      </c>
      <c r="D153" s="14">
        <f t="shared" ref="D153:D177" si="14">C153/$C$178</f>
        <v>7.8197653397730083E-5</v>
      </c>
      <c r="E153" s="14">
        <f>+D153</f>
        <v>7.8197653397730083E-5</v>
      </c>
      <c r="I153" s="32"/>
    </row>
    <row r="154" spans="1:9" ht="15.75" thickBot="1" x14ac:dyDescent="0.3">
      <c r="A154" s="46"/>
      <c r="B154" s="17">
        <v>1</v>
      </c>
      <c r="C154" s="11">
        <v>0</v>
      </c>
      <c r="D154" s="12">
        <f t="shared" si="14"/>
        <v>0</v>
      </c>
      <c r="E154" s="12">
        <f>+E153+D154</f>
        <v>7.8197653397730083E-5</v>
      </c>
      <c r="I154" s="32"/>
    </row>
    <row r="155" spans="1:9" ht="15.75" thickBot="1" x14ac:dyDescent="0.3">
      <c r="A155" s="46"/>
      <c r="B155" s="17">
        <v>2</v>
      </c>
      <c r="C155" s="13">
        <v>0</v>
      </c>
      <c r="D155" s="14">
        <f t="shared" si="14"/>
        <v>0</v>
      </c>
      <c r="E155" s="14">
        <f t="shared" ref="E155:E176" si="15">+E154+D155</f>
        <v>7.8197653397730083E-5</v>
      </c>
      <c r="I155" s="32"/>
    </row>
    <row r="156" spans="1:9" ht="15.75" thickBot="1" x14ac:dyDescent="0.3">
      <c r="A156" s="46"/>
      <c r="B156" s="17">
        <v>3</v>
      </c>
      <c r="C156" s="11">
        <v>116</v>
      </c>
      <c r="D156" s="12">
        <f t="shared" si="14"/>
        <v>3.2512286000489929E-5</v>
      </c>
      <c r="E156" s="12">
        <f t="shared" si="15"/>
        <v>1.1070993939822001E-4</v>
      </c>
      <c r="I156" s="32"/>
    </row>
    <row r="157" spans="1:9" ht="15.75" thickBot="1" x14ac:dyDescent="0.3">
      <c r="A157" s="46"/>
      <c r="B157" s="17">
        <v>4</v>
      </c>
      <c r="C157" s="13">
        <v>60</v>
      </c>
      <c r="D157" s="14">
        <f t="shared" si="14"/>
        <v>1.6816699655425823E-5</v>
      </c>
      <c r="E157" s="14">
        <f t="shared" si="15"/>
        <v>1.2752663905364582E-4</v>
      </c>
      <c r="I157" s="32"/>
    </row>
    <row r="158" spans="1:9" ht="15.75" thickBot="1" x14ac:dyDescent="0.3">
      <c r="A158" s="46"/>
      <c r="B158" s="17">
        <v>5</v>
      </c>
      <c r="C158" s="11">
        <v>664</v>
      </c>
      <c r="D158" s="12">
        <f t="shared" si="14"/>
        <v>1.8610480952004578E-4</v>
      </c>
      <c r="E158" s="12">
        <f t="shared" si="15"/>
        <v>3.1363144857369163E-4</v>
      </c>
      <c r="I158" s="32"/>
    </row>
    <row r="159" spans="1:9" ht="15.75" thickBot="1" x14ac:dyDescent="0.3">
      <c r="A159" s="46"/>
      <c r="B159" s="17">
        <v>6</v>
      </c>
      <c r="C159" s="13">
        <v>225</v>
      </c>
      <c r="D159" s="14">
        <f t="shared" si="14"/>
        <v>6.3062623707846845E-5</v>
      </c>
      <c r="E159" s="14">
        <f t="shared" si="15"/>
        <v>3.7669407228153846E-4</v>
      </c>
      <c r="I159" s="32"/>
    </row>
    <row r="160" spans="1:9" ht="15.75" thickBot="1" x14ac:dyDescent="0.3">
      <c r="A160" s="46"/>
      <c r="B160" s="17">
        <v>7</v>
      </c>
      <c r="C160" s="11">
        <v>372</v>
      </c>
      <c r="D160" s="12">
        <f t="shared" si="14"/>
        <v>1.0426353786364012E-4</v>
      </c>
      <c r="E160" s="12">
        <f t="shared" si="15"/>
        <v>4.8095761014517859E-4</v>
      </c>
      <c r="I160" s="32"/>
    </row>
    <row r="161" spans="1:9" ht="15.75" thickBot="1" x14ac:dyDescent="0.3">
      <c r="A161" s="46"/>
      <c r="B161" s="17">
        <v>8</v>
      </c>
      <c r="C161" s="13">
        <v>10211</v>
      </c>
      <c r="D161" s="14">
        <f t="shared" si="14"/>
        <v>2.8619220030258849E-3</v>
      </c>
      <c r="E161" s="14">
        <f t="shared" si="15"/>
        <v>3.3428796131710634E-3</v>
      </c>
      <c r="I161" s="32"/>
    </row>
    <row r="162" spans="1:9" ht="15.75" thickBot="1" x14ac:dyDescent="0.3">
      <c r="A162" s="46"/>
      <c r="B162" s="17">
        <v>9</v>
      </c>
      <c r="C162" s="11">
        <v>5128</v>
      </c>
      <c r="D162" s="12">
        <f t="shared" si="14"/>
        <v>1.437267263883727E-3</v>
      </c>
      <c r="E162" s="12">
        <f t="shared" si="15"/>
        <v>4.7801468770547906E-3</v>
      </c>
      <c r="I162" s="32"/>
    </row>
    <row r="163" spans="1:9" ht="15.75" thickBot="1" x14ac:dyDescent="0.3">
      <c r="A163" s="46"/>
      <c r="B163" s="17">
        <v>10</v>
      </c>
      <c r="C163" s="13">
        <v>255542</v>
      </c>
      <c r="D163" s="14">
        <f t="shared" si="14"/>
        <v>7.1622884389113767E-2</v>
      </c>
      <c r="E163" s="14">
        <f t="shared" si="15"/>
        <v>7.6403031266168556E-2</v>
      </c>
      <c r="I163" s="32"/>
    </row>
    <row r="164" spans="1:9" ht="15.75" thickBot="1" x14ac:dyDescent="0.3">
      <c r="A164" s="46"/>
      <c r="B164" s="17">
        <v>11</v>
      </c>
      <c r="C164" s="11">
        <v>2613</v>
      </c>
      <c r="D164" s="12">
        <f t="shared" si="14"/>
        <v>7.3236726999379462E-4</v>
      </c>
      <c r="E164" s="12">
        <f t="shared" si="15"/>
        <v>7.7135398536162345E-2</v>
      </c>
      <c r="I164" s="32"/>
    </row>
    <row r="165" spans="1:9" ht="15.75" thickBot="1" x14ac:dyDescent="0.3">
      <c r="A165" s="46"/>
      <c r="B165" s="17">
        <v>12</v>
      </c>
      <c r="C165" s="13">
        <v>5596</v>
      </c>
      <c r="D165" s="14">
        <f t="shared" si="14"/>
        <v>1.5684375211960486E-3</v>
      </c>
      <c r="E165" s="14">
        <f t="shared" si="15"/>
        <v>7.8703836057358395E-2</v>
      </c>
      <c r="I165" s="32"/>
    </row>
    <row r="166" spans="1:9" ht="15.75" thickBot="1" x14ac:dyDescent="0.3">
      <c r="A166" s="46"/>
      <c r="B166" s="17">
        <v>13</v>
      </c>
      <c r="C166" s="11">
        <v>724</v>
      </c>
      <c r="D166" s="12">
        <f t="shared" si="14"/>
        <v>2.0292150917547162E-4</v>
      </c>
      <c r="E166" s="12">
        <f t="shared" si="15"/>
        <v>7.8906757566533869E-2</v>
      </c>
      <c r="I166" s="32"/>
    </row>
    <row r="167" spans="1:9" ht="15.75" thickBot="1" x14ac:dyDescent="0.3">
      <c r="A167" s="46"/>
      <c r="B167" s="17">
        <v>14</v>
      </c>
      <c r="C167" s="13">
        <v>3510</v>
      </c>
      <c r="D167" s="14">
        <f t="shared" si="14"/>
        <v>9.8377692984241076E-4</v>
      </c>
      <c r="E167" s="14">
        <f t="shared" si="15"/>
        <v>7.9890534496376286E-2</v>
      </c>
      <c r="I167" s="32"/>
    </row>
    <row r="168" spans="1:9" ht="15.75" thickBot="1" x14ac:dyDescent="0.3">
      <c r="A168" s="46"/>
      <c r="B168" s="17">
        <v>15</v>
      </c>
      <c r="C168" s="11">
        <v>17264</v>
      </c>
      <c r="D168" s="12">
        <f t="shared" si="14"/>
        <v>4.8387250475211904E-3</v>
      </c>
      <c r="E168" s="12">
        <f t="shared" si="15"/>
        <v>8.4729259543897484E-2</v>
      </c>
      <c r="I168" s="32"/>
    </row>
    <row r="169" spans="1:9" ht="15.75" thickBot="1" x14ac:dyDescent="0.3">
      <c r="A169" s="46"/>
      <c r="B169" s="17">
        <v>16</v>
      </c>
      <c r="C169" s="13">
        <v>10106</v>
      </c>
      <c r="D169" s="14">
        <f t="shared" si="14"/>
        <v>2.8324927786288895E-3</v>
      </c>
      <c r="E169" s="14">
        <f t="shared" si="15"/>
        <v>8.7561752322526373E-2</v>
      </c>
      <c r="I169" s="32"/>
    </row>
    <row r="170" spans="1:9" ht="15.75" thickBot="1" x14ac:dyDescent="0.3">
      <c r="A170" s="46"/>
      <c r="B170" s="17">
        <v>17</v>
      </c>
      <c r="C170" s="11">
        <v>11818</v>
      </c>
      <c r="D170" s="12">
        <f t="shared" si="14"/>
        <v>3.3123292754637067E-3</v>
      </c>
      <c r="E170" s="12">
        <f t="shared" si="15"/>
        <v>9.0874081597990083E-2</v>
      </c>
      <c r="I170" s="32"/>
    </row>
    <row r="171" spans="1:9" ht="15" customHeight="1" thickBot="1" x14ac:dyDescent="0.3">
      <c r="A171" s="46"/>
      <c r="B171" s="17">
        <v>18</v>
      </c>
      <c r="C171" s="13">
        <v>76798</v>
      </c>
      <c r="D171" s="14">
        <f t="shared" si="14"/>
        <v>2.1524815002289872E-2</v>
      </c>
      <c r="E171" s="14">
        <f t="shared" si="15"/>
        <v>0.11239889660027996</v>
      </c>
      <c r="I171" s="32"/>
    </row>
    <row r="172" spans="1:9" ht="15" customHeight="1" thickBot="1" x14ac:dyDescent="0.3">
      <c r="A172" s="46"/>
      <c r="B172" s="17">
        <v>19</v>
      </c>
      <c r="C172" s="11">
        <v>380925</v>
      </c>
      <c r="D172" s="12">
        <f t="shared" si="14"/>
        <v>0.1067650219373847</v>
      </c>
      <c r="E172" s="12">
        <f t="shared" si="15"/>
        <v>0.21916391853766465</v>
      </c>
      <c r="I172" s="32"/>
    </row>
    <row r="173" spans="1:9" ht="15" customHeight="1" thickBot="1" x14ac:dyDescent="0.3">
      <c r="A173" s="46"/>
      <c r="B173" s="17">
        <v>20</v>
      </c>
      <c r="C173" s="13">
        <v>2785824</v>
      </c>
      <c r="D173" s="14">
        <f t="shared" si="14"/>
        <v>0.78080609168128323</v>
      </c>
      <c r="E173" s="14">
        <f t="shared" si="15"/>
        <v>0.99997001021894794</v>
      </c>
      <c r="I173" s="32"/>
    </row>
    <row r="174" spans="1:9" ht="15" customHeight="1" thickBot="1" x14ac:dyDescent="0.3">
      <c r="A174" s="46"/>
      <c r="B174" s="17">
        <v>21</v>
      </c>
      <c r="C174" s="11">
        <v>107</v>
      </c>
      <c r="D174" s="12">
        <f t="shared" si="14"/>
        <v>2.9989781052176054E-5</v>
      </c>
      <c r="E174" s="12">
        <f t="shared" si="15"/>
        <v>1.0000000000000002</v>
      </c>
      <c r="I174" s="32"/>
    </row>
    <row r="175" spans="1:9" ht="15" customHeight="1" thickBot="1" x14ac:dyDescent="0.3">
      <c r="A175" s="46"/>
      <c r="B175" s="17">
        <v>22</v>
      </c>
      <c r="C175" s="13">
        <v>0</v>
      </c>
      <c r="D175" s="14">
        <f t="shared" si="14"/>
        <v>0</v>
      </c>
      <c r="E175" s="14">
        <f t="shared" si="15"/>
        <v>1.0000000000000002</v>
      </c>
      <c r="I175" s="32"/>
    </row>
    <row r="176" spans="1:9" ht="15" customHeight="1" thickBot="1" x14ac:dyDescent="0.3">
      <c r="A176" s="46"/>
      <c r="B176" s="17">
        <v>23</v>
      </c>
      <c r="C176" s="11">
        <v>0</v>
      </c>
      <c r="D176" s="12">
        <f t="shared" si="14"/>
        <v>0</v>
      </c>
      <c r="E176" s="12">
        <f t="shared" si="15"/>
        <v>1.0000000000000002</v>
      </c>
    </row>
    <row r="177" spans="1:5" ht="15.75" thickBot="1" x14ac:dyDescent="0.3">
      <c r="A177" s="46"/>
      <c r="B177" s="17">
        <v>24</v>
      </c>
      <c r="C177" s="13">
        <v>0</v>
      </c>
      <c r="D177" s="14">
        <f t="shared" si="14"/>
        <v>0</v>
      </c>
      <c r="E177" s="14">
        <f t="shared" ref="E177" si="16">+E176+D177</f>
        <v>1.0000000000000002</v>
      </c>
    </row>
    <row r="178" spans="1:5" ht="15.75" thickBot="1" x14ac:dyDescent="0.3">
      <c r="A178" s="47"/>
      <c r="B178" s="17" t="s">
        <v>13</v>
      </c>
      <c r="C178" s="15">
        <f>SUM(C153:C177)</f>
        <v>3567882</v>
      </c>
      <c r="D178" s="16">
        <f>C178/$C$178</f>
        <v>1</v>
      </c>
      <c r="E178" s="16"/>
    </row>
    <row r="179" spans="1:5" x14ac:dyDescent="0.25">
      <c r="A179" s="40" t="s">
        <v>14</v>
      </c>
      <c r="B179" s="40"/>
      <c r="C179" s="40"/>
      <c r="D179" s="40"/>
      <c r="E179" s="40"/>
    </row>
    <row r="180" spans="1:5" ht="15" customHeight="1" x14ac:dyDescent="0.25"/>
    <row r="181" spans="1:5" ht="15" customHeight="1" x14ac:dyDescent="0.25">
      <c r="A181" s="35" t="s">
        <v>94</v>
      </c>
      <c r="B181" s="35"/>
      <c r="C181" s="35"/>
      <c r="D181" s="35"/>
      <c r="E181" s="35"/>
    </row>
    <row r="182" spans="1:5" x14ac:dyDescent="0.25">
      <c r="A182" s="36"/>
      <c r="B182" s="37"/>
      <c r="C182" s="9" t="s">
        <v>0</v>
      </c>
      <c r="D182" s="9" t="s">
        <v>1</v>
      </c>
      <c r="E182" s="9" t="s">
        <v>2</v>
      </c>
    </row>
    <row r="183" spans="1:5" ht="15.75" thickBot="1" x14ac:dyDescent="0.3">
      <c r="A183" s="38" t="s">
        <v>78</v>
      </c>
      <c r="B183" s="10" t="s">
        <v>79</v>
      </c>
      <c r="C183" s="11">
        <v>3473766</v>
      </c>
      <c r="D183" s="12">
        <f>+C183/$C$185</f>
        <v>0.97362132492049902</v>
      </c>
      <c r="E183" s="12">
        <f>+D183</f>
        <v>0.97362132492049902</v>
      </c>
    </row>
    <row r="184" spans="1:5" ht="15.75" thickBot="1" x14ac:dyDescent="0.3">
      <c r="A184" s="38"/>
      <c r="B184" s="10" t="s">
        <v>80</v>
      </c>
      <c r="C184" s="13">
        <v>94116</v>
      </c>
      <c r="D184" s="14">
        <f t="shared" ref="D184:D185" si="17">+C184/$C$185</f>
        <v>2.6378675079500948E-2</v>
      </c>
      <c r="E184" s="14">
        <f>+E183+D184</f>
        <v>1</v>
      </c>
    </row>
    <row r="185" spans="1:5" ht="15.75" thickBot="1" x14ac:dyDescent="0.3">
      <c r="A185" s="39"/>
      <c r="B185" s="10" t="s">
        <v>13</v>
      </c>
      <c r="C185" s="15">
        <f>SUM(C183:C184)</f>
        <v>3567882</v>
      </c>
      <c r="D185" s="22">
        <f t="shared" si="17"/>
        <v>1</v>
      </c>
      <c r="E185" s="16"/>
    </row>
    <row r="186" spans="1:5" x14ac:dyDescent="0.25">
      <c r="A186" s="40" t="s">
        <v>14</v>
      </c>
      <c r="B186" s="40"/>
      <c r="C186" s="40"/>
      <c r="D186" s="40"/>
      <c r="E186" s="40"/>
    </row>
    <row r="187" spans="1:5" ht="15.75" thickBot="1" x14ac:dyDescent="0.3">
      <c r="C187" s="13"/>
      <c r="E187" s="31"/>
    </row>
  </sheetData>
  <mergeCells count="41">
    <mergeCell ref="A11:F11"/>
    <mergeCell ref="A31:E31"/>
    <mergeCell ref="A45:E45"/>
    <mergeCell ref="A55:E55"/>
    <mergeCell ref="A77:E77"/>
    <mergeCell ref="A32:E32"/>
    <mergeCell ref="A33:E33"/>
    <mergeCell ref="A35:E35"/>
    <mergeCell ref="A34:E34"/>
    <mergeCell ref="A50:A54"/>
    <mergeCell ref="A9:F9"/>
    <mergeCell ref="A49:B49"/>
    <mergeCell ref="A89:B89"/>
    <mergeCell ref="A39:B39"/>
    <mergeCell ref="A81:B81"/>
    <mergeCell ref="A82:A84"/>
    <mergeCell ref="A40:A44"/>
    <mergeCell ref="A60:A76"/>
    <mergeCell ref="A14:E14"/>
    <mergeCell ref="A88:E88"/>
    <mergeCell ref="A15:B15"/>
    <mergeCell ref="A59:B59"/>
    <mergeCell ref="A38:E38"/>
    <mergeCell ref="A48:E48"/>
    <mergeCell ref="A58:E58"/>
    <mergeCell ref="A80:E80"/>
    <mergeCell ref="A181:E181"/>
    <mergeCell ref="A182:B182"/>
    <mergeCell ref="A183:A185"/>
    <mergeCell ref="A186:E186"/>
    <mergeCell ref="A85:E85"/>
    <mergeCell ref="A123:A148"/>
    <mergeCell ref="A152:B152"/>
    <mergeCell ref="A117:B117"/>
    <mergeCell ref="A179:E179"/>
    <mergeCell ref="A121:E121"/>
    <mergeCell ref="A151:E151"/>
    <mergeCell ref="A118:E118"/>
    <mergeCell ref="A149:E149"/>
    <mergeCell ref="A122:B122"/>
    <mergeCell ref="A153:A178"/>
  </mergeCells>
  <pageMargins left="0.7" right="0.7" top="0.75" bottom="0.75" header="0.3" footer="0.3"/>
  <pageSetup scale="26" orientation="landscape" r:id="rId1"/>
  <rowBreaks count="1" manualBreakCount="1">
    <brk id="78"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BA5BAD-7C2C-44C6-9942-0BA15009D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3.xml><?xml version="1.0" encoding="utf-8"?>
<ds:datastoreItem xmlns:ds="http://schemas.openxmlformats.org/officeDocument/2006/customXml" ds:itemID="{FBDF9DCF-7CD8-4DF8-9304-AAAC7885FE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2024-12-17T13:02:11Z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