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Octubre 2024/"/>
    </mc:Choice>
  </mc:AlternateContent>
  <xr:revisionPtr revIDLastSave="113" documentId="13_ncr:1_{3A08E307-9192-4707-BA9F-6F009E976918}" xr6:coauthVersionLast="47" xr6:coauthVersionMax="47" xr10:uidLastSave="{BF7F5595-1109-4173-97E5-028444928147}"/>
  <bookViews>
    <workbookView xWindow="-28920" yWindow="-120" windowWidth="29040" windowHeight="15720" xr2:uid="{00000000-000D-0000-FFFF-FFFF00000000}"/>
  </bookViews>
  <sheets>
    <sheet name="Tabulación" sheetId="2" r:id="rId1"/>
  </sheets>
  <definedNames>
    <definedName name="_xlnm._FilterDatabase" localSheetId="0" hidden="1">Tabulación!$A$180:$E$185</definedName>
    <definedName name="_xlnm.Print_Area" localSheetId="0">Tabulación!$A$1:$H$186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2" l="1"/>
  <c r="C184" i="2"/>
  <c r="C75" i="2"/>
  <c r="D74" i="2" s="1"/>
  <c r="C29" i="2"/>
  <c r="D20" i="2" s="1"/>
  <c r="C177" i="2"/>
  <c r="D176" i="2" s="1"/>
  <c r="C53" i="2"/>
  <c r="D49" i="2" s="1"/>
  <c r="C116" i="2"/>
  <c r="D89" i="2" s="1"/>
  <c r="C83" i="2"/>
  <c r="C147" i="2"/>
  <c r="C43" i="2"/>
  <c r="D41" i="2" s="1"/>
  <c r="E41" i="2" s="1"/>
  <c r="D23" i="2" l="1"/>
  <c r="D28" i="2"/>
  <c r="D19" i="2"/>
  <c r="D21" i="2"/>
  <c r="D26" i="2"/>
  <c r="D18" i="2"/>
  <c r="D25" i="2"/>
  <c r="D17" i="2"/>
  <c r="D24" i="2"/>
  <c r="D22" i="2"/>
  <c r="D16" i="2"/>
  <c r="D29" i="2"/>
  <c r="E16" i="2"/>
  <c r="D90" i="2"/>
  <c r="D146" i="2"/>
  <c r="D126" i="2"/>
  <c r="D122" i="2"/>
  <c r="E122" i="2" s="1"/>
  <c r="D43" i="2"/>
  <c r="E43" i="2" s="1"/>
  <c r="D42" i="2"/>
  <c r="E42" i="2" s="1"/>
  <c r="D40" i="2"/>
  <c r="E40" i="2" s="1"/>
  <c r="D124" i="2"/>
  <c r="D155" i="2"/>
  <c r="D177" i="2"/>
  <c r="D160" i="2"/>
  <c r="D175" i="2"/>
  <c r="D167" i="2"/>
  <c r="D159" i="2"/>
  <c r="D174" i="2"/>
  <c r="D166" i="2"/>
  <c r="D158" i="2"/>
  <c r="D170" i="2"/>
  <c r="D156" i="2"/>
  <c r="D162" i="2"/>
  <c r="D154" i="2"/>
  <c r="D152" i="2"/>
  <c r="E152" i="2" s="1"/>
  <c r="D169" i="2"/>
  <c r="D161" i="2"/>
  <c r="D153" i="2"/>
  <c r="D168" i="2"/>
  <c r="D173" i="2"/>
  <c r="D165" i="2"/>
  <c r="D157" i="2"/>
  <c r="D172" i="2"/>
  <c r="D164" i="2"/>
  <c r="D171" i="2"/>
  <c r="D163" i="2"/>
  <c r="D145" i="2"/>
  <c r="D137" i="2"/>
  <c r="D123" i="2"/>
  <c r="D144" i="2"/>
  <c r="D136" i="2"/>
  <c r="D142" i="2"/>
  <c r="D143" i="2"/>
  <c r="D135" i="2"/>
  <c r="D134" i="2"/>
  <c r="D141" i="2"/>
  <c r="D133" i="2"/>
  <c r="D140" i="2"/>
  <c r="D132" i="2"/>
  <c r="D139" i="2"/>
  <c r="D131" i="2"/>
  <c r="D147" i="2"/>
  <c r="D138" i="2"/>
  <c r="D129" i="2"/>
  <c r="D130" i="2"/>
  <c r="D128" i="2"/>
  <c r="D127" i="2"/>
  <c r="D125"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E89" i="2"/>
  <c r="D83" i="2"/>
  <c r="D82" i="2"/>
  <c r="D81" i="2"/>
  <c r="E81" i="2" s="1"/>
  <c r="D75" i="2"/>
  <c r="D73" i="2"/>
  <c r="D72" i="2"/>
  <c r="D71" i="2"/>
  <c r="D70" i="2"/>
  <c r="D69" i="2"/>
  <c r="D68" i="2"/>
  <c r="D67" i="2"/>
  <c r="D66" i="2"/>
  <c r="D65" i="2"/>
  <c r="D64" i="2"/>
  <c r="D63" i="2"/>
  <c r="D62" i="2"/>
  <c r="D61" i="2"/>
  <c r="D60" i="2"/>
  <c r="D59" i="2"/>
  <c r="E59" i="2" s="1"/>
  <c r="D39" i="2"/>
  <c r="E39" i="2" s="1"/>
  <c r="E17" i="2" l="1"/>
  <c r="E18" i="2"/>
  <c r="E19" i="2" s="1"/>
  <c r="E20" i="2" s="1"/>
  <c r="E21" i="2" s="1"/>
  <c r="E22" i="2" s="1"/>
  <c r="E23" i="2" s="1"/>
  <c r="E24" i="2" s="1"/>
  <c r="E25" i="2" s="1"/>
  <c r="E26" i="2" s="1"/>
  <c r="E123" i="2"/>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144" i="2" s="1"/>
  <c r="E145" i="2" s="1"/>
  <c r="E60" i="2"/>
  <c r="E61" i="2" s="1"/>
  <c r="E62" i="2" s="1"/>
  <c r="E63" i="2" s="1"/>
  <c r="E64" i="2" s="1"/>
  <c r="E65" i="2" s="1"/>
  <c r="E153" i="2"/>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176" i="2" s="1"/>
  <c r="E82" i="2"/>
  <c r="E90" i="2"/>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E115" i="2" s="1"/>
  <c r="D182" i="2"/>
  <c r="E182" i="2" s="1"/>
  <c r="D184" i="2"/>
  <c r="D183" i="2"/>
  <c r="E28" i="2" l="1"/>
  <c r="E27" i="2"/>
  <c r="E66" i="2"/>
  <c r="E67" i="2" s="1"/>
  <c r="E68" i="2" s="1"/>
  <c r="E69" i="2" s="1"/>
  <c r="E70" i="2" s="1"/>
  <c r="E71" i="2" s="1"/>
  <c r="E72" i="2" s="1"/>
  <c r="E73" i="2" s="1"/>
  <c r="E74" i="2" s="1"/>
  <c r="E183" i="2"/>
  <c r="E49" i="2"/>
  <c r="D50" i="2"/>
  <c r="D52" i="2"/>
  <c r="D53" i="2"/>
  <c r="D51" i="2"/>
  <c r="E50" i="2" l="1"/>
  <c r="E51" i="2" s="1"/>
  <c r="E52" i="2" s="1"/>
</calcChain>
</file>

<file path=xl/sharedStrings.xml><?xml version="1.0" encoding="utf-8"?>
<sst xmlns="http://schemas.openxmlformats.org/spreadsheetml/2006/main" count="135" uniqueCount="95">
  <si>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</si>
  <si>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</si>
  <si>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</si>
  <si>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</si>
  <si>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</si>
  <si>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</si>
  <si>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</si>
  <si>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</si>
  <si>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</si>
  <si>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</si>
  <si>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</si>
  <si>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</si>
  <si>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</si>
  <si>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</si>
  <si>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</si>
  <si>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</si>
  <si>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</si>
  <si>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</si>
  <si>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</si>
  <si>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</si>
  <si>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</si>
  <si>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</si>
  <si>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</si>
  <si>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</si>
  <si>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</si>
  <si>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</si>
  <si>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</si>
  <si>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</si>
  <si>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</si>
  <si>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</si>
  <si>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</si>
  <si>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</si>
  <si>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</si>
  <si>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</si>
  <si>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</si>
  <si>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</si>
  <si>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</si>
  <si>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</si>
  <si>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</si>
  <si>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</si>
  <si>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</si>
  <si>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</si>
  <si>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</si>
  <si>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</si>
  <si>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</si>
  <si>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</si>
  <si>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</si>
  <si>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</si>
  <si>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</si>
  <si>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</si>
  <si>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</si>
  <si>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</si>
  <si>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</si>
  <si>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</si>
  <si>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</si>
  <si>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</si>
  <si>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</si>
  <si>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</si>
  <si>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</si>
  <si>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</si>
  <si>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</si>
  <si>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</si>
  <si>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</si>
  <si>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</si>
  <si>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</si>
  <si>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</si>
  <si>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</si>
  <si>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</si>
  <si>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</si>
  <si>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</si>
  <si>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</si>
  <si>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</si>
  <si>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</si>
  <si>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</si>
  <si>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</si>
  <si>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</si>
  <si>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</si>
  <si>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</si>
  <si>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</si>
  <si>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</si>
  <si>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</si>
  <si>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Al menos 11 veces</t>
  </si>
  <si>
    <t>Al menos 12 veces</t>
  </si>
  <si>
    <t>Tabulación Base de Datos Asistencia Declarada Octubre Año 2024.</t>
  </si>
  <si>
    <t>1. Estudiantes duplicados, Octubre 2024.</t>
  </si>
  <si>
    <t>2. Asistencia mensual según Sexo de los estudiantes (GEN_ALU), Octubre 2024.</t>
  </si>
  <si>
    <t>3. Asistencia mensual según Dependencia Administrativa del Establecimiento Educacional (COD_DEPE2), Octubre 2024.</t>
  </si>
  <si>
    <t>4. Asistencia mensual según Región del Establecimiento Educacional (COD_REG_RBD), Octubre 2024.</t>
  </si>
  <si>
    <t>5. Asistencia mensual según Área Geográfica del Establecimiento (RURAL_RBD), Octubre 2024.</t>
  </si>
  <si>
    <t>6. Asistencia mensual según Código de Enseñanza (COD_ENSE), Octubre 2024.</t>
  </si>
  <si>
    <t>7. Registro de Asistencia por días asistidos (DIAS_ASISTIDOS), Octubre 2024.</t>
  </si>
  <si>
    <t>8. Registro de Asistencia por días trabajados (DIAS_TRABAJADOS), Octubre 2024.</t>
  </si>
  <si>
    <t>9. Registros que contaban con un identificador provisorio escolar antes de obtener su RUN definitivo, Octubre 2024.</t>
  </si>
  <si>
    <t>Al menos 13 veces</t>
  </si>
  <si>
    <r>
      <rPr>
        <b/>
        <sz val="8"/>
        <color rgb="FF002060"/>
        <rFont val="Verdana"/>
        <family val="2"/>
      </rPr>
      <t>Nota general</t>
    </r>
    <r>
      <rPr>
        <sz val="8"/>
        <color rgb="FF002060"/>
        <rFont val="Verdana"/>
        <family val="2"/>
      </rPr>
      <t xml:space="preserve">:Los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t>
    </r>
    <r>
      <rPr>
        <b/>
        <sz val="8"/>
        <color rgb="FF002060"/>
        <rFont val="Verdana"/>
        <family val="2"/>
      </rPr>
      <t>cinco</t>
    </r>
    <r>
      <rPr>
        <sz val="8"/>
        <color rgb="FF002060"/>
        <rFont val="Verdana"/>
        <family val="2"/>
      </rPr>
      <t xml:space="preserve">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</si>
</sst>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9" fontId="8" fillId="3" borderId="4" xfId="2" applyFont="1" applyFill="1" applyBorder="1" applyAlignment="1">
      <alignment horizontal="right" vertical="center" wrapText="1" indent="1"/>
    </xf>
    <xf numFmtId="9" fontId="8" fillId="6" borderId="4" xfId="2" applyFont="1" applyFill="1" applyBorder="1" applyAlignment="1">
      <alignment horizontal="right" vertical="center" wrapText="1" inden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6"/>
  <sheetViews>
    <sheetView showGridLines="0" tabSelected="1" view="pageBreakPreview" topLeftCell="A169" zoomScaleNormal="100" zoomScaleSheetLayoutView="100" workbookViewId="0">
      <selection activeCell="C184" sqref="C184"/>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6" t="s">
        <v>83</v>
      </c>
      <c r="B9" s="46"/>
      <c r="C9" s="46"/>
      <c r="D9" s="46"/>
      <c r="E9" s="46"/>
      <c r="F9" s="46"/>
    </row>
    <row r="11" spans="1:6" ht="69.75" customHeight="1" x14ac:dyDescent="0.25">
      <c r="A11" s="51" t="s">
        <v>94</v>
      </c>
      <c r="B11" s="51"/>
      <c r="C11" s="51"/>
      <c r="D11" s="51"/>
      <c r="E11" s="51"/>
      <c r="F11" s="51"/>
    </row>
    <row r="12" spans="1:6" ht="15" customHeight="1" x14ac:dyDescent="0.35">
      <c r="B12" s="3"/>
      <c r="C12" s="3"/>
      <c r="D12" s="3"/>
      <c r="E12" s="3"/>
      <c r="F12" s="3"/>
    </row>
    <row r="13" spans="1:6" ht="15" customHeight="1" x14ac:dyDescent="0.35">
      <c r="B13" s="3"/>
      <c r="C13" s="3"/>
      <c r="D13" s="3"/>
      <c r="E13" s="3"/>
      <c r="F13" s="3"/>
    </row>
    <row r="14" spans="1:6" ht="23.25" x14ac:dyDescent="0.35">
      <c r="A14" s="33" t="s">
        <v>84</v>
      </c>
      <c r="B14" s="33"/>
      <c r="C14" s="33"/>
      <c r="D14" s="33"/>
      <c r="E14" s="33"/>
      <c r="F14" s="3"/>
    </row>
    <row r="15" spans="1:6" x14ac:dyDescent="0.25">
      <c r="A15" s="34"/>
      <c r="B15" s="35"/>
      <c r="C15" s="9" t="s">
        <v>0</v>
      </c>
      <c r="D15" s="9" t="s">
        <v>1</v>
      </c>
      <c r="E15" s="9" t="s">
        <v>2</v>
      </c>
      <c r="F15" s="4"/>
    </row>
    <row r="16" spans="1:6" ht="15.75" thickBot="1" x14ac:dyDescent="0.3">
      <c r="A16" s="26"/>
      <c r="B16" s="10" t="s">
        <v>3</v>
      </c>
      <c r="C16" s="13">
        <v>3297738</v>
      </c>
      <c r="D16" s="54">
        <f>+C16/$C$29</f>
        <v>0.92832026835034964</v>
      </c>
      <c r="E16" s="54">
        <f>+D16</f>
        <v>0.92832026835034964</v>
      </c>
      <c r="F16" s="4"/>
    </row>
    <row r="17" spans="1:6" ht="15.75" thickBot="1" x14ac:dyDescent="0.3">
      <c r="A17" s="27"/>
      <c r="B17" s="10" t="s">
        <v>4</v>
      </c>
      <c r="C17" s="11">
        <v>229769</v>
      </c>
      <c r="D17" s="55">
        <f>+C17/$C$29</f>
        <v>6.4680462710679718E-2</v>
      </c>
      <c r="E17" s="55">
        <f>D17+E16</f>
        <v>0.99300073106102937</v>
      </c>
      <c r="F17" s="4"/>
    </row>
    <row r="18" spans="1:6" ht="15.75" thickBot="1" x14ac:dyDescent="0.3">
      <c r="A18" s="27"/>
      <c r="B18" s="10" t="s">
        <v>5</v>
      </c>
      <c r="C18" s="13">
        <v>21971</v>
      </c>
      <c r="D18" s="54">
        <f>+C18/$C$29</f>
        <v>6.1848832793646837E-3</v>
      </c>
      <c r="E18" s="54">
        <f t="shared" ref="E18:E26" si="0">D18+E17</f>
        <v>0.9991856143403941</v>
      </c>
      <c r="F18" s="4"/>
    </row>
    <row r="19" spans="1:6" ht="15.75" thickBot="1" x14ac:dyDescent="0.3">
      <c r="A19" s="27"/>
      <c r="B19" s="10" t="s">
        <v>6</v>
      </c>
      <c r="C19" s="11">
        <v>2400</v>
      </c>
      <c r="D19" s="55">
        <f>+C19/$C$29</f>
        <v>6.7560510993924902E-4</v>
      </c>
      <c r="E19" s="55">
        <f t="shared" si="0"/>
        <v>0.99986121945033335</v>
      </c>
      <c r="F19" s="4"/>
    </row>
    <row r="20" spans="1:6" ht="15.75" thickBot="1" x14ac:dyDescent="0.3">
      <c r="A20" s="27"/>
      <c r="B20" s="10" t="s">
        <v>7</v>
      </c>
      <c r="C20" s="13">
        <v>324</v>
      </c>
      <c r="D20" s="54">
        <f>+C20/$C$29</f>
        <v>9.1206689841798614E-5</v>
      </c>
      <c r="E20" s="54">
        <f t="shared" si="0"/>
        <v>0.9999524261401751</v>
      </c>
      <c r="F20" s="4"/>
    </row>
    <row r="21" spans="1:6" ht="15.75" thickBot="1" x14ac:dyDescent="0.3">
      <c r="A21" s="27"/>
      <c r="B21" s="10" t="s">
        <v>8</v>
      </c>
      <c r="C21" s="11">
        <v>82</v>
      </c>
      <c r="D21" s="55">
        <f>+C21/$C$29</f>
        <v>2.308317458959101E-5</v>
      </c>
      <c r="E21" s="55">
        <f t="shared" si="0"/>
        <v>0.99997550931476464</v>
      </c>
      <c r="F21" s="4"/>
    </row>
    <row r="22" spans="1:6" ht="15.75" thickBot="1" x14ac:dyDescent="0.3">
      <c r="A22" s="27"/>
      <c r="B22" s="10" t="s">
        <v>9</v>
      </c>
      <c r="C22" s="13">
        <v>36</v>
      </c>
      <c r="D22" s="54">
        <f>+C22/$C$29</f>
        <v>1.0134076649088735E-5</v>
      </c>
      <c r="E22" s="54">
        <f t="shared" si="0"/>
        <v>0.99998564339141371</v>
      </c>
      <c r="F22" s="4"/>
    </row>
    <row r="23" spans="1:6" ht="15.75" thickBot="1" x14ac:dyDescent="0.3">
      <c r="A23" s="27"/>
      <c r="B23" s="10" t="s">
        <v>10</v>
      </c>
      <c r="C23" s="11">
        <v>22</v>
      </c>
      <c r="D23" s="55">
        <f>+C23/$C$29</f>
        <v>6.1930468411097829E-6</v>
      </c>
      <c r="E23" s="55">
        <f t="shared" si="0"/>
        <v>0.99999183643825484</v>
      </c>
      <c r="F23" s="4"/>
    </row>
    <row r="24" spans="1:6" ht="15.75" thickBot="1" x14ac:dyDescent="0.3">
      <c r="A24" s="27"/>
      <c r="B24" s="10" t="s">
        <v>11</v>
      </c>
      <c r="C24" s="13">
        <v>13</v>
      </c>
      <c r="D24" s="54">
        <f>+C24/$C$29</f>
        <v>3.6595276788375988E-6</v>
      </c>
      <c r="E24" s="54">
        <f t="shared" si="0"/>
        <v>0.99999549596593373</v>
      </c>
      <c r="F24" s="4"/>
    </row>
    <row r="25" spans="1:6" ht="15.75" thickBot="1" x14ac:dyDescent="0.3">
      <c r="A25" s="27"/>
      <c r="B25" s="10" t="s">
        <v>12</v>
      </c>
      <c r="C25" s="11">
        <v>6</v>
      </c>
      <c r="D25" s="55">
        <f>+C25/$C$29</f>
        <v>1.6890127748481227E-6</v>
      </c>
      <c r="E25" s="55">
        <f t="shared" si="0"/>
        <v>0.9999971849787086</v>
      </c>
      <c r="F25" s="4"/>
    </row>
    <row r="26" spans="1:6" ht="15.75" thickBot="1" x14ac:dyDescent="0.3">
      <c r="A26" s="27"/>
      <c r="B26" s="10" t="s">
        <v>81</v>
      </c>
      <c r="C26" s="13">
        <v>4</v>
      </c>
      <c r="D26" s="54">
        <f>+C26/$C$29</f>
        <v>1.1260085165654151E-6</v>
      </c>
      <c r="E26" s="54">
        <f t="shared" si="0"/>
        <v>0.99999831098722514</v>
      </c>
      <c r="F26" s="4"/>
    </row>
    <row r="27" spans="1:6" ht="15.75" thickBot="1" x14ac:dyDescent="0.3">
      <c r="A27" s="27"/>
      <c r="B27" s="10" t="s">
        <v>82</v>
      </c>
      <c r="C27" s="11">
        <v>3</v>
      </c>
      <c r="D27" s="55">
        <f>+C27/$C$29</f>
        <v>8.4450638742406133E-7</v>
      </c>
      <c r="E27" s="55">
        <f t="shared" ref="E27" si="1">D27+E26</f>
        <v>0.99999915549361251</v>
      </c>
      <c r="F27" s="4"/>
    </row>
    <row r="28" spans="1:6" ht="15.75" thickBot="1" x14ac:dyDescent="0.3">
      <c r="A28" s="27"/>
      <c r="B28" s="10" t="s">
        <v>93</v>
      </c>
      <c r="C28" s="13">
        <v>3</v>
      </c>
      <c r="D28" s="54">
        <f>+C28/$C$29</f>
        <v>8.4450638742406133E-7</v>
      </c>
      <c r="E28" s="54">
        <f>D28+E26</f>
        <v>0.99999915549361251</v>
      </c>
      <c r="F28" s="4"/>
    </row>
    <row r="29" spans="1:6" ht="15.75" thickBot="1" x14ac:dyDescent="0.3">
      <c r="A29" s="28"/>
      <c r="B29" s="10" t="s">
        <v>13</v>
      </c>
      <c r="C29" s="15">
        <f>SUM(C16:C28)</f>
        <v>3552371</v>
      </c>
      <c r="D29" s="15">
        <f>+C29/$C$29</f>
        <v>1</v>
      </c>
      <c r="E29" s="15"/>
      <c r="F29" s="4"/>
    </row>
    <row r="30" spans="1:6" ht="15" customHeight="1" x14ac:dyDescent="0.25">
      <c r="A30" s="38" t="s">
        <v>14</v>
      </c>
      <c r="B30" s="38"/>
      <c r="C30" s="38"/>
      <c r="D30" s="38"/>
      <c r="E30" s="38"/>
      <c r="F30" s="18"/>
    </row>
    <row r="31" spans="1:6" ht="15" customHeight="1" x14ac:dyDescent="0.25">
      <c r="A31" s="52" t="s">
        <v>15</v>
      </c>
      <c r="B31" s="52"/>
      <c r="C31" s="52"/>
      <c r="D31" s="52"/>
      <c r="E31" s="52"/>
      <c r="F31" s="5"/>
    </row>
    <row r="32" spans="1:6" ht="15" customHeight="1" x14ac:dyDescent="0.25">
      <c r="A32" s="53" t="s">
        <v>16</v>
      </c>
      <c r="B32" s="53"/>
      <c r="C32" s="53"/>
      <c r="D32" s="53"/>
      <c r="E32" s="53"/>
      <c r="F32" s="5"/>
    </row>
    <row r="33" spans="1:6" ht="15" customHeight="1" x14ac:dyDescent="0.25">
      <c r="A33" s="53" t="s">
        <v>17</v>
      </c>
      <c r="B33" s="53"/>
      <c r="C33" s="53"/>
      <c r="D33" s="53"/>
      <c r="E33" s="53"/>
      <c r="F33" s="5"/>
    </row>
    <row r="34" spans="1:6" ht="15" customHeight="1" x14ac:dyDescent="0.25">
      <c r="A34" s="53" t="s">
        <v>18</v>
      </c>
      <c r="B34" s="53"/>
      <c r="C34" s="53"/>
      <c r="D34" s="53"/>
      <c r="E34" s="53"/>
      <c r="F34" s="5"/>
    </row>
    <row r="35" spans="1:6" ht="15" customHeight="1" x14ac:dyDescent="0.25">
      <c r="A35" s="8"/>
      <c r="B35" s="5"/>
      <c r="C35" s="5"/>
      <c r="D35" s="5"/>
      <c r="E35" s="5"/>
      <c r="F35" s="5"/>
    </row>
    <row r="36" spans="1:6" ht="15" customHeight="1" x14ac:dyDescent="0.25">
      <c r="A36" s="8"/>
      <c r="B36" s="5"/>
      <c r="C36" s="5"/>
      <c r="D36" s="5"/>
      <c r="E36" s="5"/>
      <c r="F36" s="5"/>
    </row>
    <row r="37" spans="1:6" ht="15.75" customHeight="1" x14ac:dyDescent="0.25">
      <c r="A37" s="33" t="s">
        <v>85</v>
      </c>
      <c r="B37" s="33"/>
      <c r="C37" s="33"/>
      <c r="D37" s="33"/>
      <c r="E37" s="33"/>
      <c r="F37" s="5"/>
    </row>
    <row r="38" spans="1:6" x14ac:dyDescent="0.25">
      <c r="A38" s="34"/>
      <c r="B38" s="35"/>
      <c r="C38" s="9" t="s">
        <v>0</v>
      </c>
      <c r="D38" s="9" t="s">
        <v>1</v>
      </c>
      <c r="E38" s="9" t="s">
        <v>2</v>
      </c>
      <c r="F38" s="7"/>
    </row>
    <row r="39" spans="1:6" ht="15.75" customHeight="1" thickBot="1" x14ac:dyDescent="0.3">
      <c r="A39" s="47" t="s">
        <v>19</v>
      </c>
      <c r="B39" s="10" t="s">
        <v>20</v>
      </c>
      <c r="C39" s="11">
        <v>1838128</v>
      </c>
      <c r="D39" s="21">
        <f>+C39/$C$43</f>
        <v>0.51743694563433829</v>
      </c>
      <c r="E39" s="21">
        <f>+D39</f>
        <v>0.51743694563433829</v>
      </c>
      <c r="F39" s="7"/>
    </row>
    <row r="40" spans="1:6" ht="15.75" customHeight="1" thickBot="1" x14ac:dyDescent="0.3">
      <c r="A40" s="36"/>
      <c r="B40" s="10" t="s">
        <v>21</v>
      </c>
      <c r="C40" s="13">
        <v>1714221</v>
      </c>
      <c r="D40" s="20">
        <f t="shared" ref="D40:D43" si="2">+C40/$C$43</f>
        <v>0.48255686131882058</v>
      </c>
      <c r="E40" s="20">
        <f t="shared" ref="E40:E43" si="3">+D40</f>
        <v>0.48255686131882058</v>
      </c>
      <c r="F40"/>
    </row>
    <row r="41" spans="1:6" ht="15.75" thickBot="1" x14ac:dyDescent="0.3">
      <c r="A41" s="36"/>
      <c r="B41" s="10" t="s">
        <v>22</v>
      </c>
      <c r="C41" s="11">
        <v>5</v>
      </c>
      <c r="D41" s="21">
        <f t="shared" si="2"/>
        <v>1.4075106457067688E-6</v>
      </c>
      <c r="E41" s="21">
        <f t="shared" si="3"/>
        <v>1.4075106457067688E-6</v>
      </c>
      <c r="F41"/>
    </row>
    <row r="42" spans="1:6" x14ac:dyDescent="0.25">
      <c r="A42" s="36"/>
      <c r="B42" s="10" t="s">
        <v>23</v>
      </c>
      <c r="C42" s="13">
        <v>17</v>
      </c>
      <c r="D42" s="20">
        <f t="shared" si="2"/>
        <v>4.7855361954030143E-6</v>
      </c>
      <c r="E42" s="20">
        <f t="shared" si="3"/>
        <v>4.7855361954030143E-6</v>
      </c>
      <c r="F42"/>
    </row>
    <row r="43" spans="1:6" x14ac:dyDescent="0.25">
      <c r="A43" s="37"/>
      <c r="B43" s="10" t="s">
        <v>13</v>
      </c>
      <c r="C43" s="15">
        <f>SUM(C39:C42)</f>
        <v>3552371</v>
      </c>
      <c r="D43" s="22">
        <f t="shared" si="2"/>
        <v>1</v>
      </c>
      <c r="E43" s="16">
        <f t="shared" si="3"/>
        <v>1</v>
      </c>
      <c r="F43"/>
    </row>
    <row r="44" spans="1:6" x14ac:dyDescent="0.25">
      <c r="A44" s="38" t="s">
        <v>14</v>
      </c>
      <c r="B44" s="38"/>
      <c r="C44" s="38"/>
      <c r="D44" s="38"/>
      <c r="E44" s="38"/>
      <c r="F44"/>
    </row>
    <row r="45" spans="1:6" ht="15" customHeight="1" x14ac:dyDescent="0.25">
      <c r="A45" s="8"/>
      <c r="B45" s="7"/>
      <c r="C45" s="7"/>
      <c r="D45" s="7"/>
      <c r="E45" s="7"/>
      <c r="F45"/>
    </row>
    <row r="46" spans="1:6" ht="15" customHeight="1" x14ac:dyDescent="0.25">
      <c r="A46" s="6"/>
      <c r="B46" s="5"/>
      <c r="C46" s="5"/>
      <c r="D46" s="5"/>
      <c r="E46" s="5"/>
      <c r="F46"/>
    </row>
    <row r="47" spans="1:6" ht="15.75" customHeight="1" x14ac:dyDescent="0.25">
      <c r="A47" s="33" t="s">
        <v>86</v>
      </c>
      <c r="B47" s="33"/>
      <c r="C47" s="33"/>
      <c r="D47" s="33"/>
      <c r="E47" s="33"/>
      <c r="F47" s="5"/>
    </row>
    <row r="48" spans="1:6" ht="15.75" customHeight="1" x14ac:dyDescent="0.25">
      <c r="A48" s="34"/>
      <c r="B48" s="35"/>
      <c r="C48" s="9" t="s">
        <v>0</v>
      </c>
      <c r="D48" s="9" t="s">
        <v>1</v>
      </c>
      <c r="E48" s="9" t="s">
        <v>2</v>
      </c>
      <c r="F48" s="7"/>
    </row>
    <row r="49" spans="1:7" ht="15.75" customHeight="1" thickBot="1" x14ac:dyDescent="0.3">
      <c r="A49" s="43" t="s">
        <v>24</v>
      </c>
      <c r="B49" s="10" t="s">
        <v>25</v>
      </c>
      <c r="C49" s="11">
        <v>1151090</v>
      </c>
      <c r="D49" s="21">
        <f>+C49/$C$53</f>
        <v>0.32679408273574817</v>
      </c>
      <c r="E49" s="21">
        <f>+D49</f>
        <v>0.32679408273574817</v>
      </c>
      <c r="F49" s="1"/>
    </row>
    <row r="50" spans="1:7" ht="15.75" thickBot="1" x14ac:dyDescent="0.3">
      <c r="A50" s="44"/>
      <c r="B50" s="10" t="s">
        <v>26</v>
      </c>
      <c r="C50" s="13">
        <v>2102743</v>
      </c>
      <c r="D50" s="20">
        <f t="shared" ref="D50:D53" si="4">+C50/$C$53</f>
        <v>0.59696806497668753</v>
      </c>
      <c r="E50" s="20">
        <f>+E49+D50</f>
        <v>0.9237621477124357</v>
      </c>
      <c r="F50" s="1"/>
    </row>
    <row r="51" spans="1:7" ht="15.75" thickBot="1" x14ac:dyDescent="0.3">
      <c r="A51" s="44"/>
      <c r="B51" s="10" t="s">
        <v>27</v>
      </c>
      <c r="C51" s="11">
        <v>18527</v>
      </c>
      <c r="D51" s="21">
        <f t="shared" si="4"/>
        <v>5.2598093727208176E-3</v>
      </c>
      <c r="E51" s="21">
        <f t="shared" ref="E51:E52" si="5">+E50+D51</f>
        <v>0.92902195708515656</v>
      </c>
      <c r="F51" s="1"/>
    </row>
    <row r="52" spans="1:7" ht="15.75" thickBot="1" x14ac:dyDescent="0.3">
      <c r="A52" s="44"/>
      <c r="B52" s="10" t="s">
        <v>28</v>
      </c>
      <c r="C52" s="13">
        <v>250011</v>
      </c>
      <c r="D52" s="20">
        <f t="shared" si="4"/>
        <v>7.0978042914843442E-2</v>
      </c>
      <c r="E52" s="20">
        <f t="shared" si="5"/>
        <v>1</v>
      </c>
      <c r="F52" s="1"/>
    </row>
    <row r="53" spans="1:7" ht="15.75" thickBot="1" x14ac:dyDescent="0.3">
      <c r="A53" s="44"/>
      <c r="B53" s="10" t="s">
        <v>13</v>
      </c>
      <c r="C53" s="15">
        <f>SUM(C49:C52)</f>
        <v>3522371</v>
      </c>
      <c r="D53" s="22">
        <f t="shared" si="4"/>
        <v>1</v>
      </c>
      <c r="E53" s="16"/>
      <c r="F53" s="1"/>
    </row>
    <row r="54" spans="1:7" ht="15" customHeight="1" x14ac:dyDescent="0.25">
      <c r="A54" s="38" t="s">
        <v>14</v>
      </c>
      <c r="B54" s="38"/>
      <c r="C54" s="38"/>
      <c r="D54" s="38"/>
      <c r="E54" s="38"/>
      <c r="F54" s="1"/>
    </row>
    <row r="55" spans="1:7" ht="15" customHeight="1" x14ac:dyDescent="0.25">
      <c r="A55" s="8"/>
      <c r="B55" s="7"/>
      <c r="C55" s="7"/>
      <c r="D55" s="7"/>
      <c r="E55" s="7"/>
      <c r="F55" s="7"/>
    </row>
    <row r="56" spans="1:7" ht="15.75" customHeight="1" x14ac:dyDescent="0.25">
      <c r="A56" s="6"/>
      <c r="B56" s="5"/>
      <c r="C56" s="5"/>
      <c r="D56" s="5"/>
      <c r="E56" s="5"/>
      <c r="F56" s="7"/>
    </row>
    <row r="57" spans="1:7" s="2" customFormat="1" ht="23.25" x14ac:dyDescent="0.25">
      <c r="A57" s="33" t="s">
        <v>87</v>
      </c>
      <c r="B57" s="33"/>
      <c r="C57" s="33"/>
      <c r="D57" s="33"/>
      <c r="E57" s="33"/>
      <c r="F57" s="5"/>
      <c r="G57"/>
    </row>
    <row r="58" spans="1:7" x14ac:dyDescent="0.25">
      <c r="A58" s="34"/>
      <c r="B58" s="35"/>
      <c r="C58" s="9" t="s">
        <v>0</v>
      </c>
      <c r="D58" s="9" t="s">
        <v>1</v>
      </c>
      <c r="E58" s="9" t="s">
        <v>2</v>
      </c>
      <c r="F58" s="7"/>
    </row>
    <row r="59" spans="1:7" ht="15.75" customHeight="1" thickBot="1" x14ac:dyDescent="0.3">
      <c r="A59" s="48" t="s">
        <v>29</v>
      </c>
      <c r="B59" s="10" t="s">
        <v>30</v>
      </c>
      <c r="C59" s="11">
        <v>57080</v>
      </c>
      <c r="D59" s="24">
        <f>+C59/$C$75</f>
        <v>1.6068141531388472E-2</v>
      </c>
      <c r="E59" s="24">
        <f>+D59</f>
        <v>1.6068141531388472E-2</v>
      </c>
      <c r="F59"/>
    </row>
    <row r="60" spans="1:7" ht="15.75" thickBot="1" x14ac:dyDescent="0.3">
      <c r="A60" s="49"/>
      <c r="B60" s="10" t="s">
        <v>31</v>
      </c>
      <c r="C60" s="13">
        <v>90562</v>
      </c>
      <c r="D60" s="23">
        <f t="shared" ref="D60:D75" si="6">+C60/$C$75</f>
        <v>2.549339581929928E-2</v>
      </c>
      <c r="E60" s="23">
        <f>+E59+D60</f>
        <v>4.1561537350687752E-2</v>
      </c>
    </row>
    <row r="61" spans="1:7" ht="15.75" thickBot="1" x14ac:dyDescent="0.3">
      <c r="A61" s="49"/>
      <c r="B61" s="10" t="s">
        <v>32</v>
      </c>
      <c r="C61" s="11">
        <v>132054</v>
      </c>
      <c r="D61" s="24">
        <f t="shared" si="6"/>
        <v>3.7173482161632326E-2</v>
      </c>
      <c r="E61" s="24">
        <f t="shared" ref="E61:E74" si="7">+E60+D61</f>
        <v>7.8735019512320079E-2</v>
      </c>
      <c r="F61"/>
    </row>
    <row r="62" spans="1:7" ht="15.75" thickBot="1" x14ac:dyDescent="0.3">
      <c r="A62" s="49"/>
      <c r="B62" s="10" t="s">
        <v>33</v>
      </c>
      <c r="C62" s="13">
        <v>65308</v>
      </c>
      <c r="D62" s="23">
        <f t="shared" si="6"/>
        <v>1.8384341049963532E-2</v>
      </c>
      <c r="E62" s="23">
        <f t="shared" si="7"/>
        <v>9.711936056228361E-2</v>
      </c>
      <c r="F62"/>
    </row>
    <row r="63" spans="1:7" ht="15.75" thickBot="1" x14ac:dyDescent="0.3">
      <c r="A63" s="49"/>
      <c r="B63" s="10" t="s">
        <v>34</v>
      </c>
      <c r="C63" s="11">
        <v>173677</v>
      </c>
      <c r="D63" s="24">
        <f t="shared" si="6"/>
        <v>4.8890445282882895E-2</v>
      </c>
      <c r="E63" s="24">
        <f t="shared" si="7"/>
        <v>0.14600980584516651</v>
      </c>
      <c r="F63"/>
    </row>
    <row r="64" spans="1:7" ht="15.75" thickBot="1" x14ac:dyDescent="0.3">
      <c r="A64" s="49"/>
      <c r="B64" s="10" t="s">
        <v>35</v>
      </c>
      <c r="C64" s="13">
        <v>362984</v>
      </c>
      <c r="D64" s="23">
        <f t="shared" si="6"/>
        <v>0.10218076884424515</v>
      </c>
      <c r="E64" s="23">
        <f t="shared" si="7"/>
        <v>0.24819057468941166</v>
      </c>
      <c r="F64"/>
    </row>
    <row r="65" spans="1:7" ht="15.75" thickBot="1" x14ac:dyDescent="0.3">
      <c r="A65" s="49"/>
      <c r="B65" s="10" t="s">
        <v>36</v>
      </c>
      <c r="C65" s="11">
        <v>1271966</v>
      </c>
      <c r="D65" s="24">
        <f t="shared" si="6"/>
        <v>0.35806113719541116</v>
      </c>
      <c r="E65" s="24">
        <f t="shared" si="7"/>
        <v>0.60625171188482285</v>
      </c>
      <c r="F65"/>
    </row>
    <row r="66" spans="1:7" ht="15.75" thickBot="1" x14ac:dyDescent="0.3">
      <c r="A66" s="49"/>
      <c r="B66" s="10" t="s">
        <v>37</v>
      </c>
      <c r="C66" s="13">
        <v>200709</v>
      </c>
      <c r="D66" s="23">
        <f t="shared" si="6"/>
        <v>5.6500010837831974E-2</v>
      </c>
      <c r="E66" s="23">
        <f>+E65+D66</f>
        <v>0.66275172272265481</v>
      </c>
      <c r="F66"/>
    </row>
    <row r="67" spans="1:7" ht="15.75" thickBot="1" x14ac:dyDescent="0.3">
      <c r="A67" s="49"/>
      <c r="B67" s="10" t="s">
        <v>38</v>
      </c>
      <c r="C67" s="11">
        <v>235342</v>
      </c>
      <c r="D67" s="24">
        <f t="shared" si="6"/>
        <v>6.6249274076384479E-2</v>
      </c>
      <c r="E67" s="24">
        <f t="shared" si="7"/>
        <v>0.72900099679903929</v>
      </c>
      <c r="F67"/>
    </row>
    <row r="68" spans="1:7" ht="15.75" thickBot="1" x14ac:dyDescent="0.3">
      <c r="A68" s="49"/>
      <c r="B68" s="10" t="s">
        <v>39</v>
      </c>
      <c r="C68" s="13">
        <v>103680</v>
      </c>
      <c r="D68" s="23">
        <f t="shared" si="6"/>
        <v>2.9186140749375557E-2</v>
      </c>
      <c r="E68" s="23">
        <f t="shared" si="7"/>
        <v>0.75818713754841482</v>
      </c>
      <c r="F68"/>
    </row>
    <row r="69" spans="1:7" ht="15.75" thickBot="1" x14ac:dyDescent="0.3">
      <c r="A69" s="49"/>
      <c r="B69" s="10" t="s">
        <v>40</v>
      </c>
      <c r="C69" s="11">
        <v>313931</v>
      </c>
      <c r="D69" s="24">
        <f t="shared" si="6"/>
        <v>8.8372244903474326E-2</v>
      </c>
      <c r="E69" s="24">
        <f t="shared" si="7"/>
        <v>0.84655938245188911</v>
      </c>
      <c r="F69"/>
    </row>
    <row r="70" spans="1:7" ht="15.75" thickBot="1" x14ac:dyDescent="0.3">
      <c r="A70" s="49"/>
      <c r="B70" s="10" t="s">
        <v>41</v>
      </c>
      <c r="C70" s="13">
        <v>221112</v>
      </c>
      <c r="D70" s="23">
        <f t="shared" si="6"/>
        <v>6.2243498778703013E-2</v>
      </c>
      <c r="E70" s="23">
        <f t="shared" si="7"/>
        <v>0.90880288123059216</v>
      </c>
      <c r="F70"/>
    </row>
    <row r="71" spans="1:7" ht="15.75" thickBot="1" x14ac:dyDescent="0.3">
      <c r="A71" s="49"/>
      <c r="B71" s="10" t="s">
        <v>42</v>
      </c>
      <c r="C71" s="11">
        <v>83120</v>
      </c>
      <c r="D71" s="24">
        <f t="shared" si="6"/>
        <v>2.3398456974229324E-2</v>
      </c>
      <c r="E71" s="24">
        <f t="shared" si="7"/>
        <v>0.93220133820482154</v>
      </c>
      <c r="F71"/>
    </row>
    <row r="72" spans="1:7" ht="15.75" thickBot="1" x14ac:dyDescent="0.3">
      <c r="A72" s="49"/>
      <c r="B72" s="10" t="s">
        <v>43</v>
      </c>
      <c r="C72" s="13">
        <v>186954</v>
      </c>
      <c r="D72" s="23">
        <f t="shared" si="6"/>
        <v>5.2627949051492651E-2</v>
      </c>
      <c r="E72" s="23">
        <f t="shared" si="7"/>
        <v>0.98482928725631425</v>
      </c>
      <c r="F72"/>
    </row>
    <row r="73" spans="1:7" ht="15.75" thickBot="1" x14ac:dyDescent="0.3">
      <c r="A73" s="49"/>
      <c r="B73" s="10" t="s">
        <v>44</v>
      </c>
      <c r="C73" s="11">
        <v>24339</v>
      </c>
      <c r="D73" s="24">
        <f t="shared" si="6"/>
        <v>6.851480321171409E-3</v>
      </c>
      <c r="E73" s="24">
        <f t="shared" si="7"/>
        <v>0.99168076757748569</v>
      </c>
      <c r="F73"/>
    </row>
    <row r="74" spans="1:7" ht="15.75" thickBot="1" x14ac:dyDescent="0.3">
      <c r="A74" s="49"/>
      <c r="B74" s="10" t="s">
        <v>45</v>
      </c>
      <c r="C74" s="13">
        <v>29553</v>
      </c>
      <c r="D74" s="23">
        <f>+C74/$C$75</f>
        <v>8.3192324225144273E-3</v>
      </c>
      <c r="E74" s="23">
        <f t="shared" si="7"/>
        <v>1.0000000000000002</v>
      </c>
      <c r="F74"/>
    </row>
    <row r="75" spans="1:7" ht="15.75" thickBot="1" x14ac:dyDescent="0.3">
      <c r="A75" s="50"/>
      <c r="B75" s="10" t="s">
        <v>13</v>
      </c>
      <c r="C75" s="15">
        <f>SUM(C59:C74)</f>
        <v>3552371</v>
      </c>
      <c r="D75" s="25">
        <f t="shared" si="6"/>
        <v>1</v>
      </c>
      <c r="E75" s="16"/>
      <c r="F75"/>
      <c r="G75" s="2"/>
    </row>
    <row r="76" spans="1:7" x14ac:dyDescent="0.25">
      <c r="A76" s="38" t="s">
        <v>14</v>
      </c>
      <c r="B76" s="38"/>
      <c r="C76" s="38"/>
      <c r="D76" s="38"/>
      <c r="E76" s="38"/>
      <c r="F76"/>
    </row>
    <row r="77" spans="1:7" ht="15" customHeight="1" x14ac:dyDescent="0.25">
      <c r="A77" s="8"/>
      <c r="B77" s="7"/>
      <c r="C77" s="7"/>
      <c r="D77" s="7"/>
      <c r="E77" s="7"/>
      <c r="F77"/>
    </row>
    <row r="78" spans="1:7" ht="15.75" customHeight="1" x14ac:dyDescent="0.25">
      <c r="A78" s="6"/>
      <c r="B78" s="7"/>
      <c r="C78" s="7"/>
      <c r="D78" s="7"/>
      <c r="E78" s="7"/>
      <c r="F78" s="7"/>
    </row>
    <row r="79" spans="1:7" x14ac:dyDescent="0.25">
      <c r="A79" s="33" t="s">
        <v>88</v>
      </c>
      <c r="B79" s="33"/>
      <c r="C79" s="33"/>
      <c r="D79" s="33"/>
      <c r="E79" s="33"/>
      <c r="F79" s="7"/>
    </row>
    <row r="80" spans="1:7" ht="15.75" customHeight="1" x14ac:dyDescent="0.25">
      <c r="A80" s="34"/>
      <c r="B80" s="35"/>
      <c r="C80" s="9" t="s">
        <v>0</v>
      </c>
      <c r="D80" s="9" t="s">
        <v>1</v>
      </c>
      <c r="E80" s="9" t="s">
        <v>2</v>
      </c>
      <c r="F80" s="7"/>
    </row>
    <row r="81" spans="1:7" ht="15.75" thickBot="1" x14ac:dyDescent="0.3">
      <c r="A81" s="47" t="s">
        <v>46</v>
      </c>
      <c r="B81" s="10" t="s">
        <v>47</v>
      </c>
      <c r="C81" s="11">
        <v>3254803</v>
      </c>
      <c r="D81" s="24">
        <f>+C81/$C$83</f>
        <v>0.91623397443566568</v>
      </c>
      <c r="E81" s="24">
        <f>+D81</f>
        <v>0.91623397443566568</v>
      </c>
      <c r="F81" s="7"/>
    </row>
    <row r="82" spans="1:7" ht="15.75" thickBot="1" x14ac:dyDescent="0.3">
      <c r="A82" s="36"/>
      <c r="B82" s="10" t="s">
        <v>48</v>
      </c>
      <c r="C82" s="13">
        <v>297568</v>
      </c>
      <c r="D82" s="23">
        <f t="shared" ref="D82:D83" si="8">+C82/$C$83</f>
        <v>8.3766025564334351E-2</v>
      </c>
      <c r="E82" s="23">
        <f>+E81+D82</f>
        <v>1</v>
      </c>
      <c r="F82"/>
    </row>
    <row r="83" spans="1:7" ht="15" customHeight="1" thickBot="1" x14ac:dyDescent="0.3">
      <c r="A83" s="37"/>
      <c r="B83" s="10" t="s">
        <v>13</v>
      </c>
      <c r="C83" s="15">
        <f>SUM(C81:C82)</f>
        <v>3552371</v>
      </c>
      <c r="D83" s="22">
        <f t="shared" si="8"/>
        <v>1</v>
      </c>
      <c r="E83" s="16"/>
      <c r="F83"/>
    </row>
    <row r="84" spans="1:7" x14ac:dyDescent="0.25">
      <c r="A84" s="38" t="s">
        <v>14</v>
      </c>
      <c r="B84" s="38"/>
      <c r="C84" s="38"/>
      <c r="D84" s="38"/>
      <c r="E84" s="38"/>
      <c r="F84"/>
    </row>
    <row r="85" spans="1:7" x14ac:dyDescent="0.25">
      <c r="A85" s="6"/>
      <c r="B85" s="7"/>
      <c r="C85" s="7"/>
      <c r="D85" s="7"/>
      <c r="E85" s="7"/>
      <c r="F85"/>
    </row>
    <row r="86" spans="1:7" ht="15.75" customHeight="1" x14ac:dyDescent="0.25">
      <c r="A86" s="6"/>
      <c r="B86" s="7"/>
      <c r="C86" s="7"/>
      <c r="D86" s="7"/>
      <c r="E86" s="7"/>
      <c r="F86" s="7"/>
    </row>
    <row r="87" spans="1:7" x14ac:dyDescent="0.25">
      <c r="A87" s="33" t="s">
        <v>89</v>
      </c>
      <c r="B87" s="33"/>
      <c r="C87" s="33"/>
      <c r="D87" s="33"/>
      <c r="E87" s="33"/>
      <c r="F87" s="7"/>
    </row>
    <row r="88" spans="1:7" ht="15.75" customHeight="1" x14ac:dyDescent="0.25">
      <c r="A88" s="34"/>
      <c r="B88" s="35"/>
      <c r="C88" s="9" t="s">
        <v>0</v>
      </c>
      <c r="D88" s="9" t="s">
        <v>1</v>
      </c>
      <c r="E88" s="9" t="s">
        <v>2</v>
      </c>
      <c r="F88" s="7"/>
    </row>
    <row r="89" spans="1:7" s="2" customFormat="1" ht="15.75" thickBot="1" x14ac:dyDescent="0.3">
      <c r="A89" s="17">
        <v>10</v>
      </c>
      <c r="B89" s="10" t="s">
        <v>49</v>
      </c>
      <c r="C89" s="13">
        <v>309684</v>
      </c>
      <c r="D89" s="23">
        <f>+C89/$C$116</f>
        <v>8.7176705361010992E-2</v>
      </c>
      <c r="E89" s="23">
        <f>+D89</f>
        <v>8.7176705361010992E-2</v>
      </c>
      <c r="F89" s="7"/>
      <c r="G89"/>
    </row>
    <row r="90" spans="1:7" s="2" customFormat="1" ht="15.75" thickBot="1" x14ac:dyDescent="0.3">
      <c r="A90" s="17">
        <v>110</v>
      </c>
      <c r="B90" s="10" t="s">
        <v>50</v>
      </c>
      <c r="C90" s="11">
        <v>1933976</v>
      </c>
      <c r="D90" s="24">
        <f>+C90/$C$116</f>
        <v>0.54441836170827873</v>
      </c>
      <c r="E90" s="24">
        <f>+E89+D90</f>
        <v>0.6315950670692897</v>
      </c>
      <c r="F90"/>
      <c r="G90"/>
    </row>
    <row r="91" spans="1:7" s="2" customFormat="1" ht="15.75" thickBot="1" x14ac:dyDescent="0.3">
      <c r="A91" s="17">
        <v>165</v>
      </c>
      <c r="B91" s="10" t="s">
        <v>51</v>
      </c>
      <c r="C91" s="13">
        <v>17536</v>
      </c>
      <c r="D91" s="23">
        <f t="shared" ref="D91:D116" si="9">+C91/$C$116</f>
        <v>4.9364213366227799E-3</v>
      </c>
      <c r="E91" s="23">
        <f t="shared" ref="E91:E115" si="10">+E90+D91</f>
        <v>0.63653148840591245</v>
      </c>
      <c r="G91"/>
    </row>
    <row r="92" spans="1:7" s="2" customFormat="1" ht="15.75" thickBot="1" x14ac:dyDescent="0.3">
      <c r="A92" s="17">
        <v>167</v>
      </c>
      <c r="B92" s="10" t="s">
        <v>52</v>
      </c>
      <c r="C92" s="11">
        <v>5257</v>
      </c>
      <c r="D92" s="24">
        <f t="shared" si="9"/>
        <v>1.4798566928960967E-3</v>
      </c>
      <c r="E92" s="24">
        <f t="shared" si="10"/>
        <v>0.63801134509880852</v>
      </c>
      <c r="G92"/>
    </row>
    <row r="93" spans="1:7" s="2" customFormat="1" ht="15.75" thickBot="1" x14ac:dyDescent="0.3">
      <c r="A93" s="17">
        <v>211</v>
      </c>
      <c r="B93" s="10" t="s">
        <v>53</v>
      </c>
      <c r="C93" s="13">
        <v>330</v>
      </c>
      <c r="D93" s="23">
        <f t="shared" si="9"/>
        <v>9.2895702616646746E-5</v>
      </c>
      <c r="E93" s="23">
        <f t="shared" si="10"/>
        <v>0.63810424080142514</v>
      </c>
      <c r="G93"/>
    </row>
    <row r="94" spans="1:7" s="2" customFormat="1" ht="15.75" thickBot="1" x14ac:dyDescent="0.3">
      <c r="A94" s="17">
        <v>212</v>
      </c>
      <c r="B94" s="10" t="s">
        <v>54</v>
      </c>
      <c r="C94" s="11">
        <v>39596</v>
      </c>
      <c r="D94" s="24">
        <f t="shared" si="9"/>
        <v>1.1146358305481044E-2</v>
      </c>
      <c r="E94" s="24">
        <f t="shared" si="10"/>
        <v>0.64925059910690619</v>
      </c>
      <c r="G94"/>
    </row>
    <row r="95" spans="1:7" s="2" customFormat="1" ht="15.75" thickBot="1" x14ac:dyDescent="0.3">
      <c r="A95" s="17">
        <v>213</v>
      </c>
      <c r="B95" s="10" t="s">
        <v>55</v>
      </c>
      <c r="C95" s="13">
        <v>349</v>
      </c>
      <c r="D95" s="23">
        <f t="shared" si="9"/>
        <v>9.8244243070332461E-5</v>
      </c>
      <c r="E95" s="23">
        <f t="shared" si="10"/>
        <v>0.64934884334997656</v>
      </c>
      <c r="G95"/>
    </row>
    <row r="96" spans="1:7" s="2" customFormat="1" ht="15.75" thickBot="1" x14ac:dyDescent="0.3">
      <c r="A96" s="17">
        <v>214</v>
      </c>
      <c r="B96" s="10" t="s">
        <v>56</v>
      </c>
      <c r="C96" s="11">
        <v>145035</v>
      </c>
      <c r="D96" s="24">
        <f t="shared" si="9"/>
        <v>4.0827661300016242E-2</v>
      </c>
      <c r="E96" s="24">
        <f t="shared" si="10"/>
        <v>0.69017650464999281</v>
      </c>
      <c r="G96"/>
    </row>
    <row r="97" spans="1:7" s="2" customFormat="1" ht="15.75" thickBot="1" x14ac:dyDescent="0.3">
      <c r="A97" s="17">
        <v>215</v>
      </c>
      <c r="B97" s="10" t="s">
        <v>57</v>
      </c>
      <c r="C97" s="13">
        <v>332</v>
      </c>
      <c r="D97" s="23">
        <f t="shared" si="9"/>
        <v>9.3458706874929452E-5</v>
      </c>
      <c r="E97" s="23">
        <f t="shared" si="10"/>
        <v>0.69026996335686774</v>
      </c>
      <c r="G97"/>
    </row>
    <row r="98" spans="1:7" s="2" customFormat="1" ht="15.75" thickBot="1" x14ac:dyDescent="0.3">
      <c r="A98" s="17">
        <v>216</v>
      </c>
      <c r="B98" s="10" t="s">
        <v>58</v>
      </c>
      <c r="C98" s="11">
        <v>2673</v>
      </c>
      <c r="D98" s="24">
        <f t="shared" si="9"/>
        <v>7.5245519119483857E-4</v>
      </c>
      <c r="E98" s="24">
        <f t="shared" si="10"/>
        <v>0.69102241854806257</v>
      </c>
      <c r="G98"/>
    </row>
    <row r="99" spans="1:7" s="2" customFormat="1" ht="21.75" thickBot="1" x14ac:dyDescent="0.3">
      <c r="A99" s="17">
        <v>217</v>
      </c>
      <c r="B99" s="30" t="s">
        <v>59</v>
      </c>
      <c r="C99" s="13">
        <v>1849</v>
      </c>
      <c r="D99" s="23">
        <f t="shared" si="9"/>
        <v>5.2049743678236307E-4</v>
      </c>
      <c r="E99" s="23">
        <f t="shared" si="10"/>
        <v>0.69154291598484496</v>
      </c>
      <c r="G99"/>
    </row>
    <row r="100" spans="1:7" s="2" customFormat="1" ht="15.75" thickBot="1" x14ac:dyDescent="0.3">
      <c r="A100" s="17">
        <v>218</v>
      </c>
      <c r="B100" s="30" t="s">
        <v>60</v>
      </c>
      <c r="C100" s="11">
        <v>1770</v>
      </c>
      <c r="D100" s="24">
        <f t="shared" si="9"/>
        <v>4.9825876858019614E-4</v>
      </c>
      <c r="E100" s="24">
        <f t="shared" si="10"/>
        <v>0.69204117475342519</v>
      </c>
      <c r="G100"/>
    </row>
    <row r="101" spans="1:7" s="2" customFormat="1" ht="15.75" thickBot="1" x14ac:dyDescent="0.3">
      <c r="A101" s="17">
        <v>219</v>
      </c>
      <c r="B101" s="30" t="s">
        <v>61</v>
      </c>
      <c r="C101" s="13">
        <v>7</v>
      </c>
      <c r="D101" s="23">
        <f t="shared" si="9"/>
        <v>1.9705149039894763E-6</v>
      </c>
      <c r="E101" s="23">
        <f t="shared" si="10"/>
        <v>0.69204314526832922</v>
      </c>
      <c r="G101"/>
    </row>
    <row r="102" spans="1:7" s="2" customFormat="1" ht="15.75" thickBot="1" x14ac:dyDescent="0.3">
      <c r="A102" s="17">
        <v>299</v>
      </c>
      <c r="B102" s="10" t="s">
        <v>62</v>
      </c>
      <c r="C102" s="11">
        <v>1965</v>
      </c>
      <c r="D102" s="24">
        <f t="shared" si="9"/>
        <v>5.5315168376276016E-4</v>
      </c>
      <c r="E102" s="24">
        <f t="shared" si="10"/>
        <v>0.69259629695209202</v>
      </c>
      <c r="G102"/>
    </row>
    <row r="103" spans="1:7" s="2" customFormat="1" ht="15.75" thickBot="1" x14ac:dyDescent="0.3">
      <c r="A103" s="17">
        <v>310</v>
      </c>
      <c r="B103" s="10" t="s">
        <v>63</v>
      </c>
      <c r="C103" s="13">
        <v>707373</v>
      </c>
      <c r="D103" s="23">
        <f t="shared" si="9"/>
        <v>0.19912700559710683</v>
      </c>
      <c r="E103" s="23">
        <f t="shared" si="10"/>
        <v>0.89172330254919885</v>
      </c>
      <c r="G103"/>
    </row>
    <row r="104" spans="1:7" s="2" customFormat="1" ht="15.75" thickBot="1" x14ac:dyDescent="0.3">
      <c r="A104" s="17">
        <v>363</v>
      </c>
      <c r="B104" s="10" t="s">
        <v>64</v>
      </c>
      <c r="C104" s="11">
        <v>110795</v>
      </c>
      <c r="D104" s="24">
        <f t="shared" si="9"/>
        <v>3.118902839821629E-2</v>
      </c>
      <c r="E104" s="24">
        <f t="shared" si="10"/>
        <v>0.92291233094741509</v>
      </c>
      <c r="G104"/>
    </row>
    <row r="105" spans="1:7" s="2" customFormat="1" ht="15.75" thickBot="1" x14ac:dyDescent="0.3">
      <c r="A105" s="17">
        <v>410</v>
      </c>
      <c r="B105" s="10" t="s">
        <v>65</v>
      </c>
      <c r="C105" s="13">
        <v>73353</v>
      </c>
      <c r="D105" s="23">
        <f t="shared" si="9"/>
        <v>2.0649025678905721E-2</v>
      </c>
      <c r="E105" s="23">
        <f t="shared" si="10"/>
        <v>0.94356135662632079</v>
      </c>
      <c r="G105"/>
    </row>
    <row r="106" spans="1:7" s="2" customFormat="1" ht="15.75" thickBot="1" x14ac:dyDescent="0.3">
      <c r="A106" s="17">
        <v>463</v>
      </c>
      <c r="B106" s="10" t="s">
        <v>66</v>
      </c>
      <c r="C106" s="11">
        <v>1472</v>
      </c>
      <c r="D106" s="24">
        <f t="shared" si="9"/>
        <v>4.1437113409607275E-4</v>
      </c>
      <c r="E106" s="24">
        <f t="shared" si="10"/>
        <v>0.94397572776041683</v>
      </c>
      <c r="G106"/>
    </row>
    <row r="107" spans="1:7" s="2" customFormat="1" ht="15.75" thickBot="1" x14ac:dyDescent="0.3">
      <c r="A107" s="17">
        <v>510</v>
      </c>
      <c r="B107" s="10" t="s">
        <v>67</v>
      </c>
      <c r="C107" s="13">
        <v>107083</v>
      </c>
      <c r="D107" s="23">
        <f t="shared" si="9"/>
        <v>3.0144092494843584E-2</v>
      </c>
      <c r="E107" s="23">
        <f t="shared" si="10"/>
        <v>0.97411982025526045</v>
      </c>
    </row>
    <row r="108" spans="1:7" s="2" customFormat="1" ht="15.75" thickBot="1" x14ac:dyDescent="0.3">
      <c r="A108" s="17">
        <v>563</v>
      </c>
      <c r="B108" s="10" t="s">
        <v>68</v>
      </c>
      <c r="C108" s="11">
        <v>4603</v>
      </c>
      <c r="D108" s="24">
        <f t="shared" si="9"/>
        <v>1.2957543004376514E-3</v>
      </c>
      <c r="E108" s="24">
        <f t="shared" si="10"/>
        <v>0.97541557455569805</v>
      </c>
    </row>
    <row r="109" spans="1:7" s="2" customFormat="1" ht="15.75" thickBot="1" x14ac:dyDescent="0.3">
      <c r="A109" s="17">
        <v>610</v>
      </c>
      <c r="B109" s="10" t="s">
        <v>69</v>
      </c>
      <c r="C109" s="13">
        <v>59388</v>
      </c>
      <c r="D109" s="23">
        <f t="shared" si="9"/>
        <v>1.6717848445446718E-2</v>
      </c>
      <c r="E109" s="23">
        <f t="shared" si="10"/>
        <v>0.99213342300114482</v>
      </c>
    </row>
    <row r="110" spans="1:7" s="2" customFormat="1" ht="15.75" thickBot="1" x14ac:dyDescent="0.3">
      <c r="A110" s="17">
        <v>663</v>
      </c>
      <c r="B110" s="10" t="s">
        <v>70</v>
      </c>
      <c r="C110" s="11">
        <v>2754</v>
      </c>
      <c r="D110" s="24">
        <f t="shared" si="9"/>
        <v>7.7525686365528823E-4</v>
      </c>
      <c r="E110" s="24">
        <f t="shared" si="10"/>
        <v>0.99290867986480014</v>
      </c>
    </row>
    <row r="111" spans="1:7" s="2" customFormat="1" ht="15.75" thickBot="1" x14ac:dyDescent="0.3">
      <c r="A111" s="17">
        <v>710</v>
      </c>
      <c r="B111" s="10" t="s">
        <v>71</v>
      </c>
      <c r="C111" s="13">
        <v>19962</v>
      </c>
      <c r="D111" s="23">
        <f t="shared" si="9"/>
        <v>5.6193455019197041E-3</v>
      </c>
      <c r="E111" s="23">
        <f t="shared" si="10"/>
        <v>0.99852802536671981</v>
      </c>
    </row>
    <row r="112" spans="1:7" s="2" customFormat="1" ht="15.75" thickBot="1" x14ac:dyDescent="0.3">
      <c r="A112" s="17">
        <v>763</v>
      </c>
      <c r="B112" s="10" t="s">
        <v>72</v>
      </c>
      <c r="C112" s="11">
        <v>648</v>
      </c>
      <c r="D112" s="24">
        <f t="shared" si="9"/>
        <v>1.8241337968359723E-4</v>
      </c>
      <c r="E112" s="24">
        <f t="shared" si="10"/>
        <v>0.99871043874640342</v>
      </c>
    </row>
    <row r="113" spans="1:7" s="2" customFormat="1" ht="15.75" thickBot="1" x14ac:dyDescent="0.3">
      <c r="A113" s="17">
        <v>810</v>
      </c>
      <c r="B113" s="10" t="s">
        <v>73</v>
      </c>
      <c r="C113" s="13">
        <v>4045</v>
      </c>
      <c r="D113" s="23">
        <f t="shared" si="9"/>
        <v>1.138676112376776E-3</v>
      </c>
      <c r="E113" s="23">
        <f t="shared" si="10"/>
        <v>0.99984911485878014</v>
      </c>
    </row>
    <row r="114" spans="1:7" s="2" customFormat="1" ht="15.75" thickBot="1" x14ac:dyDescent="0.3">
      <c r="A114" s="17">
        <v>863</v>
      </c>
      <c r="B114" s="10" t="s">
        <v>74</v>
      </c>
      <c r="C114" s="11">
        <v>5</v>
      </c>
      <c r="D114" s="24">
        <f t="shared" si="9"/>
        <v>1.4075106457067688E-6</v>
      </c>
      <c r="E114" s="24">
        <f t="shared" si="10"/>
        <v>0.99985052236942584</v>
      </c>
    </row>
    <row r="115" spans="1:7" s="2" customFormat="1" ht="15.75" thickBot="1" x14ac:dyDescent="0.3">
      <c r="A115" s="17">
        <v>910</v>
      </c>
      <c r="B115" s="10" t="s">
        <v>75</v>
      </c>
      <c r="C115" s="13">
        <v>531</v>
      </c>
      <c r="D115" s="23">
        <f t="shared" si="9"/>
        <v>1.4947763057405884E-4</v>
      </c>
      <c r="E115" s="23">
        <f t="shared" si="10"/>
        <v>0.99999999999999989</v>
      </c>
    </row>
    <row r="116" spans="1:7" ht="15.75" thickBot="1" x14ac:dyDescent="0.3">
      <c r="A116" s="41" t="s">
        <v>13</v>
      </c>
      <c r="B116" s="42"/>
      <c r="C116" s="15">
        <f>SUM(C89:C115)</f>
        <v>3552371</v>
      </c>
      <c r="D116" s="29">
        <f t="shared" si="9"/>
        <v>1</v>
      </c>
      <c r="E116" s="24"/>
      <c r="G116" s="2"/>
    </row>
    <row r="117" spans="1:7" x14ac:dyDescent="0.25">
      <c r="A117" s="38" t="s">
        <v>14</v>
      </c>
      <c r="B117" s="38"/>
      <c r="C117" s="38"/>
      <c r="D117" s="38"/>
      <c r="E117" s="38"/>
      <c r="G117" s="2"/>
    </row>
    <row r="118" spans="1:7" ht="15.75" customHeight="1" x14ac:dyDescent="0.25">
      <c r="A118" s="8"/>
      <c r="B118" s="7"/>
      <c r="C118" s="7"/>
      <c r="D118" s="7"/>
      <c r="E118" s="7"/>
      <c r="F118"/>
      <c r="G118" s="2"/>
    </row>
    <row r="119" spans="1:7" ht="15.75" customHeight="1" x14ac:dyDescent="0.25">
      <c r="A119" s="8"/>
      <c r="B119" s="7"/>
      <c r="C119" s="7"/>
      <c r="D119" s="7"/>
      <c r="E119" s="7"/>
      <c r="F119" s="7"/>
      <c r="G119" s="2"/>
    </row>
    <row r="120" spans="1:7" ht="15.75" customHeight="1" x14ac:dyDescent="0.25">
      <c r="A120" s="33" t="s">
        <v>90</v>
      </c>
      <c r="B120" s="33"/>
      <c r="C120" s="33"/>
      <c r="D120" s="33"/>
      <c r="E120" s="33"/>
      <c r="F120" s="7"/>
      <c r="G120" s="2"/>
    </row>
    <row r="121" spans="1:7" ht="15.75" customHeight="1" x14ac:dyDescent="0.25">
      <c r="A121" s="34"/>
      <c r="B121" s="35"/>
      <c r="C121" s="9" t="s">
        <v>0</v>
      </c>
      <c r="D121" s="9" t="s">
        <v>1</v>
      </c>
      <c r="E121" s="9" t="s">
        <v>2</v>
      </c>
      <c r="F121" s="7"/>
      <c r="G121" s="2"/>
    </row>
    <row r="122" spans="1:7" ht="15.75" customHeight="1" thickBot="1" x14ac:dyDescent="0.3">
      <c r="A122" s="39" t="s">
        <v>76</v>
      </c>
      <c r="B122" s="17">
        <v>0</v>
      </c>
      <c r="C122" s="13">
        <v>351437</v>
      </c>
      <c r="D122" s="14">
        <f>C122/$C$147</f>
        <v>9.8930263759049938E-2</v>
      </c>
      <c r="E122" s="14">
        <f>D122</f>
        <v>9.8930263759049938E-2</v>
      </c>
      <c r="G122" s="2"/>
    </row>
    <row r="123" spans="1:7" ht="15.75" customHeight="1" thickBot="1" x14ac:dyDescent="0.3">
      <c r="A123" s="40"/>
      <c r="B123" s="17">
        <v>1</v>
      </c>
      <c r="C123" s="11">
        <v>10381</v>
      </c>
      <c r="D123" s="12">
        <f t="shared" ref="D123:D147" si="11">C123/$C$147</f>
        <v>2.9222736026163934E-3</v>
      </c>
      <c r="E123" s="12">
        <f>D123+E122</f>
        <v>0.10185253736166633</v>
      </c>
      <c r="G123" s="2"/>
    </row>
    <row r="124" spans="1:7" ht="15.75" thickBot="1" x14ac:dyDescent="0.3">
      <c r="A124" s="40"/>
      <c r="B124" s="17">
        <v>2</v>
      </c>
      <c r="C124" s="13">
        <v>8813</v>
      </c>
      <c r="D124" s="14">
        <f t="shared" si="11"/>
        <v>2.4808782641227507E-3</v>
      </c>
      <c r="E124" s="14">
        <f t="shared" ref="E124:E145" si="12">D124+E123</f>
        <v>0.10433341562578909</v>
      </c>
      <c r="G124" s="2"/>
    </row>
    <row r="125" spans="1:7" ht="15.75" thickBot="1" x14ac:dyDescent="0.3">
      <c r="A125" s="40"/>
      <c r="B125" s="17">
        <v>3</v>
      </c>
      <c r="C125" s="11">
        <v>8274</v>
      </c>
      <c r="D125" s="12">
        <f t="shared" si="11"/>
        <v>2.3291486165155609E-3</v>
      </c>
      <c r="E125" s="12">
        <f t="shared" si="12"/>
        <v>0.10666256424230465</v>
      </c>
      <c r="G125" s="2"/>
    </row>
    <row r="126" spans="1:7" ht="15.75" thickBot="1" x14ac:dyDescent="0.3">
      <c r="A126" s="40"/>
      <c r="B126" s="17">
        <v>4</v>
      </c>
      <c r="C126" s="13">
        <v>8786</v>
      </c>
      <c r="D126" s="14">
        <f>C126/$C$147</f>
        <v>2.4732777066359341E-3</v>
      </c>
      <c r="E126" s="14">
        <f t="shared" si="12"/>
        <v>0.10913584194894059</v>
      </c>
      <c r="G126" s="2"/>
    </row>
    <row r="127" spans="1:7" ht="15.75" thickBot="1" x14ac:dyDescent="0.3">
      <c r="A127" s="40"/>
      <c r="B127" s="17">
        <v>5</v>
      </c>
      <c r="C127" s="11">
        <v>9368</v>
      </c>
      <c r="D127" s="12">
        <f t="shared" si="11"/>
        <v>2.6371119457962019E-3</v>
      </c>
      <c r="E127" s="12">
        <f t="shared" si="12"/>
        <v>0.11177295389473679</v>
      </c>
      <c r="G127" s="2"/>
    </row>
    <row r="128" spans="1:7" ht="15.75" thickBot="1" x14ac:dyDescent="0.3">
      <c r="A128" s="40"/>
      <c r="B128" s="17">
        <v>6</v>
      </c>
      <c r="C128" s="13">
        <v>10874</v>
      </c>
      <c r="D128" s="14">
        <f t="shared" si="11"/>
        <v>3.0610541522830808E-3</v>
      </c>
      <c r="E128" s="14">
        <f t="shared" si="12"/>
        <v>0.11483400804701988</v>
      </c>
      <c r="G128" s="2"/>
    </row>
    <row r="129" spans="1:7" ht="15.75" thickBot="1" x14ac:dyDescent="0.3">
      <c r="A129" s="40"/>
      <c r="B129" s="17">
        <v>7</v>
      </c>
      <c r="C129" s="11">
        <v>13865</v>
      </c>
      <c r="D129" s="12">
        <f t="shared" si="11"/>
        <v>3.9030270205448699E-3</v>
      </c>
      <c r="E129" s="12">
        <f t="shared" si="12"/>
        <v>0.11873703506756475</v>
      </c>
      <c r="G129" s="2"/>
    </row>
    <row r="130" spans="1:7" ht="15.75" thickBot="1" x14ac:dyDescent="0.3">
      <c r="A130" s="40"/>
      <c r="B130" s="17">
        <v>8</v>
      </c>
      <c r="C130" s="13">
        <v>18381</v>
      </c>
      <c r="D130" s="14">
        <f t="shared" si="11"/>
        <v>5.1742906357472238E-3</v>
      </c>
      <c r="E130" s="14">
        <f t="shared" si="12"/>
        <v>0.12391132570331198</v>
      </c>
      <c r="G130" s="2"/>
    </row>
    <row r="131" spans="1:7" ht="15.75" thickBot="1" x14ac:dyDescent="0.3">
      <c r="A131" s="40"/>
      <c r="B131" s="17">
        <v>9</v>
      </c>
      <c r="C131" s="11">
        <v>23880</v>
      </c>
      <c r="D131" s="12">
        <f t="shared" si="11"/>
        <v>6.7222708438955279E-3</v>
      </c>
      <c r="E131" s="12">
        <f t="shared" si="12"/>
        <v>0.13063359654720752</v>
      </c>
      <c r="G131" s="2"/>
    </row>
    <row r="132" spans="1:7" ht="15.75" thickBot="1" x14ac:dyDescent="0.3">
      <c r="A132" s="40"/>
      <c r="B132" s="17">
        <v>10</v>
      </c>
      <c r="C132" s="13">
        <v>31871</v>
      </c>
      <c r="D132" s="14">
        <f t="shared" si="11"/>
        <v>8.9717543578640858E-3</v>
      </c>
      <c r="E132" s="14">
        <f t="shared" si="12"/>
        <v>0.13960535090507162</v>
      </c>
      <c r="G132" s="2"/>
    </row>
    <row r="133" spans="1:7" ht="15.75" thickBot="1" x14ac:dyDescent="0.3">
      <c r="A133" s="40"/>
      <c r="B133" s="17">
        <v>11</v>
      </c>
      <c r="C133" s="11">
        <v>44233</v>
      </c>
      <c r="D133" s="12">
        <f t="shared" si="11"/>
        <v>1.24516836783095E-2</v>
      </c>
      <c r="E133" s="12">
        <f t="shared" si="12"/>
        <v>0.15205703458338113</v>
      </c>
      <c r="G133" s="2"/>
    </row>
    <row r="134" spans="1:7" ht="15.75" thickBot="1" x14ac:dyDescent="0.3">
      <c r="A134" s="40"/>
      <c r="B134" s="17">
        <v>12</v>
      </c>
      <c r="C134" s="13">
        <v>62895</v>
      </c>
      <c r="D134" s="14">
        <f t="shared" si="11"/>
        <v>1.7705076412345446E-2</v>
      </c>
      <c r="E134" s="14">
        <f t="shared" si="12"/>
        <v>0.16976211099572658</v>
      </c>
      <c r="G134" s="2"/>
    </row>
    <row r="135" spans="1:7" ht="15.75" thickBot="1" x14ac:dyDescent="0.3">
      <c r="A135" s="40"/>
      <c r="B135" s="17">
        <v>13</v>
      </c>
      <c r="C135" s="11">
        <v>89602</v>
      </c>
      <c r="D135" s="12">
        <f t="shared" si="11"/>
        <v>2.5223153775323581E-2</v>
      </c>
      <c r="E135" s="12">
        <f t="shared" si="12"/>
        <v>0.19498526477105016</v>
      </c>
      <c r="G135" s="2"/>
    </row>
    <row r="136" spans="1:7" ht="15.75" thickBot="1" x14ac:dyDescent="0.3">
      <c r="A136" s="40"/>
      <c r="B136" s="17">
        <v>14</v>
      </c>
      <c r="C136" s="13">
        <v>128764</v>
      </c>
      <c r="D136" s="14">
        <f t="shared" si="11"/>
        <v>3.6247340156757277E-2</v>
      </c>
      <c r="E136" s="14">
        <f t="shared" si="12"/>
        <v>0.23123260492780745</v>
      </c>
      <c r="G136" s="2"/>
    </row>
    <row r="137" spans="1:7" ht="15.75" thickBot="1" x14ac:dyDescent="0.3">
      <c r="A137" s="40"/>
      <c r="B137" s="17">
        <v>15</v>
      </c>
      <c r="C137" s="11">
        <v>179943</v>
      </c>
      <c r="D137" s="12">
        <f t="shared" si="11"/>
        <v>5.065433762408262E-2</v>
      </c>
      <c r="E137" s="12">
        <f t="shared" si="12"/>
        <v>0.28188694255189006</v>
      </c>
      <c r="G137" s="2"/>
    </row>
    <row r="138" spans="1:7" ht="15.75" thickBot="1" x14ac:dyDescent="0.3">
      <c r="A138" s="40"/>
      <c r="B138" s="17">
        <v>16</v>
      </c>
      <c r="C138" s="13">
        <v>256869</v>
      </c>
      <c r="D138" s="14">
        <f t="shared" si="11"/>
        <v>7.2309170410410406E-2</v>
      </c>
      <c r="E138" s="14">
        <f t="shared" si="12"/>
        <v>0.35419611296230047</v>
      </c>
      <c r="G138" s="2"/>
    </row>
    <row r="139" spans="1:7" ht="15.75" thickBot="1" x14ac:dyDescent="0.3">
      <c r="A139" s="40"/>
      <c r="B139" s="17">
        <v>17</v>
      </c>
      <c r="C139" s="11">
        <v>348231</v>
      </c>
      <c r="D139" s="12">
        <f t="shared" si="11"/>
        <v>9.8027767933022758E-2</v>
      </c>
      <c r="E139" s="12">
        <f t="shared" si="12"/>
        <v>0.45222388089532323</v>
      </c>
      <c r="G139" s="2"/>
    </row>
    <row r="140" spans="1:7" ht="15.75" thickBot="1" x14ac:dyDescent="0.3">
      <c r="A140" s="40"/>
      <c r="B140" s="17">
        <v>18</v>
      </c>
      <c r="C140" s="13">
        <v>483786</v>
      </c>
      <c r="D140" s="14">
        <f t="shared" si="11"/>
        <v>0.13618678904877898</v>
      </c>
      <c r="E140" s="14">
        <f t="shared" si="12"/>
        <v>0.58841066994410218</v>
      </c>
      <c r="G140" s="2"/>
    </row>
    <row r="141" spans="1:7" ht="15.75" thickBot="1" x14ac:dyDescent="0.3">
      <c r="A141" s="40"/>
      <c r="B141" s="17">
        <v>19</v>
      </c>
      <c r="C141" s="11">
        <v>390120</v>
      </c>
      <c r="D141" s="12">
        <f t="shared" si="11"/>
        <v>0.10981961062062492</v>
      </c>
      <c r="E141" s="12">
        <f t="shared" si="12"/>
        <v>0.69823028056472713</v>
      </c>
      <c r="G141" s="2"/>
    </row>
    <row r="142" spans="1:7" ht="15.75" thickBot="1" x14ac:dyDescent="0.3">
      <c r="A142" s="40"/>
      <c r="B142" s="17">
        <v>20</v>
      </c>
      <c r="C142" s="13">
        <v>240301</v>
      </c>
      <c r="D142" s="14">
        <f t="shared" si="11"/>
        <v>6.7645243134796446E-2</v>
      </c>
      <c r="E142" s="14">
        <f t="shared" si="12"/>
        <v>0.76587552369952361</v>
      </c>
      <c r="G142" s="2"/>
    </row>
    <row r="143" spans="1:7" ht="15.75" thickBot="1" x14ac:dyDescent="0.3">
      <c r="A143" s="40"/>
      <c r="B143" s="17">
        <v>21</v>
      </c>
      <c r="C143" s="11">
        <v>409761</v>
      </c>
      <c r="D143" s="12">
        <f t="shared" si="11"/>
        <v>0.11534859393909026</v>
      </c>
      <c r="E143" s="12">
        <f t="shared" si="12"/>
        <v>0.88122411763861386</v>
      </c>
      <c r="G143" s="2"/>
    </row>
    <row r="144" spans="1:7" ht="15.75" thickBot="1" x14ac:dyDescent="0.3">
      <c r="A144" s="40"/>
      <c r="B144" s="17">
        <v>22</v>
      </c>
      <c r="C144" s="13">
        <v>421895</v>
      </c>
      <c r="D144" s="14">
        <f t="shared" si="11"/>
        <v>0.11876434077409144</v>
      </c>
      <c r="E144" s="14">
        <f t="shared" si="12"/>
        <v>0.99998845841270534</v>
      </c>
      <c r="G144" s="2"/>
    </row>
    <row r="145" spans="1:9" ht="15.75" thickBot="1" x14ac:dyDescent="0.3">
      <c r="A145" s="40"/>
      <c r="B145" s="17">
        <v>23</v>
      </c>
      <c r="C145" s="11">
        <v>41</v>
      </c>
      <c r="D145" s="12">
        <f t="shared" si="11"/>
        <v>1.1541587294795505E-5</v>
      </c>
      <c r="E145" s="12">
        <f t="shared" si="12"/>
        <v>1.0000000000000002</v>
      </c>
      <c r="G145" s="2"/>
    </row>
    <row r="146" spans="1:9" ht="15.75" customHeight="1" thickBot="1" x14ac:dyDescent="0.3">
      <c r="A146" s="40"/>
      <c r="B146" s="17">
        <v>24</v>
      </c>
      <c r="C146" s="13">
        <v>0</v>
      </c>
      <c r="D146" s="14">
        <f t="shared" si="11"/>
        <v>0</v>
      </c>
      <c r="E146" s="14"/>
    </row>
    <row r="147" spans="1:9" ht="15.75" thickBot="1" x14ac:dyDescent="0.3">
      <c r="A147" s="40"/>
      <c r="B147" s="17" t="s">
        <v>13</v>
      </c>
      <c r="C147" s="15">
        <f>SUM(C122:C146)</f>
        <v>3552371</v>
      </c>
      <c r="D147" s="16">
        <f t="shared" si="11"/>
        <v>1</v>
      </c>
      <c r="E147" s="12"/>
    </row>
    <row r="148" spans="1:9" x14ac:dyDescent="0.25">
      <c r="A148" s="38" t="s">
        <v>14</v>
      </c>
      <c r="B148" s="38"/>
      <c r="C148" s="38"/>
      <c r="D148" s="38"/>
      <c r="E148" s="38"/>
    </row>
    <row r="149" spans="1:9" ht="15" customHeight="1" x14ac:dyDescent="0.25"/>
    <row r="150" spans="1:9" x14ac:dyDescent="0.25">
      <c r="A150" s="33" t="s">
        <v>91</v>
      </c>
      <c r="B150" s="33"/>
      <c r="C150" s="33"/>
      <c r="D150" s="33"/>
      <c r="E150" s="33"/>
      <c r="I150" s="32"/>
    </row>
    <row r="151" spans="1:9" x14ac:dyDescent="0.25">
      <c r="A151" s="34"/>
      <c r="B151" s="35"/>
      <c r="C151" s="9" t="s">
        <v>0</v>
      </c>
      <c r="D151" s="9" t="s">
        <v>1</v>
      </c>
      <c r="E151" s="9" t="s">
        <v>2</v>
      </c>
      <c r="I151" s="32"/>
    </row>
    <row r="152" spans="1:9" x14ac:dyDescent="0.25">
      <c r="A152" s="43" t="s">
        <v>77</v>
      </c>
      <c r="B152" s="17">
        <v>0</v>
      </c>
      <c r="C152" s="13">
        <v>0</v>
      </c>
      <c r="D152" s="14">
        <f t="shared" ref="D152:D176" si="13">C152/$C$177</f>
        <v>0</v>
      </c>
      <c r="E152" s="14">
        <f>+D152</f>
        <v>0</v>
      </c>
      <c r="I152" s="32"/>
    </row>
    <row r="153" spans="1:9" ht="15.75" thickBot="1" x14ac:dyDescent="0.3">
      <c r="A153" s="44"/>
      <c r="B153" s="17">
        <v>1</v>
      </c>
      <c r="C153" s="11">
        <v>0</v>
      </c>
      <c r="D153" s="12">
        <f t="shared" si="13"/>
        <v>0</v>
      </c>
      <c r="E153" s="12">
        <f>+E152+D153</f>
        <v>0</v>
      </c>
      <c r="I153" s="32"/>
    </row>
    <row r="154" spans="1:9" ht="15.75" thickBot="1" x14ac:dyDescent="0.3">
      <c r="A154" s="44"/>
      <c r="B154" s="17">
        <v>2</v>
      </c>
      <c r="C154" s="13">
        <v>0</v>
      </c>
      <c r="D154" s="14">
        <f t="shared" si="13"/>
        <v>0</v>
      </c>
      <c r="E154" s="14">
        <f t="shared" ref="E154:E175" si="14">+E153+D154</f>
        <v>0</v>
      </c>
      <c r="I154" s="32"/>
    </row>
    <row r="155" spans="1:9" ht="15.75" thickBot="1" x14ac:dyDescent="0.3">
      <c r="A155" s="44"/>
      <c r="B155" s="17">
        <v>3</v>
      </c>
      <c r="C155" s="11">
        <v>0</v>
      </c>
      <c r="D155" s="12">
        <f t="shared" si="13"/>
        <v>0</v>
      </c>
      <c r="E155" s="12">
        <f t="shared" si="14"/>
        <v>0</v>
      </c>
      <c r="I155" s="32"/>
    </row>
    <row r="156" spans="1:9" ht="15.75" thickBot="1" x14ac:dyDescent="0.3">
      <c r="A156" s="44"/>
      <c r="B156" s="17">
        <v>4</v>
      </c>
      <c r="C156" s="13">
        <v>0</v>
      </c>
      <c r="D156" s="14">
        <f t="shared" si="13"/>
        <v>0</v>
      </c>
      <c r="E156" s="14">
        <f t="shared" si="14"/>
        <v>0</v>
      </c>
      <c r="I156" s="32"/>
    </row>
    <row r="157" spans="1:9" ht="15.75" thickBot="1" x14ac:dyDescent="0.3">
      <c r="A157" s="44"/>
      <c r="B157" s="17">
        <v>5</v>
      </c>
      <c r="C157" s="11">
        <v>34</v>
      </c>
      <c r="D157" s="12">
        <f t="shared" si="13"/>
        <v>9.5710723908060287E-6</v>
      </c>
      <c r="E157" s="12">
        <f t="shared" si="14"/>
        <v>9.5710723908060287E-6</v>
      </c>
      <c r="I157" s="32"/>
    </row>
    <row r="158" spans="1:9" ht="15.75" thickBot="1" x14ac:dyDescent="0.3">
      <c r="A158" s="44"/>
      <c r="B158" s="17">
        <v>6</v>
      </c>
      <c r="C158" s="13">
        <v>32</v>
      </c>
      <c r="D158" s="14">
        <f t="shared" si="13"/>
        <v>9.0080681325233209E-6</v>
      </c>
      <c r="E158" s="14">
        <f t="shared" si="14"/>
        <v>1.8579140523329348E-5</v>
      </c>
      <c r="I158" s="32"/>
    </row>
    <row r="159" spans="1:9" ht="15.75" thickBot="1" x14ac:dyDescent="0.3">
      <c r="A159" s="44"/>
      <c r="B159" s="17">
        <v>7</v>
      </c>
      <c r="C159" s="11">
        <v>197</v>
      </c>
      <c r="D159" s="12">
        <f t="shared" si="13"/>
        <v>5.5455919440846691E-5</v>
      </c>
      <c r="E159" s="12">
        <f t="shared" si="14"/>
        <v>7.4035059964176032E-5</v>
      </c>
      <c r="I159" s="32"/>
    </row>
    <row r="160" spans="1:9" ht="15.75" thickBot="1" x14ac:dyDescent="0.3">
      <c r="A160" s="44"/>
      <c r="B160" s="17">
        <v>8</v>
      </c>
      <c r="C160" s="13">
        <v>767</v>
      </c>
      <c r="D160" s="14">
        <f t="shared" si="13"/>
        <v>2.1591213305141834E-4</v>
      </c>
      <c r="E160" s="14">
        <f t="shared" si="14"/>
        <v>2.8994719301559437E-4</v>
      </c>
      <c r="I160" s="32"/>
    </row>
    <row r="161" spans="1:9" ht="15.75" thickBot="1" x14ac:dyDescent="0.3">
      <c r="A161" s="44"/>
      <c r="B161" s="17">
        <v>9</v>
      </c>
      <c r="C161" s="11">
        <v>191</v>
      </c>
      <c r="D161" s="12">
        <f t="shared" si="13"/>
        <v>5.3766906665998566E-5</v>
      </c>
      <c r="E161" s="12">
        <f t="shared" si="14"/>
        <v>3.4371409968159296E-4</v>
      </c>
      <c r="I161" s="32"/>
    </row>
    <row r="162" spans="1:9" ht="15.75" thickBot="1" x14ac:dyDescent="0.3">
      <c r="A162" s="44"/>
      <c r="B162" s="17">
        <v>10</v>
      </c>
      <c r="C162" s="13">
        <v>196</v>
      </c>
      <c r="D162" s="14">
        <f t="shared" si="13"/>
        <v>5.5174417311705337E-5</v>
      </c>
      <c r="E162" s="14">
        <f t="shared" si="14"/>
        <v>3.9888851699329829E-4</v>
      </c>
      <c r="I162" s="32"/>
    </row>
    <row r="163" spans="1:9" ht="15.75" thickBot="1" x14ac:dyDescent="0.3">
      <c r="A163" s="44"/>
      <c r="B163" s="17">
        <v>11</v>
      </c>
      <c r="C163" s="11">
        <v>243</v>
      </c>
      <c r="D163" s="12">
        <f t="shared" si="13"/>
        <v>6.8405017381348957E-5</v>
      </c>
      <c r="E163" s="12">
        <f t="shared" si="14"/>
        <v>4.6729353437464726E-4</v>
      </c>
      <c r="I163" s="32"/>
    </row>
    <row r="164" spans="1:9" ht="15.75" thickBot="1" x14ac:dyDescent="0.3">
      <c r="A164" s="44"/>
      <c r="B164" s="17">
        <v>12</v>
      </c>
      <c r="C164" s="13">
        <v>292</v>
      </c>
      <c r="D164" s="14">
        <f t="shared" si="13"/>
        <v>8.2198621709275304E-5</v>
      </c>
      <c r="E164" s="14">
        <f t="shared" si="14"/>
        <v>5.4949215608392254E-4</v>
      </c>
      <c r="I164" s="32"/>
    </row>
    <row r="165" spans="1:9" ht="15.75" thickBot="1" x14ac:dyDescent="0.3">
      <c r="A165" s="44"/>
      <c r="B165" s="17">
        <v>13</v>
      </c>
      <c r="C165" s="11">
        <v>1393</v>
      </c>
      <c r="D165" s="12">
        <f t="shared" si="13"/>
        <v>3.9213246589390576E-4</v>
      </c>
      <c r="E165" s="12">
        <f t="shared" si="14"/>
        <v>9.4162462197782825E-4</v>
      </c>
      <c r="I165" s="32"/>
    </row>
    <row r="166" spans="1:9" ht="15.75" thickBot="1" x14ac:dyDescent="0.3">
      <c r="A166" s="44"/>
      <c r="B166" s="17">
        <v>14</v>
      </c>
      <c r="C166" s="13">
        <v>3521</v>
      </c>
      <c r="D166" s="14">
        <f t="shared" si="13"/>
        <v>9.9116899670670649E-4</v>
      </c>
      <c r="E166" s="14">
        <f t="shared" si="14"/>
        <v>1.9327936186845347E-3</v>
      </c>
      <c r="I166" s="32"/>
    </row>
    <row r="167" spans="1:9" ht="15.75" thickBot="1" x14ac:dyDescent="0.3">
      <c r="A167" s="44"/>
      <c r="B167" s="17">
        <v>15</v>
      </c>
      <c r="C167" s="11">
        <v>7064</v>
      </c>
      <c r="D167" s="12">
        <f t="shared" si="13"/>
        <v>1.9885310402545228E-3</v>
      </c>
      <c r="E167" s="12">
        <f t="shared" si="14"/>
        <v>3.9213246589390573E-3</v>
      </c>
      <c r="I167" s="32"/>
    </row>
    <row r="168" spans="1:9" ht="15.75" thickBot="1" x14ac:dyDescent="0.3">
      <c r="A168" s="44"/>
      <c r="B168" s="17">
        <v>16</v>
      </c>
      <c r="C168" s="13">
        <v>43924</v>
      </c>
      <c r="D168" s="14">
        <f t="shared" si="13"/>
        <v>1.2364699520404823E-2</v>
      </c>
      <c r="E168" s="14">
        <f t="shared" si="14"/>
        <v>1.628602417934388E-2</v>
      </c>
      <c r="I168" s="32"/>
    </row>
    <row r="169" spans="1:9" ht="15.75" thickBot="1" x14ac:dyDescent="0.3">
      <c r="A169" s="44"/>
      <c r="B169" s="17">
        <v>17</v>
      </c>
      <c r="C169" s="11">
        <v>144562</v>
      </c>
      <c r="D169" s="12">
        <f t="shared" si="13"/>
        <v>4.0694510792932383E-2</v>
      </c>
      <c r="E169" s="12">
        <f t="shared" si="14"/>
        <v>5.6980534972276259E-2</v>
      </c>
      <c r="I169" s="32"/>
    </row>
    <row r="170" spans="1:9" ht="15" customHeight="1" thickBot="1" x14ac:dyDescent="0.3">
      <c r="A170" s="44"/>
      <c r="B170" s="17">
        <v>18</v>
      </c>
      <c r="C170" s="13">
        <v>795874</v>
      </c>
      <c r="D170" s="14">
        <f t="shared" si="13"/>
        <v>0.22404022552824579</v>
      </c>
      <c r="E170" s="14">
        <f t="shared" si="14"/>
        <v>0.28102076050052205</v>
      </c>
      <c r="I170" s="32"/>
    </row>
    <row r="171" spans="1:9" ht="15" customHeight="1" thickBot="1" x14ac:dyDescent="0.3">
      <c r="A171" s="44"/>
      <c r="B171" s="17">
        <v>19</v>
      </c>
      <c r="C171" s="11">
        <v>669466</v>
      </c>
      <c r="D171" s="12">
        <f t="shared" si="13"/>
        <v>0.18845610438774554</v>
      </c>
      <c r="E171" s="12">
        <f t="shared" si="14"/>
        <v>0.46947686488826756</v>
      </c>
      <c r="I171" s="32"/>
    </row>
    <row r="172" spans="1:9" ht="15" customHeight="1" thickBot="1" x14ac:dyDescent="0.3">
      <c r="A172" s="44"/>
      <c r="B172" s="17">
        <v>20</v>
      </c>
      <c r="C172" s="13">
        <v>57558</v>
      </c>
      <c r="D172" s="14">
        <f t="shared" si="13"/>
        <v>1.620269954911804E-2</v>
      </c>
      <c r="E172" s="14">
        <f t="shared" si="14"/>
        <v>0.48567956443738558</v>
      </c>
      <c r="I172" s="32"/>
    </row>
    <row r="173" spans="1:9" ht="15" customHeight="1" thickBot="1" x14ac:dyDescent="0.3">
      <c r="A173" s="44"/>
      <c r="B173" s="17">
        <v>21</v>
      </c>
      <c r="C173" s="11">
        <v>650119</v>
      </c>
      <c r="D173" s="12">
        <f t="shared" si="13"/>
        <v>0.18300988269524776</v>
      </c>
      <c r="E173" s="12">
        <f t="shared" si="14"/>
        <v>0.66868944713263334</v>
      </c>
      <c r="I173" s="32"/>
    </row>
    <row r="174" spans="1:9" ht="15" customHeight="1" thickBot="1" x14ac:dyDescent="0.3">
      <c r="A174" s="44"/>
      <c r="B174" s="17">
        <v>22</v>
      </c>
      <c r="C174" s="13">
        <v>1176831</v>
      </c>
      <c r="D174" s="14">
        <f t="shared" si="13"/>
        <v>0.3312804321395485</v>
      </c>
      <c r="E174" s="14">
        <f t="shared" si="14"/>
        <v>0.99996987927218184</v>
      </c>
      <c r="I174" s="32"/>
    </row>
    <row r="175" spans="1:9" ht="15" customHeight="1" thickBot="1" x14ac:dyDescent="0.3">
      <c r="A175" s="44"/>
      <c r="B175" s="17">
        <v>23</v>
      </c>
      <c r="C175" s="11">
        <v>107</v>
      </c>
      <c r="D175" s="12">
        <f t="shared" si="13"/>
        <v>3.0120727818124853E-5</v>
      </c>
      <c r="E175" s="12">
        <f t="shared" si="14"/>
        <v>1</v>
      </c>
    </row>
    <row r="176" spans="1:9" x14ac:dyDescent="0.25">
      <c r="A176" s="44"/>
      <c r="B176" s="17">
        <v>24</v>
      </c>
      <c r="C176" s="13">
        <v>0</v>
      </c>
      <c r="D176" s="14">
        <f t="shared" si="13"/>
        <v>0</v>
      </c>
      <c r="E176" s="14">
        <f t="shared" ref="E176" si="15">+E175+D176</f>
        <v>1</v>
      </c>
    </row>
    <row r="177" spans="1:5" x14ac:dyDescent="0.25">
      <c r="A177" s="45"/>
      <c r="B177" s="17" t="s">
        <v>13</v>
      </c>
      <c r="C177" s="15">
        <f>SUM(C152:C176)</f>
        <v>3552371</v>
      </c>
      <c r="D177" s="16">
        <f>C177/$C$177</f>
        <v>1</v>
      </c>
      <c r="E177" s="16"/>
    </row>
    <row r="178" spans="1:5" x14ac:dyDescent="0.25">
      <c r="A178" s="38" t="s">
        <v>14</v>
      </c>
      <c r="B178" s="38"/>
      <c r="C178" s="38"/>
      <c r="D178" s="38"/>
      <c r="E178" s="38"/>
    </row>
    <row r="179" spans="1:5" ht="15" customHeight="1" x14ac:dyDescent="0.25"/>
    <row r="180" spans="1:5" ht="15" customHeight="1" x14ac:dyDescent="0.25">
      <c r="A180" s="33" t="s">
        <v>92</v>
      </c>
      <c r="B180" s="33"/>
      <c r="C180" s="33"/>
      <c r="D180" s="33"/>
      <c r="E180" s="33"/>
    </row>
    <row r="181" spans="1:5" x14ac:dyDescent="0.25">
      <c r="A181" s="34"/>
      <c r="B181" s="35"/>
      <c r="C181" s="9" t="s">
        <v>0</v>
      </c>
      <c r="D181" s="9" t="s">
        <v>1</v>
      </c>
      <c r="E181" s="9" t="s">
        <v>2</v>
      </c>
    </row>
    <row r="182" spans="1:5" x14ac:dyDescent="0.25">
      <c r="A182" s="36" t="s">
        <v>78</v>
      </c>
      <c r="B182" s="10" t="s">
        <v>79</v>
      </c>
      <c r="C182" s="11">
        <v>3461574</v>
      </c>
      <c r="D182" s="12">
        <f>+C182/$C$184</f>
        <v>0.9744404511803525</v>
      </c>
      <c r="E182" s="12">
        <f>+D182</f>
        <v>0.9744404511803525</v>
      </c>
    </row>
    <row r="183" spans="1:5" x14ac:dyDescent="0.25">
      <c r="A183" s="36"/>
      <c r="B183" s="10" t="s">
        <v>80</v>
      </c>
      <c r="C183" s="13">
        <v>90797</v>
      </c>
      <c r="D183" s="14">
        <f t="shared" ref="D183:D184" si="16">+C183/$C$184</f>
        <v>2.5559548819647497E-2</v>
      </c>
      <c r="E183" s="14">
        <f>+E182+D183</f>
        <v>1</v>
      </c>
    </row>
    <row r="184" spans="1:5" x14ac:dyDescent="0.25">
      <c r="A184" s="37"/>
      <c r="B184" s="10" t="s">
        <v>13</v>
      </c>
      <c r="C184" s="15">
        <f>SUM(C182:C183)</f>
        <v>3552371</v>
      </c>
      <c r="D184" s="22">
        <f t="shared" si="16"/>
        <v>1</v>
      </c>
      <c r="E184" s="16"/>
    </row>
    <row r="185" spans="1:5" x14ac:dyDescent="0.25">
      <c r="A185" s="38" t="s">
        <v>14</v>
      </c>
      <c r="B185" s="38"/>
      <c r="C185" s="38"/>
      <c r="D185" s="38"/>
      <c r="E185" s="38"/>
    </row>
    <row r="186" spans="1:5" x14ac:dyDescent="0.25">
      <c r="C186" s="13"/>
      <c r="E186" s="31"/>
    </row>
  </sheetData>
  <mergeCells count="41">
    <mergeCell ref="A11:F11"/>
    <mergeCell ref="A30:E30"/>
    <mergeCell ref="A44:E44"/>
    <mergeCell ref="A54:E54"/>
    <mergeCell ref="A76:E76"/>
    <mergeCell ref="A31:E31"/>
    <mergeCell ref="A32:E32"/>
    <mergeCell ref="A34:E34"/>
    <mergeCell ref="A33:E33"/>
    <mergeCell ref="A49:A53"/>
    <mergeCell ref="A9:F9"/>
    <mergeCell ref="A48:B48"/>
    <mergeCell ref="A88:B88"/>
    <mergeCell ref="A38:B38"/>
    <mergeCell ref="A80:B80"/>
    <mergeCell ref="A81:A83"/>
    <mergeCell ref="A39:A43"/>
    <mergeCell ref="A59:A75"/>
    <mergeCell ref="A14:E14"/>
    <mergeCell ref="A87:E87"/>
    <mergeCell ref="A15:B15"/>
    <mergeCell ref="A58:B58"/>
    <mergeCell ref="A37:E37"/>
    <mergeCell ref="A47:E47"/>
    <mergeCell ref="A57:E57"/>
    <mergeCell ref="A79:E79"/>
    <mergeCell ref="A180:E180"/>
    <mergeCell ref="A181:B181"/>
    <mergeCell ref="A182:A184"/>
    <mergeCell ref="A185:E185"/>
    <mergeCell ref="A84:E84"/>
    <mergeCell ref="A122:A147"/>
    <mergeCell ref="A151:B151"/>
    <mergeCell ref="A116:B116"/>
    <mergeCell ref="A178:E178"/>
    <mergeCell ref="A120:E120"/>
    <mergeCell ref="A150:E150"/>
    <mergeCell ref="A117:E117"/>
    <mergeCell ref="A148:E148"/>
    <mergeCell ref="A121:B121"/>
    <mergeCell ref="A152:A177"/>
  </mergeCells>
  <pageMargins left="0.7" right="0.7" top="0.75" bottom="0.75" header="0.3" footer="0.3"/>
  <pageSetup scale="26" orientation="landscape" r:id="rId1"/>
  <rowBreaks count="1" manualBreakCount="1">
    <brk id="7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2024-11-08T15:55:38Z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