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SEP 2024/"/>
    </mc:Choice>
  </mc:AlternateContent>
  <xr:revisionPtr revIDLastSave="379" documentId="13_ncr:1_{7FEBA7BB-F83D-44BF-8602-696BDDF57453}" xr6:coauthVersionLast="47" xr6:coauthVersionMax="47" xr10:uidLastSave="{B1430B54-F01D-45F3-8C63-980B2454CEF5}"/>
  <bookViews>
    <workbookView xWindow="-28920" yWindow="-120" windowWidth="29040" windowHeight="15720" xr2:uid="{00000000-000D-0000-FFFF-FFFF00000000}"/>
  </bookViews>
  <sheets>
    <sheet name="Frecuencias_Alumnos_SEP_2022" sheetId="2" r:id="rId1"/>
  </sheets>
  <definedNames>
    <definedName name="_xlnm.Print_Area" localSheetId="0">Frecuencias_Alumnos_SEP_2022!$A$1:$L$389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5" i="2" l="1"/>
  <c r="D234" i="2"/>
  <c r="D233" i="2"/>
  <c r="C56" i="2"/>
  <c r="D53" i="2" s="1"/>
  <c r="C30" i="2"/>
  <c r="C29" i="2"/>
  <c r="D40" i="2"/>
  <c r="D41" i="2"/>
  <c r="D42" i="2"/>
  <c r="D43" i="2"/>
  <c r="D37" i="2"/>
  <c r="D23" i="2"/>
  <c r="C17" i="2"/>
  <c r="D17" i="2" s="1"/>
  <c r="D232" i="2"/>
  <c r="D231" i="2"/>
  <c r="E231" i="2" s="1"/>
  <c r="E232" i="2" l="1"/>
  <c r="E233" i="2"/>
  <c r="E234" i="2"/>
  <c r="C31" i="2"/>
  <c r="D16" i="2"/>
  <c r="D15" i="2"/>
  <c r="E15" i="2" s="1"/>
  <c r="D52" i="2"/>
  <c r="E52" i="2" s="1"/>
  <c r="E53" i="2" s="1"/>
  <c r="D56" i="2"/>
  <c r="D54" i="2"/>
  <c r="D38" i="2"/>
  <c r="D39" i="2"/>
  <c r="D44" i="2"/>
  <c r="E37" i="2"/>
  <c r="D27" i="2"/>
  <c r="D26" i="2"/>
  <c r="E26" i="2" s="1"/>
  <c r="E16" i="2" l="1"/>
  <c r="E38" i="2"/>
  <c r="E39" i="2" s="1"/>
  <c r="E40" i="2" s="1"/>
  <c r="E41" i="2" s="1"/>
  <c r="E42" i="2" s="1"/>
  <c r="E43" i="2" s="1"/>
  <c r="E54" i="2"/>
  <c r="E27" i="2"/>
  <c r="D24" i="2" l="1"/>
  <c r="E23" i="2"/>
  <c r="E24" i="2" l="1"/>
  <c r="D29" i="2"/>
  <c r="E29" i="2" s="1"/>
  <c r="D30" i="2" l="1"/>
  <c r="E30" i="2" s="1"/>
</calcChain>
</file>

<file path=xl/sharedStrings.xml><?xml version="1.0" encoding="utf-8"?>
<sst xmlns="http://schemas.openxmlformats.org/spreadsheetml/2006/main" count="524" uniqueCount="133">
  <si>
    <t>N</t>
  </si>
  <si>
    <t>%</t>
  </si>
  <si>
    <t>% acum.</t>
  </si>
  <si>
    <t>Prioritarios y Preferentes</t>
  </si>
  <si>
    <t>Prioritarios</t>
  </si>
  <si>
    <t>Preferentes</t>
  </si>
  <si>
    <t>Total</t>
  </si>
  <si>
    <r>
      <t xml:space="preserve">Fuente: </t>
    </r>
    <r>
      <rPr>
        <sz val="8"/>
        <color rgb="FF002060"/>
        <rFont val="Verdana"/>
        <family val="2"/>
      </rPr>
      <t>Unidad de Estadísticas, Centro de Estudios, Ministerio de Educación.</t>
    </r>
  </si>
  <si>
    <t>No beneficiarios</t>
  </si>
  <si>
    <t>Beneficiarios</t>
  </si>
  <si>
    <t>Criterio /1</t>
  </si>
  <si>
    <t>Programa Chile Solidario</t>
  </si>
  <si>
    <t>Ficha de Protección Social</t>
  </si>
  <si>
    <t>Vive en una comuna Rural</t>
  </si>
  <si>
    <t>Nivel de Pobreza Comunal</t>
  </si>
  <si>
    <t>Nota:</t>
  </si>
  <si>
    <r>
      <rPr>
        <b/>
        <sz val="8"/>
        <color rgb="FF002060"/>
        <rFont val="Verdana"/>
        <family val="2"/>
      </rPr>
      <t>/1:</t>
    </r>
    <r>
      <rPr>
        <sz val="8"/>
        <color rgb="FF002060"/>
        <rFont val="Verdana"/>
        <family val="2"/>
      </rPr>
      <t xml:space="preserve"> Las categorías de los criterios presentada en esta tabla se puede obtener desde las versiones privadas de esta base de datos.</t>
    </r>
  </si>
  <si>
    <t>4. Niños y Jóvenes Prioritarios por Género (GEN_ALU), año 2018. /1</t>
  </si>
  <si>
    <t>Género</t>
  </si>
  <si>
    <t>Sin Información</t>
  </si>
  <si>
    <t>Masculino</t>
  </si>
  <si>
    <t>Femenino</t>
  </si>
  <si>
    <t>No binario</t>
  </si>
  <si>
    <t>Código</t>
  </si>
  <si>
    <t>Dependencia Administrativa</t>
  </si>
  <si>
    <t>Municipal</t>
  </si>
  <si>
    <t>Part. Subv.</t>
  </si>
  <si>
    <t>Servicio Local</t>
  </si>
  <si>
    <t>Condicional 2° año (C o D año anterior)</t>
  </si>
  <si>
    <t>FONASA (Grupo A)</t>
  </si>
  <si>
    <t>Escolaridad madre (C-D)</t>
  </si>
  <si>
    <t>/1 Las categorías de los criterios presentada en esta tabla se puede obtener desde las versiones privadas de esta base de datos.</t>
  </si>
  <si>
    <t>No Binario</t>
  </si>
  <si>
    <t>Nota: Para seleccionar sólo los alumnos prioritarios y beneficiarios SEP, se debe filtrar por las variables "PRIORITARIO_ALU = 1" y "BEN_SEP = 1".</t>
  </si>
  <si>
    <t>Región</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</si>
  <si>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</si>
  <si>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</si>
  <si>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</si>
  <si>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</si>
  <si>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</si>
  <si>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</si>
  <si>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</si>
  <si>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</si>
  <si>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</si>
  <si>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</si>
  <si>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</si>
  <si>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</si>
  <si>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</si>
  <si>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</si>
  <si>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</si>
  <si>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</si>
  <si>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</si>
  <si>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</si>
  <si>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</si>
  <si>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Año Convenio SEP /1</t>
  </si>
  <si>
    <t xml:space="preserve">Sin información </t>
  </si>
  <si>
    <t>/2: Existen 70 casos con año 0 entre los particulares subvencionados.</t>
  </si>
  <si>
    <t>Clasificación SEP</t>
  </si>
  <si>
    <t>Autónomo</t>
  </si>
  <si>
    <t>Emergente</t>
  </si>
  <si>
    <t>En Recuperación</t>
  </si>
  <si>
    <t>Nivel de Enseñanza</t>
  </si>
  <si>
    <t>Educación Parvularia</t>
  </si>
  <si>
    <t>Enseñanza Básica</t>
  </si>
  <si>
    <t>Enseñanza  Media H-C niños y jóvenes</t>
  </si>
  <si>
    <t>Enseñanza  Media Técnico – Profesional Comercial Niños</t>
  </si>
  <si>
    <t>Enseñanza Media T-P Industrial Niños</t>
  </si>
  <si>
    <t>Enseñanza Media T-P Técnica Niños</t>
  </si>
  <si>
    <t>Enseñanza Media T-P Agrícola Niños</t>
  </si>
  <si>
    <t>Enseñanza Media T-P Marítima Niños</t>
  </si>
  <si>
    <t>Enseñanza Media Artística Niños y Jóvenes</t>
  </si>
  <si>
    <r>
      <rPr>
        <b/>
        <sz val="8"/>
        <color rgb="FF002060"/>
        <rFont val="Verdana"/>
        <family val="2"/>
      </rPr>
      <t>Fuente:</t>
    </r>
    <r>
      <rPr>
        <sz val="8"/>
        <color rgb="FF002060"/>
        <rFont val="Verdana"/>
        <family val="2"/>
      </rPr>
      <t xml:space="preserve"> Unidad de Estadísticas, Centro de Estudios, Ministerio de Educación.</t>
    </r>
  </si>
  <si>
    <t>Grado</t>
  </si>
  <si>
    <t>NT1</t>
  </si>
  <si>
    <t>NT2</t>
  </si>
  <si>
    <t>Total Educación Parvularia</t>
  </si>
  <si>
    <t>1° Básico</t>
  </si>
  <si>
    <t>2° Básico</t>
  </si>
  <si>
    <t>3° Básico</t>
  </si>
  <si>
    <t>4° Básico</t>
  </si>
  <si>
    <t>5° Básico</t>
  </si>
  <si>
    <t>6° Básico</t>
  </si>
  <si>
    <t>7° Básico</t>
  </si>
  <si>
    <t>8° Básico</t>
  </si>
  <si>
    <t>Total Enseñanza Básica</t>
  </si>
  <si>
    <t>Enseñanza Media HC Niños y Jóvenes</t>
  </si>
  <si>
    <t>1° Medio</t>
  </si>
  <si>
    <t>2° Medio</t>
  </si>
  <si>
    <t>3° Medio</t>
  </si>
  <si>
    <t>4° Medio</t>
  </si>
  <si>
    <t>Total Enseñanza Media HC Niños y Jóvenes</t>
  </si>
  <si>
    <t>Enseñanza Media TP Niños y Jóvenes</t>
  </si>
  <si>
    <t>Total Enseñanza Media TP Niños y Jóvenes</t>
  </si>
  <si>
    <t>Jornada</t>
  </si>
  <si>
    <t>Mañana</t>
  </si>
  <si>
    <t>Tarde</t>
  </si>
  <si>
    <t>Mañana y Tarde</t>
  </si>
  <si>
    <t>Vespertina/Nocturna</t>
  </si>
  <si>
    <t>Sin información</t>
  </si>
  <si>
    <t>Nota: Para seleccionar sólo los alumnos preferentes y beneficiarios SEP, se debe filtrar por las variables "PREFERENTE_ALU = 1" y "BEN_SEP = 1".</t>
  </si>
  <si>
    <t>*</t>
  </si>
  <si>
    <t>Tabulación Base de Datos Alumnos Preferentes, Prioritarios y Beneficiarios SEP, año 2024.</t>
  </si>
  <si>
    <t>1. Niños y Jóvenes Preferentes y Prioritarios, año 2024.</t>
  </si>
  <si>
    <t>2. Niños y Jóvenes Preferentes, Prioritarios y Beneficiarios SEP, año 2024.</t>
  </si>
  <si>
    <t>3. Niños y Jóvenes Prioritarios por Criterio por el cual se considera prioritario (CRITERIO_SEP), año 2024.</t>
  </si>
  <si>
    <t>5. Alumnos Prioritarios y Beneficiarios SEP por Criterio por el cual se considera prioritario (CRITERIO_SEP) y Dependencia Administrativa (COD_DEPE2) del establecimiento, año 2024.</t>
  </si>
  <si>
    <t>6. Alumnos Prioritarios y Beneficiarios SEP por Género (GEN_ALU) y Dependencia Administrativa (COD_DEPE2) del establecimiento, año 2024.</t>
  </si>
  <si>
    <t>7. Alumnos Prioritarios y Beneficiarios SEP por Región (COD_REG_RBD) y Dependencia Administrativa (COD_DEPE2) del establecimiento, año 2024.</t>
  </si>
  <si>
    <t>8. Alumnos Prioritarios y Beneficiarios SEP por Área Geográfica (RURAL_RBD) y Dependencia Administrativa (COD_DEPE2) del establecimiento, año 2024.</t>
  </si>
  <si>
    <t>9. Alumnos Prioritarios y Beneficiarios SEP por año desde el cual el establecimiento cuenta con convenio SEP vigente (AÑO_INGRESO_SEP) y Dependencia Administrativa (COD_DEPE2) del establecimiento, año 2024.</t>
  </si>
  <si>
    <t>/1: Los establecimientos que pasaron a ser administrados por los Servicios Locales de Educación cambian de sostenedor, lo que produce que se tenga que generar un nuevo convenio SEP, el cual entrará en vigencia en algunos casos a contar de 2024.</t>
  </si>
  <si>
    <t>10. Alumnos Prioritarios y Beneficiarios SEP por Clasificación del establecimiento con convenio vigente SEP (CLASIFICACION_SEP) y Dependencia Administrativa (COD_DEPE2) del establecimiento, año 2024.</t>
  </si>
  <si>
    <t>11. Alumnos Prioritarios y Beneficiarios SEP por Nivel de Enseñanza (COD_ENSE) y Dependencia Administrativa (COD_DEPE2) del establecimiento, año 2024.</t>
  </si>
  <si>
    <t>12. Alumnos Prioritarios y Beneficiarios SEP por Nivel de Enseñanza (COD_ENSE2) y Grado (COD_GRADO) según Dependencia Administrativa (COD_DEPE2) del establecimiento, año 2024.</t>
  </si>
  <si>
    <t xml:space="preserve">13. Alumnos Prioritarios y Beneficiarios SEP por Jornada en la que asisten a clases (COD_JOR) y Dependencia Administrativa (COD_DEPE2) del establecimiento, año 2024. </t>
  </si>
  <si>
    <t>14. Niños y Jóvenes Preferentes por Género (GEN_ALU), año 2024.</t>
  </si>
  <si>
    <t>15. Alumnos Preferentes y Beneficiarios SEP por Género (GEN_ALU) y Dependencia Administrativa (COD_DEPE2) del establecimiento, año 2024.</t>
  </si>
  <si>
    <t>16. Alumnos Preferentes y Beneficiarios SEP por Región (COD_REG_RBD) y Dependencia Administrativa (COD_DEPE2) del establecimiento, año 2024.</t>
  </si>
  <si>
    <t>17. Alumnos Preferentes y Beneficiarios SEP por Área Geográfica (RURAL_RBD) y Dependencia Administrativa (COD_DEPE2) del establecimiento, año 2024.</t>
  </si>
  <si>
    <t>18. Alumnos Prefrentes y Beneficiarios SEP por año desde el cual el establecimiento cuenta con convenio SEP vigente (AÑO_INGRESO_SEP) y Dependencia Administrativa (COD_DEPE2) del establecimiento, año 2024.</t>
  </si>
  <si>
    <t>19. Alumnos Preferentes y Beneficiarios SEP por Clasificación del establecimiento con convenio vigente SEP (CLASIFICACION_SEP) y Dependencia Administrativa (COD_DEPE2) del establecimiento, año 2024.</t>
  </si>
  <si>
    <t>20. Alumnos Preferentes y Beneficiarios SEP por Nivel de Enseñanza (COD_ENSE) y Dependencia Administrativa (COD_DEPE2) del establecimiento, año 2024.</t>
  </si>
  <si>
    <t>21. Alumnos Preferentes y Beneficiarios SEP por Nivel de Enseñanza (COD_ENSE2) y Grado (COD_GRADO) y Dependencia Administrativa (COD_DEPE2) del establecimiento, año 2024.</t>
  </si>
  <si>
    <t xml:space="preserve">22. Alumnos Preferentes y Beneficiarios SEP por Jornada en la que asisten a clases (COD_JOR) y Dependencia Administrativa (COD_DEPE2) del establecimiento, año 2024. </t>
  </si>
  <si>
    <t>INGRESO ETICO FAMILIAR</t>
  </si>
  <si>
    <t>FICHA NUEVA-PRIORITARIO TERCIO</t>
  </si>
  <si>
    <t>MEJOR NIÑEZ</t>
  </si>
  <si>
    <t>FONASA-C-D</t>
  </si>
  <si>
    <t>ESCOLARIDAD MADRE-C-D</t>
  </si>
  <si>
    <t>COMUNA RURAL-C-D</t>
  </si>
  <si>
    <t>NIVEL POBREZA COMUNAL-C-D</t>
  </si>
  <si>
    <r>
      <rPr>
        <b/>
        <sz val="8"/>
        <color rgb="FF002060"/>
        <rFont val="Verdana"/>
        <family val="2"/>
      </rPr>
      <t>/1:</t>
    </r>
    <r>
      <rPr>
        <sz val="8"/>
        <color rgb="FF002060"/>
        <rFont val="Verdana"/>
        <family val="2"/>
      </rPr>
      <t xml:space="preserve"> No se considera la información de género de 17.431 niños y/o jóvenes, los cuales no cuentan con información personal actualizada. El motivo del aumento drástico de este dato es la incorporación de los IPE</t>
    </r>
  </si>
  <si>
    <r>
      <rPr>
        <b/>
        <sz val="8"/>
        <color rgb="FF002060"/>
        <rFont val="Verdana"/>
        <family val="2"/>
      </rPr>
      <t>/1:</t>
    </r>
    <r>
      <rPr>
        <sz val="8"/>
        <color rgb="FF002060"/>
        <rFont val="Verdana"/>
        <family val="2"/>
      </rPr>
      <t xml:space="preserve"> No se considera la información de género de 106 niños y/o jóvenes, los cuales no cuentan con información personal actualizada.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</si>
</sst>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12" x14ac:knownFonts="1">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sz val="10"/>
      <name val="Arial"/>
      <family val="2"/>
    </font>
    <font>
      <b/>
      <sz val="8"/>
      <color rgb="FF002060"/>
      <name val="Verdana"/>
      <family val="2"/>
    </font>
    <font>
      <b/>
      <sz val="8"/>
      <color rgb="FFFFFFFF"/>
      <name val="Verdana"/>
      <family val="2"/>
    </font>
    <font>
      <sz val="8"/>
      <color rgb="FF002060"/>
      <name val="Verdana"/>
      <family val="2"/>
    </font>
    <font>
      <sz val="10"/>
      <color rgb="FF000000"/>
      <name val="Lucida Console"/>
      <family val="3"/>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29">
    <border>
      <left/>
      <right/>
      <top/>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thin">
        <color indexed="64"/>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top style="medium">
        <color rgb="FFFFFFFF"/>
      </top>
      <bottom/>
      <diagonal/>
    </border>
    <border>
      <left/>
      <right style="thin">
        <color theme="0"/>
      </right>
      <top style="medium">
        <color rgb="FFFFFFFF"/>
      </top>
      <bottom/>
      <diagonal/>
    </border>
    <border>
      <left style="thin">
        <color theme="0"/>
      </left>
      <right/>
      <top/>
      <bottom/>
      <diagonal/>
    </border>
    <border>
      <left/>
      <right style="thin">
        <color theme="0"/>
      </right>
      <top/>
      <bottom/>
      <diagonal/>
    </border>
    <border>
      <left style="thin">
        <color theme="0"/>
      </left>
      <right/>
      <top/>
      <bottom style="thin">
        <color indexed="64"/>
      </bottom>
      <diagonal/>
    </border>
    <border>
      <left/>
      <right style="thin">
        <color theme="0"/>
      </right>
      <top/>
      <bottom style="thin">
        <color indexed="64"/>
      </bottom>
      <diagonal/>
    </border>
    <border>
      <left style="medium">
        <color rgb="FFFFFFFF"/>
      </left>
      <right/>
      <top/>
      <bottom style="medium">
        <color rgb="FFFFFFFF"/>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medium">
        <color rgb="FFFFFFFF"/>
      </top>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s>
  <cellStyleXfs count="5">
    <xf numFmtId="0" fontId="0" fillId="0" borderId="0"/>
    <xf numFmtId="0" fontId="1" fillId="0" borderId="0"/>
    <xf numFmtId="9" fontId="6" fillId="0" borderId="0" applyFont="0" applyFill="0" applyBorder="0" applyAlignment="0" applyProtection="0"/>
    <xf numFmtId="0" fontId="1" fillId="0" borderId="0"/>
    <xf numFmtId="0" fontId="7" fillId="0" borderId="0"/>
  </cellStyleXfs>
  <cellXfs count="94">
    <xf numFmtId="0" fontId="0" fillId="0" borderId="0" xfId="0"/>
    <xf numFmtId="0" fontId="0" fillId="0" borderId="0" xfId="0" applyAlignment="1">
      <alignment wrapText="1"/>
    </xf>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0" fillId="0" borderId="0" xfId="0" applyAlignment="1">
      <alignment vertical="center" wrapText="1"/>
    </xf>
    <xf numFmtId="0" fontId="5" fillId="0" borderId="0" xfId="0" applyFont="1" applyAlignment="1">
      <alignment vertical="center"/>
    </xf>
    <xf numFmtId="0" fontId="1" fillId="0" borderId="0" xfId="3"/>
    <xf numFmtId="164" fontId="1" fillId="0" borderId="0" xfId="0" applyNumberFormat="1" applyFont="1"/>
    <xf numFmtId="0" fontId="4" fillId="2" borderId="0" xfId="0" applyFont="1" applyFill="1" applyAlignment="1">
      <alignment horizontal="center"/>
    </xf>
    <xf numFmtId="165" fontId="2" fillId="0" borderId="0" xfId="2" applyNumberFormat="1" applyFont="1" applyBorder="1" applyAlignment="1">
      <alignment horizontal="right" vertical="center" wrapText="1"/>
    </xf>
    <xf numFmtId="165" fontId="3" fillId="0" borderId="0" xfId="2" applyNumberFormat="1" applyFont="1" applyBorder="1" applyAlignment="1">
      <alignment horizontal="right" vertical="center" wrapText="1"/>
    </xf>
    <xf numFmtId="165" fontId="2" fillId="2" borderId="0" xfId="2" applyNumberFormat="1" applyFont="1" applyFill="1" applyBorder="1" applyAlignment="1">
      <alignment horizontal="right" vertical="center" wrapText="1"/>
    </xf>
    <xf numFmtId="165" fontId="3" fillId="2" borderId="0" xfId="2" applyNumberFormat="1" applyFont="1" applyFill="1" applyBorder="1" applyAlignment="1">
      <alignment horizontal="right" vertical="center" wrapText="1"/>
    </xf>
    <xf numFmtId="0" fontId="3" fillId="0" borderId="0" xfId="1" applyFont="1" applyAlignment="1">
      <alignment vertical="center" wrapText="1"/>
    </xf>
    <xf numFmtId="3" fontId="3" fillId="0" borderId="0" xfId="1" applyNumberFormat="1" applyFont="1" applyAlignment="1">
      <alignment horizontal="right" vertical="center" wrapText="1"/>
    </xf>
    <xf numFmtId="165" fontId="3" fillId="0" borderId="0" xfId="2" applyNumberFormat="1" applyFont="1" applyFill="1" applyBorder="1" applyAlignment="1">
      <alignment horizontal="right" vertical="center" wrapText="1"/>
    </xf>
    <xf numFmtId="0" fontId="3" fillId="0" borderId="0" xfId="1" applyFont="1" applyAlignment="1">
      <alignment horizontal="left" vertical="center" wrapText="1"/>
    </xf>
    <xf numFmtId="0" fontId="7" fillId="0" borderId="0" xfId="4"/>
    <xf numFmtId="0" fontId="9" fillId="4" borderId="4" xfId="0" applyFont="1" applyFill="1" applyBorder="1" applyAlignment="1">
      <alignment horizontal="center" vertical="center" wrapText="1"/>
    </xf>
    <xf numFmtId="0" fontId="8" fillId="5" borderId="2" xfId="0" applyFont="1" applyFill="1" applyBorder="1" applyAlignment="1">
      <alignment horizontal="center" vertical="center"/>
    </xf>
    <xf numFmtId="3" fontId="10" fillId="6" borderId="4" xfId="0"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3" fontId="10" fillId="3" borderId="4" xfId="0"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0" fontId="10" fillId="3" borderId="0" xfId="0" applyFont="1" applyFill="1" applyAlignment="1">
      <alignment vertical="center"/>
    </xf>
    <xf numFmtId="0" fontId="8" fillId="5" borderId="2" xfId="0" applyFont="1" applyFill="1" applyBorder="1" applyAlignment="1">
      <alignment horizontal="left" vertical="center"/>
    </xf>
    <xf numFmtId="0" fontId="8" fillId="3" borderId="1" xfId="0" applyFont="1" applyFill="1" applyBorder="1" applyAlignment="1">
      <alignment horizontal="left" vertical="center"/>
    </xf>
    <xf numFmtId="165" fontId="10" fillId="6" borderId="4" xfId="2" applyNumberFormat="1" applyFont="1" applyFill="1" applyBorder="1" applyAlignment="1">
      <alignment horizontal="right" vertical="center" wrapText="1" indent="1"/>
    </xf>
    <xf numFmtId="165" fontId="10" fillId="3" borderId="4" xfId="2" applyNumberFormat="1" applyFont="1" applyFill="1" applyBorder="1" applyAlignment="1">
      <alignment horizontal="right" vertical="center" wrapText="1" indent="1"/>
    </xf>
    <xf numFmtId="165" fontId="8" fillId="6" borderId="4" xfId="2" applyNumberFormat="1" applyFont="1" applyFill="1" applyBorder="1" applyAlignment="1">
      <alignment horizontal="right" vertical="center" wrapText="1" indent="1"/>
    </xf>
    <xf numFmtId="165" fontId="8" fillId="3" borderId="4" xfId="2" applyNumberFormat="1" applyFont="1" applyFill="1" applyBorder="1" applyAlignment="1">
      <alignment horizontal="right" vertical="center" wrapText="1" indent="1"/>
    </xf>
    <xf numFmtId="0" fontId="8" fillId="3" borderId="0" xfId="0" applyFont="1" applyFill="1" applyAlignment="1">
      <alignment horizontal="left" vertical="center"/>
    </xf>
    <xf numFmtId="0" fontId="9" fillId="4" borderId="9" xfId="0" applyFont="1" applyFill="1" applyBorder="1" applyAlignment="1">
      <alignment horizontal="center" vertical="center" wrapText="1"/>
    </xf>
    <xf numFmtId="0" fontId="10" fillId="3" borderId="0" xfId="0" quotePrefix="1" applyFont="1" applyFill="1" applyAlignment="1">
      <alignment vertical="center"/>
    </xf>
    <xf numFmtId="0" fontId="8" fillId="5" borderId="4" xfId="0" applyFont="1" applyFill="1" applyBorder="1" applyAlignment="1">
      <alignment horizontal="left" vertical="center"/>
    </xf>
    <xf numFmtId="0" fontId="9" fillId="4" borderId="20" xfId="0" applyFont="1" applyFill="1" applyBorder="1" applyAlignment="1">
      <alignment horizontal="center" vertical="center" wrapText="1"/>
    </xf>
    <xf numFmtId="0" fontId="8" fillId="3" borderId="0" xfId="0" applyFont="1" applyFill="1" applyAlignment="1">
      <alignment vertical="center"/>
    </xf>
    <xf numFmtId="0" fontId="8" fillId="3" borderId="0" xfId="0" applyFont="1" applyFill="1" applyAlignment="1">
      <alignment vertical="center" wrapText="1"/>
    </xf>
    <xf numFmtId="0" fontId="8" fillId="3" borderId="23" xfId="0" applyFont="1" applyFill="1" applyBorder="1" applyAlignment="1">
      <alignment vertical="center"/>
    </xf>
    <xf numFmtId="0" fontId="8" fillId="3" borderId="1" xfId="0" applyFont="1" applyFill="1" applyBorder="1" applyAlignment="1">
      <alignment vertical="center"/>
    </xf>
    <xf numFmtId="0" fontId="8" fillId="3" borderId="1" xfId="0" applyFont="1" applyFill="1" applyBorder="1" applyAlignment="1">
      <alignment vertical="center" wrapText="1"/>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11" fillId="0" borderId="0" xfId="0" applyFont="1" applyAlignment="1">
      <alignment vertical="center"/>
    </xf>
    <xf numFmtId="0" fontId="11" fillId="3" borderId="0" xfId="0" applyFont="1" applyFill="1" applyAlignment="1">
      <alignment vertical="center"/>
    </xf>
    <xf numFmtId="3" fontId="10" fillId="7" borderId="4" xfId="0" applyNumberFormat="1" applyFont="1" applyFill="1" applyBorder="1" applyAlignment="1">
      <alignment horizontal="right" vertical="center" wrapText="1" indent="1"/>
    </xf>
    <xf numFmtId="3" fontId="10" fillId="2" borderId="4" xfId="0" applyNumberFormat="1" applyFont="1" applyFill="1" applyBorder="1" applyAlignment="1">
      <alignment horizontal="right" vertical="center" wrapText="1" indent="1"/>
    </xf>
    <xf numFmtId="3" fontId="8" fillId="7" borderId="4" xfId="0" applyNumberFormat="1" applyFont="1" applyFill="1" applyBorder="1" applyAlignment="1">
      <alignment horizontal="right" vertical="center" wrapText="1" indent="1"/>
    </xf>
    <xf numFmtId="0" fontId="10" fillId="3" borderId="0" xfId="0" quotePrefix="1" applyFont="1" applyFill="1" applyAlignment="1">
      <alignment horizontal="left" vertical="center"/>
    </xf>
    <xf numFmtId="0" fontId="8" fillId="5" borderId="6" xfId="0" applyFont="1" applyFill="1" applyBorder="1" applyAlignment="1">
      <alignment horizontal="left" vertical="center"/>
    </xf>
    <xf numFmtId="0" fontId="8" fillId="5" borderId="7" xfId="0" applyFont="1" applyFill="1" applyBorder="1" applyAlignment="1">
      <alignment horizontal="left" vertical="center"/>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9" fillId="4" borderId="9" xfId="0" applyFont="1" applyFill="1" applyBorder="1" applyAlignment="1">
      <alignment horizontal="center" vertical="center" wrapText="1"/>
    </xf>
    <xf numFmtId="0" fontId="8" fillId="3" borderId="0" xfId="0" applyFont="1" applyFill="1" applyAlignment="1">
      <alignment horizontal="left" vertical="center"/>
    </xf>
    <xf numFmtId="0" fontId="10" fillId="3" borderId="0" xfId="0" applyFont="1" applyFill="1" applyAlignment="1">
      <alignment horizontal="left" vertical="center" wrapText="1"/>
    </xf>
    <xf numFmtId="0" fontId="9" fillId="4" borderId="28"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8" fillId="3" borderId="23" xfId="0" applyFont="1" applyFill="1" applyBorder="1" applyAlignment="1">
      <alignment horizontal="left" vertical="center"/>
    </xf>
    <xf numFmtId="0" fontId="10" fillId="3" borderId="0" xfId="0" applyFont="1" applyFill="1" applyAlignment="1">
      <alignment horizontal="left" vertical="center"/>
    </xf>
    <xf numFmtId="0" fontId="8" fillId="3" borderId="1" xfId="0" applyFont="1" applyFill="1" applyBorder="1" applyAlignment="1">
      <alignment horizontal="left" vertical="center" wrapText="1"/>
    </xf>
    <xf numFmtId="0" fontId="8" fillId="5" borderId="25" xfId="0" applyFont="1" applyFill="1" applyBorder="1" applyAlignment="1">
      <alignment horizontal="center" vertical="center"/>
    </xf>
    <xf numFmtId="0" fontId="8" fillId="5" borderId="26" xfId="0" applyFont="1" applyFill="1" applyBorder="1" applyAlignment="1">
      <alignment horizontal="center" vertical="center"/>
    </xf>
    <xf numFmtId="0" fontId="8" fillId="5" borderId="27"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4" fillId="2" borderId="0" xfId="0" applyFont="1" applyFill="1" applyAlignment="1">
      <alignment horizontal="center"/>
    </xf>
    <xf numFmtId="0" fontId="8" fillId="5" borderId="10" xfId="0" applyFont="1" applyFill="1" applyBorder="1" applyAlignment="1">
      <alignment horizontal="left" vertical="center"/>
    </xf>
    <xf numFmtId="0" fontId="8" fillId="5" borderId="3" xfId="0" applyFont="1" applyFill="1" applyBorder="1" applyAlignment="1">
      <alignment horizontal="left" vertical="center"/>
    </xf>
    <xf numFmtId="0" fontId="8" fillId="5" borderId="2" xfId="0" applyFont="1" applyFill="1" applyBorder="1" applyAlignment="1">
      <alignment horizontal="left" vertical="center"/>
    </xf>
    <xf numFmtId="0" fontId="8" fillId="5" borderId="5" xfId="0" applyFont="1" applyFill="1" applyBorder="1" applyAlignment="1">
      <alignment horizontal="left" vertical="center"/>
    </xf>
    <xf numFmtId="0" fontId="9" fillId="4" borderId="1"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8" fillId="5" borderId="8"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3" borderId="1" xfId="0" applyFont="1" applyFill="1" applyBorder="1" applyAlignment="1">
      <alignment horizontal="left" vertical="center"/>
    </xf>
    <xf numFmtId="0" fontId="8" fillId="5" borderId="5" xfId="0" applyFont="1" applyFill="1" applyBorder="1" applyAlignment="1">
      <alignment horizontal="left" vertical="center" wrapText="1"/>
    </xf>
    <xf numFmtId="0" fontId="10" fillId="3" borderId="23" xfId="0" applyFont="1" applyFill="1" applyBorder="1" applyAlignment="1">
      <alignment horizontal="left" vertical="center"/>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10" fillId="3" borderId="0" xfId="0" quotePrefix="1" applyFont="1" applyFill="1" applyAlignment="1">
      <alignment horizontal="left" vertical="center" wrapText="1"/>
    </xf>
    <xf numFmtId="0" fontId="8" fillId="3" borderId="0" xfId="0" applyFont="1" applyFill="1" applyAlignment="1">
      <alignment horizontal="left" vertical="center" wrapText="1"/>
    </xf>
    <xf numFmtId="0" fontId="9" fillId="4" borderId="24" xfId="0" applyFont="1" applyFill="1" applyBorder="1" applyAlignment="1">
      <alignment horizontal="center" vertical="center" wrapText="1"/>
    </xf>
    <xf numFmtId="0" fontId="8" fillId="2" borderId="0" xfId="0" applyFont="1" applyFill="1" applyAlignment="1">
      <alignment horizontal="left" vertical="center" wrapText="1"/>
    </xf>
    <xf numFmtId="0" fontId="8" fillId="5" borderId="17" xfId="0" applyFont="1" applyFill="1" applyBorder="1" applyAlignment="1">
      <alignment horizontal="left" vertical="center"/>
    </xf>
    <xf numFmtId="0" fontId="8" fillId="5" borderId="4" xfId="0" applyFont="1" applyFill="1" applyBorder="1" applyAlignment="1">
      <alignment horizontal="left" vertical="center"/>
    </xf>
    <xf numFmtId="0" fontId="8" fillId="5" borderId="10" xfId="0" applyFont="1" applyFill="1" applyBorder="1" applyAlignment="1">
      <alignment horizontal="left" vertical="center" wrapText="1"/>
    </xf>
    <xf numFmtId="0" fontId="8" fillId="5" borderId="6" xfId="0" applyFont="1" applyFill="1" applyBorder="1" applyAlignment="1">
      <alignment horizontal="center" vertical="center"/>
    </xf>
    <xf numFmtId="0" fontId="8" fillId="5" borderId="7" xfId="0" applyFont="1" applyFill="1" applyBorder="1" applyAlignment="1">
      <alignment horizontal="center" vertical="center"/>
    </xf>
  </cellXfs>
  <cellStyles count="5">
    <cellStyle name="Normal" xfId="0" builtinId="0"/>
    <cellStyle name="Normal_Frecuencias_Alumnos_SEP_2015" xfId="4" xr:uid="{00000000-0005-0000-0000-000001000000}"/>
    <cellStyle name="Normal_Hoja2" xfId="1" xr:uid="{00000000-0005-0000-0000-000002000000}"/>
    <cellStyle name="Normal_Tabulación" xfId="3" xr:uid="{00000000-0005-0000-0000-000003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428624</xdr:colOff>
      <xdr:row>0</xdr:row>
      <xdr:rowOff>180975</xdr:rowOff>
    </xdr:from>
    <xdr:to>
      <xdr:col>5</xdr:col>
      <xdr:colOff>400049</xdr:colOff>
      <xdr:row>7</xdr:row>
      <xdr:rowOff>76200</xdr:rowOff>
    </xdr:to>
    <xdr:pic>
      <xdr:nvPicPr>
        <xdr:cNvPr id="4" name="Imagen 3">
          <a:extLst>
            <a:ext uri="{FF2B5EF4-FFF2-40B4-BE49-F238E27FC236}">
              <a16:creationId xmlns:a16="http://schemas.microsoft.com/office/drawing/2014/main" id="{0860F4BE-891D-422A-9BFE-871D3B4707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1099" y="180975"/>
          <a:ext cx="2428875" cy="12287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L389"/>
  <sheetViews>
    <sheetView showGridLines="0" tabSelected="1" view="pageBreakPreview" zoomScaleNormal="100" zoomScaleSheetLayoutView="100" workbookViewId="0">
      <selection activeCell="O354" sqref="O354"/>
    </sheetView>
  </sheetViews>
  <sheetFormatPr baseColWidth="10" defaultColWidth="11.42578125" defaultRowHeight="15" customHeight="1" x14ac:dyDescent="0.25"/>
  <cols>
    <col min="1" max="1" width="13.5703125" customWidth="1"/>
    <col min="2" max="2" width="54.85546875" style="1" bestFit="1" customWidth="1"/>
    <col min="3" max="12" width="12.28515625" style="1" customWidth="1"/>
  </cols>
  <sheetData>
    <row r="10" spans="1:12" ht="23.25" x14ac:dyDescent="0.35">
      <c r="A10" s="70" t="s">
        <v>101</v>
      </c>
      <c r="B10" s="70"/>
      <c r="C10" s="70"/>
      <c r="D10" s="70"/>
      <c r="E10" s="70"/>
      <c r="F10" s="70"/>
      <c r="G10" s="70"/>
      <c r="H10" s="70"/>
      <c r="I10" s="70"/>
      <c r="J10" s="70"/>
      <c r="K10" s="70"/>
      <c r="L10" s="70"/>
    </row>
    <row r="11" spans="1:12" ht="15" customHeight="1" x14ac:dyDescent="0.35">
      <c r="B11" s="8"/>
      <c r="C11" s="8"/>
      <c r="D11" s="8"/>
      <c r="E11" s="8"/>
      <c r="F11" s="8"/>
      <c r="G11" s="8"/>
      <c r="H11" s="8"/>
      <c r="I11" s="8"/>
      <c r="J11" s="8"/>
      <c r="K11" s="8"/>
      <c r="L11" s="8"/>
    </row>
    <row r="12" spans="1:12" ht="15" customHeight="1" x14ac:dyDescent="0.35">
      <c r="B12" s="2"/>
      <c r="C12" s="2"/>
      <c r="D12" s="2"/>
      <c r="E12" s="2"/>
      <c r="F12" s="2"/>
      <c r="G12" s="2"/>
      <c r="H12" s="2"/>
      <c r="I12" s="2"/>
      <c r="J12" s="2"/>
      <c r="K12" s="2"/>
      <c r="L12" s="2"/>
    </row>
    <row r="13" spans="1:12" ht="15" customHeight="1" thickBot="1" x14ac:dyDescent="0.3">
      <c r="A13" s="80" t="s">
        <v>102</v>
      </c>
      <c r="B13" s="80"/>
      <c r="C13" s="80"/>
      <c r="D13" s="80"/>
      <c r="E13" s="80"/>
      <c r="F13" s="26"/>
      <c r="G13" s="31"/>
      <c r="H13" s="31"/>
      <c r="I13" s="17"/>
      <c r="J13"/>
      <c r="K13"/>
      <c r="L13"/>
    </row>
    <row r="14" spans="1:12" ht="15" customHeight="1" thickBot="1" x14ac:dyDescent="0.4">
      <c r="A14" s="75"/>
      <c r="B14" s="76"/>
      <c r="C14" s="18" t="s">
        <v>0</v>
      </c>
      <c r="D14" s="18" t="s">
        <v>1</v>
      </c>
      <c r="E14" s="18" t="s">
        <v>2</v>
      </c>
      <c r="F14" s="2"/>
      <c r="G14" s="2"/>
      <c r="H14" s="2"/>
      <c r="I14"/>
      <c r="J14"/>
      <c r="K14"/>
      <c r="L14"/>
    </row>
    <row r="15" spans="1:12" ht="15" customHeight="1" thickBot="1" x14ac:dyDescent="0.4">
      <c r="A15" s="77" t="s">
        <v>3</v>
      </c>
      <c r="B15" s="25" t="s">
        <v>4</v>
      </c>
      <c r="C15" s="20">
        <v>2241595</v>
      </c>
      <c r="D15" s="27">
        <f>C15/$C$17</f>
        <v>0.73179167918097654</v>
      </c>
      <c r="E15" s="27">
        <f>D15</f>
        <v>0.73179167918097654</v>
      </c>
      <c r="F15" s="2"/>
      <c r="G15" s="2"/>
      <c r="H15" s="2"/>
      <c r="I15"/>
      <c r="J15"/>
      <c r="K15"/>
      <c r="L15"/>
    </row>
    <row r="16" spans="1:12" ht="15" customHeight="1" thickBot="1" x14ac:dyDescent="0.4">
      <c r="A16" s="78"/>
      <c r="B16" s="25" t="s">
        <v>5</v>
      </c>
      <c r="C16" s="22">
        <v>821565</v>
      </c>
      <c r="D16" s="28">
        <f t="shared" ref="D16:D17" si="0">C16/$C$17</f>
        <v>0.26820832081902352</v>
      </c>
      <c r="E16" s="28">
        <f>D16+E15</f>
        <v>1</v>
      </c>
      <c r="F16" s="2"/>
      <c r="G16" s="2"/>
      <c r="H16" s="2"/>
      <c r="I16"/>
      <c r="J16"/>
      <c r="K16"/>
      <c r="L16"/>
    </row>
    <row r="17" spans="1:12" ht="15" customHeight="1" thickBot="1" x14ac:dyDescent="0.4">
      <c r="A17" s="79"/>
      <c r="B17" s="25" t="s">
        <v>6</v>
      </c>
      <c r="C17" s="21">
        <f>SUM(C15:C16)</f>
        <v>3063160</v>
      </c>
      <c r="D17" s="29">
        <f t="shared" si="0"/>
        <v>1</v>
      </c>
      <c r="E17" s="29"/>
      <c r="F17" s="2"/>
      <c r="G17" s="2"/>
      <c r="H17" s="2"/>
      <c r="I17"/>
      <c r="J17"/>
      <c r="K17"/>
      <c r="L17"/>
    </row>
    <row r="18" spans="1:12" ht="15" customHeight="1" x14ac:dyDescent="0.25">
      <c r="A18" s="58" t="s">
        <v>7</v>
      </c>
      <c r="B18" s="58"/>
      <c r="C18" s="58"/>
      <c r="D18" s="58"/>
      <c r="E18" s="58"/>
      <c r="F18" s="36"/>
      <c r="G18" s="36"/>
      <c r="H18" s="36"/>
      <c r="I18"/>
      <c r="J18"/>
      <c r="K18"/>
      <c r="L18"/>
    </row>
    <row r="19" spans="1:12" ht="15" customHeight="1" x14ac:dyDescent="0.35">
      <c r="A19" s="5"/>
      <c r="B19" s="16"/>
      <c r="C19" s="14"/>
      <c r="D19" s="15"/>
      <c r="E19" s="15"/>
      <c r="F19" s="2"/>
      <c r="G19" s="2"/>
      <c r="H19" s="2"/>
      <c r="I19"/>
      <c r="J19"/>
      <c r="K19"/>
      <c r="L19"/>
    </row>
    <row r="20" spans="1:12" ht="15" customHeight="1" x14ac:dyDescent="0.35">
      <c r="B20" s="2"/>
      <c r="C20" s="2"/>
      <c r="D20" s="2"/>
      <c r="E20" s="2"/>
      <c r="F20" s="2"/>
      <c r="G20" s="2"/>
      <c r="H20" s="2"/>
      <c r="I20"/>
      <c r="J20"/>
      <c r="K20"/>
      <c r="L20"/>
    </row>
    <row r="21" spans="1:12" ht="15" customHeight="1" thickBot="1" x14ac:dyDescent="0.4">
      <c r="A21" s="80" t="s">
        <v>103</v>
      </c>
      <c r="B21" s="80"/>
      <c r="C21" s="80"/>
      <c r="D21" s="80"/>
      <c r="E21" s="80"/>
      <c r="F21" s="2"/>
      <c r="G21" s="2"/>
      <c r="H21" s="2"/>
      <c r="I21"/>
      <c r="J21"/>
      <c r="K21"/>
      <c r="L21"/>
    </row>
    <row r="22" spans="1:12" ht="15" customHeight="1" x14ac:dyDescent="0.35">
      <c r="A22" s="53"/>
      <c r="B22" s="53"/>
      <c r="C22" s="32" t="s">
        <v>0</v>
      </c>
      <c r="D22" s="32" t="s">
        <v>1</v>
      </c>
      <c r="E22" s="32" t="s">
        <v>2</v>
      </c>
      <c r="F22" s="2"/>
      <c r="G22" s="2"/>
      <c r="H22" s="2"/>
      <c r="I22"/>
      <c r="J22"/>
      <c r="K22"/>
      <c r="L22"/>
    </row>
    <row r="23" spans="1:12" ht="15" customHeight="1" thickBot="1" x14ac:dyDescent="0.4">
      <c r="A23" s="72" t="s">
        <v>4</v>
      </c>
      <c r="B23" s="25" t="s">
        <v>8</v>
      </c>
      <c r="C23" s="20">
        <v>533346</v>
      </c>
      <c r="D23" s="27">
        <f>C23/C25</f>
        <v>0.23793147290210764</v>
      </c>
      <c r="E23" s="27">
        <f>D23</f>
        <v>0.23793147290210764</v>
      </c>
      <c r="F23" s="2"/>
      <c r="G23" s="2"/>
      <c r="H23" s="2"/>
      <c r="I23"/>
      <c r="J23"/>
      <c r="K23"/>
      <c r="L23"/>
    </row>
    <row r="24" spans="1:12" ht="15" customHeight="1" thickBot="1" x14ac:dyDescent="0.4">
      <c r="A24" s="72"/>
      <c r="B24" s="25" t="s">
        <v>9</v>
      </c>
      <c r="C24" s="22">
        <v>1708249</v>
      </c>
      <c r="D24" s="28">
        <f>C24/C25</f>
        <v>0.7620685270978923</v>
      </c>
      <c r="E24" s="28">
        <f>E23+D24</f>
        <v>1</v>
      </c>
      <c r="F24" s="2"/>
      <c r="G24" s="2"/>
      <c r="H24" s="2"/>
      <c r="I24"/>
      <c r="J24"/>
      <c r="K24"/>
      <c r="L24"/>
    </row>
    <row r="25" spans="1:12" ht="15" customHeight="1" thickBot="1" x14ac:dyDescent="0.4">
      <c r="A25" s="73"/>
      <c r="B25" s="25" t="s">
        <v>6</v>
      </c>
      <c r="C25" s="20">
        <v>2241595</v>
      </c>
      <c r="D25" s="29">
        <v>1</v>
      </c>
      <c r="E25" s="29"/>
      <c r="F25" s="2"/>
      <c r="G25" s="2"/>
      <c r="H25" s="2"/>
      <c r="I25"/>
      <c r="J25"/>
      <c r="K25"/>
      <c r="L25"/>
    </row>
    <row r="26" spans="1:12" ht="15" customHeight="1" thickBot="1" x14ac:dyDescent="0.4">
      <c r="A26" s="74" t="s">
        <v>5</v>
      </c>
      <c r="B26" s="25" t="s">
        <v>8</v>
      </c>
      <c r="C26" s="22">
        <v>336277</v>
      </c>
      <c r="D26" s="28">
        <f>C26/C28</f>
        <v>0.40931271414921522</v>
      </c>
      <c r="E26" s="28">
        <f>D26</f>
        <v>0.40931271414921522</v>
      </c>
      <c r="F26" s="2"/>
      <c r="G26" s="2"/>
      <c r="H26" s="2"/>
      <c r="I26"/>
      <c r="J26"/>
      <c r="K26"/>
      <c r="L26"/>
    </row>
    <row r="27" spans="1:12" ht="15" customHeight="1" thickBot="1" x14ac:dyDescent="0.4">
      <c r="A27" s="72"/>
      <c r="B27" s="25" t="s">
        <v>9</v>
      </c>
      <c r="C27" s="20">
        <v>485288</v>
      </c>
      <c r="D27" s="27">
        <f>C27/C28</f>
        <v>0.59068728585078478</v>
      </c>
      <c r="E27" s="27">
        <f>D27+E26</f>
        <v>1</v>
      </c>
      <c r="F27" s="2"/>
      <c r="G27" s="2"/>
      <c r="H27" s="2"/>
      <c r="I27"/>
      <c r="J27"/>
      <c r="K27"/>
      <c r="L27"/>
    </row>
    <row r="28" spans="1:12" ht="15" customHeight="1" thickBot="1" x14ac:dyDescent="0.4">
      <c r="A28" s="73"/>
      <c r="B28" s="25" t="s">
        <v>6</v>
      </c>
      <c r="C28" s="22">
        <v>821565</v>
      </c>
      <c r="D28" s="30">
        <v>1</v>
      </c>
      <c r="E28" s="30"/>
      <c r="F28" s="2"/>
      <c r="G28" s="2"/>
      <c r="H28" s="2"/>
      <c r="I28"/>
      <c r="J28"/>
      <c r="K28"/>
      <c r="L28"/>
    </row>
    <row r="29" spans="1:12" ht="15" customHeight="1" thickBot="1" x14ac:dyDescent="0.4">
      <c r="A29" s="74" t="s">
        <v>6</v>
      </c>
      <c r="B29" s="25" t="s">
        <v>8</v>
      </c>
      <c r="C29" s="20">
        <f>C23+C26</f>
        <v>869623</v>
      </c>
      <c r="D29" s="27">
        <f>C29/C31</f>
        <v>0.28389734783687431</v>
      </c>
      <c r="E29" s="27">
        <f>D29</f>
        <v>0.28389734783687431</v>
      </c>
      <c r="F29" s="2"/>
      <c r="G29" s="2"/>
      <c r="H29" s="2"/>
      <c r="I29"/>
      <c r="J29"/>
      <c r="K29"/>
      <c r="L29"/>
    </row>
    <row r="30" spans="1:12" ht="15" customHeight="1" thickBot="1" x14ac:dyDescent="0.4">
      <c r="A30" s="72"/>
      <c r="B30" s="25" t="s">
        <v>9</v>
      </c>
      <c r="C30" s="22">
        <f>C24+C27</f>
        <v>2193537</v>
      </c>
      <c r="D30" s="28">
        <f>C30/C31</f>
        <v>0.71610265216312563</v>
      </c>
      <c r="E30" s="28">
        <f>E29+D30</f>
        <v>1</v>
      </c>
      <c r="F30" s="2"/>
      <c r="G30" s="2"/>
      <c r="H30" s="2"/>
      <c r="I30"/>
      <c r="J30"/>
      <c r="K30"/>
      <c r="L30"/>
    </row>
    <row r="31" spans="1:12" ht="15" customHeight="1" thickBot="1" x14ac:dyDescent="0.4">
      <c r="A31" s="73"/>
      <c r="B31" s="25" t="s">
        <v>6</v>
      </c>
      <c r="C31" s="21">
        <f>C25+C28</f>
        <v>3063160</v>
      </c>
      <c r="D31" s="29">
        <v>1</v>
      </c>
      <c r="E31" s="29"/>
      <c r="F31" s="2"/>
      <c r="G31" s="2"/>
      <c r="H31" s="2"/>
      <c r="I31"/>
      <c r="J31"/>
      <c r="K31"/>
      <c r="L31"/>
    </row>
    <row r="32" spans="1:12" ht="15" customHeight="1" x14ac:dyDescent="0.25">
      <c r="A32" s="58" t="s">
        <v>7</v>
      </c>
      <c r="B32" s="58"/>
      <c r="C32" s="58"/>
      <c r="D32" s="58"/>
      <c r="E32" s="58"/>
      <c r="F32" s="36"/>
      <c r="G32" s="36"/>
      <c r="H32" s="36"/>
      <c r="I32"/>
      <c r="J32"/>
      <c r="K32"/>
      <c r="L32"/>
    </row>
    <row r="33" spans="1:12" ht="15" customHeight="1" x14ac:dyDescent="0.35">
      <c r="A33" s="5"/>
      <c r="B33" s="2"/>
      <c r="C33" s="2"/>
      <c r="D33" s="2"/>
      <c r="E33" s="2"/>
      <c r="F33" s="2"/>
      <c r="G33" s="2"/>
      <c r="H33" s="2"/>
      <c r="I33"/>
      <c r="J33"/>
      <c r="K33"/>
      <c r="L33"/>
    </row>
    <row r="34" spans="1:12" ht="15" customHeight="1" x14ac:dyDescent="0.35">
      <c r="B34" s="2"/>
      <c r="C34" s="2"/>
      <c r="D34" s="2"/>
      <c r="E34" s="2"/>
      <c r="F34" s="2"/>
      <c r="G34" s="2"/>
      <c r="H34" s="2"/>
      <c r="I34"/>
      <c r="J34"/>
      <c r="K34"/>
      <c r="L34"/>
    </row>
    <row r="35" spans="1:12" ht="15" customHeight="1" thickBot="1" x14ac:dyDescent="0.4">
      <c r="A35" s="80" t="s">
        <v>104</v>
      </c>
      <c r="B35" s="80"/>
      <c r="C35" s="80"/>
      <c r="D35" s="80"/>
      <c r="E35" s="80"/>
      <c r="F35" s="2"/>
      <c r="G35" s="2"/>
      <c r="H35" s="2"/>
      <c r="I35"/>
      <c r="J35"/>
      <c r="K35"/>
      <c r="L35"/>
    </row>
    <row r="36" spans="1:12" ht="15" customHeight="1" x14ac:dyDescent="0.35">
      <c r="A36" s="53"/>
      <c r="B36" s="53"/>
      <c r="C36" s="32" t="s">
        <v>0</v>
      </c>
      <c r="D36" s="32" t="s">
        <v>1</v>
      </c>
      <c r="E36" s="32" t="s">
        <v>2</v>
      </c>
      <c r="F36" s="2"/>
      <c r="G36" s="2"/>
      <c r="H36" s="2"/>
      <c r="I36"/>
      <c r="J36"/>
      <c r="K36"/>
      <c r="L36"/>
    </row>
    <row r="37" spans="1:12" ht="15" customHeight="1" thickBot="1" x14ac:dyDescent="0.4">
      <c r="A37" s="71" t="s">
        <v>10</v>
      </c>
      <c r="B37" s="25" t="s">
        <v>124</v>
      </c>
      <c r="C37" s="22">
        <v>888544</v>
      </c>
      <c r="D37" s="28">
        <f>C37/$C$44</f>
        <v>0.39638917824138614</v>
      </c>
      <c r="E37" s="28">
        <f>D37</f>
        <v>0.39638917824138614</v>
      </c>
      <c r="F37" s="2"/>
      <c r="G37" s="2"/>
      <c r="H37" s="2"/>
      <c r="I37"/>
      <c r="J37"/>
      <c r="K37"/>
      <c r="L37"/>
    </row>
    <row r="38" spans="1:12" ht="15" customHeight="1" thickBot="1" x14ac:dyDescent="0.4">
      <c r="A38" s="72"/>
      <c r="B38" s="25" t="s">
        <v>125</v>
      </c>
      <c r="C38" s="20">
        <v>1210700</v>
      </c>
      <c r="D38" s="27">
        <f>C38/$C$44</f>
        <v>0.5401064866757822</v>
      </c>
      <c r="E38" s="27">
        <f>D38+E37</f>
        <v>0.93649566491716829</v>
      </c>
      <c r="F38" s="2"/>
      <c r="G38" s="2"/>
      <c r="H38" s="2"/>
      <c r="I38" s="2"/>
      <c r="J38" s="2"/>
      <c r="K38" s="2"/>
      <c r="L38" s="2"/>
    </row>
    <row r="39" spans="1:12" ht="15" customHeight="1" thickBot="1" x14ac:dyDescent="0.4">
      <c r="A39" s="72"/>
      <c r="B39" s="25" t="s">
        <v>126</v>
      </c>
      <c r="C39" s="22">
        <v>93553</v>
      </c>
      <c r="D39" s="28">
        <f>C39/$C$44</f>
        <v>4.1735014576674195E-2</v>
      </c>
      <c r="E39" s="28">
        <f t="shared" ref="E39:E43" si="1">D39+E38</f>
        <v>0.97823067949384246</v>
      </c>
      <c r="F39" s="2"/>
      <c r="G39" s="2"/>
      <c r="H39" s="2"/>
      <c r="I39" s="2"/>
      <c r="J39" s="2"/>
      <c r="K39" s="2"/>
      <c r="L39" s="2"/>
    </row>
    <row r="40" spans="1:12" ht="15" customHeight="1" thickBot="1" x14ac:dyDescent="0.4">
      <c r="A40" s="72"/>
      <c r="B40" s="25" t="s">
        <v>127</v>
      </c>
      <c r="C40" s="20">
        <v>47182</v>
      </c>
      <c r="D40" s="27">
        <f t="shared" ref="D40:D43" si="2">C40/$C$44</f>
        <v>2.1048405265001038E-2</v>
      </c>
      <c r="E40" s="27">
        <f t="shared" si="1"/>
        <v>0.99927908475884353</v>
      </c>
      <c r="F40" s="2"/>
      <c r="G40" s="2"/>
      <c r="H40" s="2"/>
      <c r="I40" s="2"/>
      <c r="J40" s="2"/>
      <c r="K40" s="2"/>
      <c r="L40" s="2"/>
    </row>
    <row r="41" spans="1:12" ht="15" customHeight="1" thickBot="1" x14ac:dyDescent="0.4">
      <c r="A41" s="72"/>
      <c r="B41" s="25" t="s">
        <v>128</v>
      </c>
      <c r="C41" s="22">
        <v>1304</v>
      </c>
      <c r="D41" s="28">
        <f t="shared" si="2"/>
        <v>5.8172863519056746E-4</v>
      </c>
      <c r="E41" s="28">
        <f t="shared" si="1"/>
        <v>0.9998608133940341</v>
      </c>
      <c r="F41" s="2"/>
      <c r="G41" s="2"/>
      <c r="H41" s="2"/>
      <c r="I41" s="2"/>
      <c r="J41" s="2"/>
      <c r="K41" s="2"/>
      <c r="L41" s="2"/>
    </row>
    <row r="42" spans="1:12" ht="15" customHeight="1" thickBot="1" x14ac:dyDescent="0.4">
      <c r="A42" s="72"/>
      <c r="B42" s="25" t="s">
        <v>129</v>
      </c>
      <c r="C42" s="20">
        <v>265</v>
      </c>
      <c r="D42" s="27">
        <f t="shared" si="2"/>
        <v>1.1821939288765366E-4</v>
      </c>
      <c r="E42" s="27">
        <f t="shared" si="1"/>
        <v>0.9999790327869218</v>
      </c>
      <c r="F42" s="2"/>
      <c r="G42" s="2"/>
      <c r="H42" s="2"/>
      <c r="I42" s="2"/>
      <c r="J42" s="2"/>
      <c r="K42" s="2"/>
      <c r="L42" s="2"/>
    </row>
    <row r="43" spans="1:12" ht="15" customHeight="1" thickBot="1" x14ac:dyDescent="0.4">
      <c r="A43" s="72"/>
      <c r="B43" s="25" t="s">
        <v>130</v>
      </c>
      <c r="C43" s="22">
        <v>47</v>
      </c>
      <c r="D43" s="28">
        <f t="shared" si="2"/>
        <v>2.096721307818763E-5</v>
      </c>
      <c r="E43" s="28">
        <f t="shared" si="1"/>
        <v>1</v>
      </c>
      <c r="F43" s="2"/>
      <c r="G43" s="2"/>
      <c r="H43" s="2"/>
      <c r="I43" s="2"/>
      <c r="J43" s="2"/>
      <c r="K43" s="2"/>
      <c r="L43" s="2"/>
    </row>
    <row r="44" spans="1:12" ht="15" customHeight="1" thickBot="1" x14ac:dyDescent="0.4">
      <c r="A44" s="73"/>
      <c r="B44" s="25" t="s">
        <v>6</v>
      </c>
      <c r="C44" s="21">
        <v>2241595</v>
      </c>
      <c r="D44" s="29">
        <f>C44/$C$44</f>
        <v>1</v>
      </c>
      <c r="E44" s="29"/>
      <c r="F44" s="2"/>
      <c r="G44" s="2"/>
      <c r="H44" s="2"/>
      <c r="I44" s="2"/>
      <c r="J44" s="2"/>
      <c r="K44" s="2"/>
      <c r="L44" s="2"/>
    </row>
    <row r="45" spans="1:12" ht="15" customHeight="1" x14ac:dyDescent="0.35">
      <c r="A45" s="58" t="s">
        <v>7</v>
      </c>
      <c r="B45" s="58"/>
      <c r="C45" s="58"/>
      <c r="D45" s="58"/>
      <c r="E45" s="58"/>
      <c r="F45" s="36"/>
      <c r="G45" s="2"/>
      <c r="H45" s="2"/>
      <c r="I45" s="2"/>
      <c r="J45" s="2"/>
      <c r="K45" s="2"/>
      <c r="L45" s="2"/>
    </row>
    <row r="46" spans="1:12" ht="15" customHeight="1" x14ac:dyDescent="0.35">
      <c r="A46" s="59" t="s">
        <v>15</v>
      </c>
      <c r="B46" s="59"/>
      <c r="C46" s="59"/>
      <c r="D46" s="59"/>
      <c r="E46" s="59"/>
      <c r="F46" s="24"/>
      <c r="G46" s="2"/>
      <c r="H46" s="2"/>
      <c r="I46" s="2"/>
      <c r="J46" s="2"/>
      <c r="K46" s="2"/>
      <c r="L46" s="2"/>
    </row>
    <row r="47" spans="1:12" ht="26.25" customHeight="1" x14ac:dyDescent="0.35">
      <c r="A47" s="85" t="s">
        <v>16</v>
      </c>
      <c r="B47" s="85"/>
      <c r="C47" s="85"/>
      <c r="D47" s="85"/>
      <c r="E47" s="85"/>
      <c r="F47" s="24"/>
      <c r="G47" s="2"/>
      <c r="H47" s="2"/>
      <c r="I47" s="2"/>
      <c r="J47" s="2"/>
      <c r="K47" s="2"/>
      <c r="L47" s="2"/>
    </row>
    <row r="48" spans="1:12" ht="15" customHeight="1" x14ac:dyDescent="0.35">
      <c r="B48" s="2"/>
      <c r="C48" s="2"/>
      <c r="D48" s="2"/>
      <c r="E48" s="2"/>
      <c r="F48" s="9"/>
      <c r="G48" s="2"/>
      <c r="H48" s="2"/>
      <c r="I48" s="2"/>
      <c r="J48" s="2"/>
      <c r="K48" s="2"/>
      <c r="L48" s="2"/>
    </row>
    <row r="49" spans="1:12" ht="15" customHeight="1" x14ac:dyDescent="0.35">
      <c r="B49" s="2"/>
      <c r="C49" s="2"/>
      <c r="D49" s="2"/>
      <c r="E49" s="2"/>
      <c r="F49" s="9"/>
      <c r="G49" s="2"/>
      <c r="H49" s="2"/>
      <c r="I49" s="2"/>
      <c r="J49" s="2"/>
      <c r="K49" s="2"/>
      <c r="L49" s="2"/>
    </row>
    <row r="50" spans="1:12" ht="15" customHeight="1" thickBot="1" x14ac:dyDescent="0.3">
      <c r="A50" s="80" t="s">
        <v>17</v>
      </c>
      <c r="B50" s="80"/>
      <c r="C50" s="80"/>
      <c r="D50" s="80"/>
      <c r="E50" s="80"/>
      <c r="F50" s="9"/>
      <c r="G50" s="9"/>
      <c r="H50" s="9"/>
      <c r="I50"/>
      <c r="J50"/>
      <c r="K50"/>
      <c r="L50"/>
    </row>
    <row r="51" spans="1:12" ht="15" customHeight="1" x14ac:dyDescent="0.25">
      <c r="A51" s="53"/>
      <c r="B51" s="53"/>
      <c r="C51" s="32" t="s">
        <v>0</v>
      </c>
      <c r="D51" s="32" t="s">
        <v>1</v>
      </c>
      <c r="E51" s="32" t="s">
        <v>2</v>
      </c>
      <c r="F51" s="9"/>
      <c r="G51" s="9"/>
      <c r="H51" s="9"/>
      <c r="I51"/>
      <c r="J51"/>
      <c r="K51"/>
      <c r="L51"/>
    </row>
    <row r="52" spans="1:12" ht="15" customHeight="1" thickBot="1" x14ac:dyDescent="0.3">
      <c r="A52" s="71" t="s">
        <v>18</v>
      </c>
      <c r="B52" s="25" t="s">
        <v>19</v>
      </c>
      <c r="C52" s="20">
        <v>12</v>
      </c>
      <c r="D52" s="27">
        <f>C52/$C$56</f>
        <v>5.3952855994432064E-6</v>
      </c>
      <c r="E52" s="27">
        <f>D52</f>
        <v>5.3952855994432064E-6</v>
      </c>
      <c r="F52" s="9"/>
      <c r="G52" s="9"/>
      <c r="H52" s="9"/>
      <c r="I52"/>
      <c r="J52"/>
      <c r="K52"/>
      <c r="L52"/>
    </row>
    <row r="53" spans="1:12" ht="15" customHeight="1" thickBot="1" x14ac:dyDescent="0.3">
      <c r="A53" s="72"/>
      <c r="B53" s="25" t="s">
        <v>20</v>
      </c>
      <c r="C53" s="22">
        <v>1144131</v>
      </c>
      <c r="D53" s="28">
        <f t="shared" ref="D53:D56" si="3">C53/$C$56</f>
        <v>0.51440945901471291</v>
      </c>
      <c r="E53" s="28">
        <f>D53+E52</f>
        <v>0.51441485430031231</v>
      </c>
      <c r="F53" s="9"/>
      <c r="G53" s="9"/>
      <c r="H53" s="9"/>
      <c r="I53"/>
      <c r="J53"/>
      <c r="K53"/>
      <c r="L53"/>
    </row>
    <row r="54" spans="1:12" ht="15" customHeight="1" thickBot="1" x14ac:dyDescent="0.3">
      <c r="A54" s="72"/>
      <c r="B54" s="25" t="s">
        <v>21</v>
      </c>
      <c r="C54" s="20">
        <v>1080020</v>
      </c>
      <c r="D54" s="27">
        <f t="shared" si="3"/>
        <v>0.48558469609255434</v>
      </c>
      <c r="E54" s="27">
        <f>D54+E53</f>
        <v>0.9999995503928667</v>
      </c>
      <c r="F54" s="9"/>
      <c r="G54" s="9"/>
      <c r="H54" s="9"/>
      <c r="I54"/>
      <c r="J54"/>
      <c r="K54"/>
      <c r="L54"/>
    </row>
    <row r="55" spans="1:12" ht="15" customHeight="1" thickBot="1" x14ac:dyDescent="0.3">
      <c r="A55" s="72"/>
      <c r="B55" s="25" t="s">
        <v>22</v>
      </c>
      <c r="C55" s="22">
        <v>1</v>
      </c>
      <c r="D55" s="28">
        <v>3.568348607548998E-4</v>
      </c>
      <c r="E55" s="28">
        <v>0.99999953216199178</v>
      </c>
      <c r="F55" s="9"/>
      <c r="G55" s="9"/>
      <c r="H55" s="9"/>
      <c r="I55"/>
      <c r="J55"/>
      <c r="K55"/>
      <c r="L55"/>
    </row>
    <row r="56" spans="1:12" ht="15" customHeight="1" thickBot="1" x14ac:dyDescent="0.3">
      <c r="A56" s="73"/>
      <c r="B56" s="25" t="s">
        <v>6</v>
      </c>
      <c r="C56" s="21">
        <f>SUM(C52:C55)</f>
        <v>2224164</v>
      </c>
      <c r="D56" s="29">
        <f t="shared" si="3"/>
        <v>1</v>
      </c>
      <c r="E56" s="29"/>
      <c r="F56" s="10"/>
      <c r="G56" s="10"/>
      <c r="H56" s="10"/>
      <c r="I56"/>
      <c r="J56"/>
      <c r="K56"/>
      <c r="L56"/>
    </row>
    <row r="57" spans="1:12" ht="15" customHeight="1" x14ac:dyDescent="0.25">
      <c r="A57" s="58" t="s">
        <v>7</v>
      </c>
      <c r="B57" s="58"/>
      <c r="C57" s="58"/>
      <c r="D57" s="58"/>
      <c r="E57" s="58"/>
      <c r="F57" s="36"/>
      <c r="G57" s="36"/>
      <c r="H57" s="36"/>
      <c r="I57"/>
      <c r="J57"/>
      <c r="K57"/>
      <c r="L57"/>
    </row>
    <row r="58" spans="1:12" ht="15" customHeight="1" x14ac:dyDescent="0.25">
      <c r="A58" s="54" t="s">
        <v>15</v>
      </c>
      <c r="B58" s="54"/>
      <c r="C58" s="54"/>
      <c r="D58" s="54"/>
      <c r="E58" s="54"/>
      <c r="F58" s="36"/>
      <c r="G58" s="4"/>
      <c r="H58" s="4"/>
      <c r="I58" s="4"/>
      <c r="J58" s="4"/>
      <c r="K58" s="4"/>
      <c r="L58" s="4"/>
    </row>
    <row r="59" spans="1:12" ht="26.25" customHeight="1" x14ac:dyDescent="0.25">
      <c r="A59" s="55" t="s">
        <v>131</v>
      </c>
      <c r="B59" s="55"/>
      <c r="C59" s="55"/>
      <c r="D59" s="55"/>
      <c r="E59" s="55"/>
      <c r="F59" s="24"/>
      <c r="G59" s="4"/>
      <c r="H59" s="4"/>
      <c r="I59" s="4"/>
      <c r="J59" s="4"/>
      <c r="K59" s="4"/>
      <c r="L59" s="4"/>
    </row>
    <row r="60" spans="1:12" ht="15" customHeight="1" x14ac:dyDescent="0.25">
      <c r="A60" s="5"/>
      <c r="B60" s="4"/>
      <c r="C60" s="4"/>
      <c r="D60" s="4"/>
      <c r="E60" s="4"/>
      <c r="F60" s="4"/>
      <c r="G60" s="4"/>
      <c r="H60" s="4"/>
      <c r="I60" s="4"/>
      <c r="J60" s="4"/>
      <c r="K60" s="4"/>
      <c r="L60" s="4"/>
    </row>
    <row r="61" spans="1:12" ht="15" customHeight="1" x14ac:dyDescent="0.25">
      <c r="A61" s="5"/>
      <c r="B61" s="4"/>
      <c r="C61" s="4"/>
      <c r="D61" s="4"/>
      <c r="E61" s="4"/>
      <c r="F61" s="4"/>
      <c r="G61" s="4"/>
      <c r="H61" s="4"/>
      <c r="I61" s="4"/>
      <c r="J61" s="4"/>
      <c r="K61" s="4"/>
      <c r="L61" s="4"/>
    </row>
    <row r="62" spans="1:12" ht="26.25" customHeight="1" thickBot="1" x14ac:dyDescent="0.3">
      <c r="A62" s="86" t="s">
        <v>105</v>
      </c>
      <c r="B62" s="86"/>
      <c r="C62" s="86"/>
      <c r="D62" s="86"/>
      <c r="E62" s="86"/>
      <c r="F62" s="86"/>
      <c r="G62" s="86"/>
      <c r="H62" s="86"/>
      <c r="I62" s="86"/>
      <c r="J62" s="86"/>
      <c r="K62" s="37"/>
      <c r="L62" s="26"/>
    </row>
    <row r="63" spans="1:12" ht="15" customHeight="1" x14ac:dyDescent="0.25">
      <c r="A63" s="53" t="s">
        <v>23</v>
      </c>
      <c r="B63" s="53" t="s">
        <v>10</v>
      </c>
      <c r="C63" s="83" t="s">
        <v>24</v>
      </c>
      <c r="D63" s="84"/>
      <c r="E63" s="84"/>
      <c r="F63" s="84"/>
      <c r="G63" s="84"/>
      <c r="H63" s="84"/>
      <c r="I63" s="84"/>
      <c r="J63" s="84"/>
      <c r="K63" s="4"/>
      <c r="L63" s="4"/>
    </row>
    <row r="64" spans="1:12" ht="15" customHeight="1" x14ac:dyDescent="0.25">
      <c r="A64" s="53"/>
      <c r="B64" s="53"/>
      <c r="C64" s="53" t="s">
        <v>25</v>
      </c>
      <c r="D64" s="53"/>
      <c r="E64" s="53" t="s">
        <v>26</v>
      </c>
      <c r="F64" s="53"/>
      <c r="G64" s="56" t="s">
        <v>27</v>
      </c>
      <c r="H64" s="57"/>
      <c r="I64" s="56" t="s">
        <v>6</v>
      </c>
      <c r="J64" s="57"/>
      <c r="K64" s="4"/>
      <c r="L64" s="4"/>
    </row>
    <row r="65" spans="1:12" ht="15" customHeight="1" x14ac:dyDescent="0.25">
      <c r="A65" s="53"/>
      <c r="B65" s="53"/>
      <c r="C65" s="32" t="s">
        <v>0</v>
      </c>
      <c r="D65" s="32" t="s">
        <v>1</v>
      </c>
      <c r="E65" s="32" t="s">
        <v>0</v>
      </c>
      <c r="F65" s="32" t="s">
        <v>1</v>
      </c>
      <c r="G65" s="32" t="s">
        <v>0</v>
      </c>
      <c r="H65" s="32" t="s">
        <v>1</v>
      </c>
      <c r="I65" s="32" t="s">
        <v>0</v>
      </c>
      <c r="J65" s="32" t="s">
        <v>1</v>
      </c>
      <c r="K65" s="4"/>
      <c r="L65" s="4"/>
    </row>
    <row r="66" spans="1:12" ht="15" customHeight="1" thickBot="1" x14ac:dyDescent="0.3">
      <c r="A66" s="19">
        <v>1</v>
      </c>
      <c r="B66" s="25" t="s">
        <v>11</v>
      </c>
      <c r="C66" s="45">
        <v>307946</v>
      </c>
      <c r="D66" s="27">
        <v>0.44985764183591637</v>
      </c>
      <c r="E66" s="45">
        <v>326700</v>
      </c>
      <c r="F66" s="27">
        <v>0.37352254512111188</v>
      </c>
      <c r="G66" s="45">
        <v>68089</v>
      </c>
      <c r="H66" s="27">
        <v>0.45678308354912722</v>
      </c>
      <c r="I66" s="45">
        <v>702735</v>
      </c>
      <c r="J66" s="27">
        <v>0.41137738116632883</v>
      </c>
      <c r="K66" s="4"/>
      <c r="L66" s="4"/>
    </row>
    <row r="67" spans="1:12" ht="15" customHeight="1" thickBot="1" x14ac:dyDescent="0.3">
      <c r="A67" s="19">
        <v>2</v>
      </c>
      <c r="B67" s="25" t="s">
        <v>12</v>
      </c>
      <c r="C67" s="46">
        <v>331896</v>
      </c>
      <c r="D67" s="28">
        <v>0.4848445892941402</v>
      </c>
      <c r="E67" s="46">
        <v>505262</v>
      </c>
      <c r="F67" s="28">
        <v>0.57767599691761007</v>
      </c>
      <c r="G67" s="46">
        <v>69214</v>
      </c>
      <c r="H67" s="28">
        <v>0.4643302786759872</v>
      </c>
      <c r="I67" s="46">
        <v>906372</v>
      </c>
      <c r="J67" s="28">
        <v>0.53058541231401279</v>
      </c>
      <c r="K67" s="4"/>
      <c r="L67" s="4"/>
    </row>
    <row r="68" spans="1:12" ht="15" customHeight="1" thickBot="1" x14ac:dyDescent="0.3">
      <c r="A68" s="19">
        <v>3</v>
      </c>
      <c r="B68" s="25" t="s">
        <v>28</v>
      </c>
      <c r="C68" s="45">
        <v>29956</v>
      </c>
      <c r="D68" s="27">
        <v>4.3760709731046059E-2</v>
      </c>
      <c r="E68" s="45">
        <v>33649</v>
      </c>
      <c r="F68" s="27">
        <v>3.8471564495807443E-2</v>
      </c>
      <c r="G68" s="45">
        <v>7240</v>
      </c>
      <c r="H68" s="27">
        <v>4.8570393527525457E-2</v>
      </c>
      <c r="I68" s="45">
        <v>70845</v>
      </c>
      <c r="J68" s="27">
        <v>4.1472291217498153E-2</v>
      </c>
      <c r="K68" s="4"/>
      <c r="L68" s="4"/>
    </row>
    <row r="69" spans="1:12" ht="15" customHeight="1" thickBot="1" x14ac:dyDescent="0.3">
      <c r="A69" s="19">
        <v>4</v>
      </c>
      <c r="B69" s="25" t="s">
        <v>29</v>
      </c>
      <c r="C69" s="46">
        <v>14211</v>
      </c>
      <c r="D69" s="28">
        <v>2.0759896047132312E-2</v>
      </c>
      <c r="E69" s="46">
        <v>8818</v>
      </c>
      <c r="F69" s="28">
        <v>1.0081793091147732E-2</v>
      </c>
      <c r="G69" s="46">
        <v>4388</v>
      </c>
      <c r="H69" s="28">
        <v>2.943741530369913E-2</v>
      </c>
      <c r="I69" s="46">
        <v>27417</v>
      </c>
      <c r="J69" s="28">
        <v>1.60497679202505E-2</v>
      </c>
      <c r="K69" s="4"/>
      <c r="L69" s="4"/>
    </row>
    <row r="70" spans="1:12" ht="15" customHeight="1" thickBot="1" x14ac:dyDescent="0.3">
      <c r="A70" s="19">
        <v>6</v>
      </c>
      <c r="B70" s="25" t="s">
        <v>30</v>
      </c>
      <c r="C70" s="45">
        <v>393</v>
      </c>
      <c r="D70" s="27">
        <v>5.7410732154830754E-4</v>
      </c>
      <c r="E70" s="45">
        <v>189</v>
      </c>
      <c r="F70" s="27">
        <v>2.1608742279733743E-4</v>
      </c>
      <c r="G70" s="45">
        <v>101</v>
      </c>
      <c r="H70" s="27">
        <v>6.7757040694476115E-4</v>
      </c>
      <c r="I70" s="45">
        <v>683</v>
      </c>
      <c r="J70" s="27">
        <v>3.9982461573224976E-4</v>
      </c>
      <c r="K70" s="4"/>
      <c r="L70" s="4"/>
    </row>
    <row r="71" spans="1:12" ht="15" customHeight="1" thickBot="1" x14ac:dyDescent="0.3">
      <c r="A71" s="19">
        <v>7</v>
      </c>
      <c r="B71" s="25" t="s">
        <v>13</v>
      </c>
      <c r="C71" s="46">
        <v>131</v>
      </c>
      <c r="D71" s="28">
        <v>1.9136910718276916E-4</v>
      </c>
      <c r="E71" s="46">
        <v>8</v>
      </c>
      <c r="F71" s="28">
        <v>9.1465575787232779E-6</v>
      </c>
      <c r="G71" s="46">
        <v>23</v>
      </c>
      <c r="H71" s="28">
        <v>1.5429821148247038E-4</v>
      </c>
      <c r="I71" s="46">
        <v>162</v>
      </c>
      <c r="J71" s="28">
        <v>9.483394985157316E-5</v>
      </c>
      <c r="K71" s="4"/>
      <c r="L71" s="4"/>
    </row>
    <row r="72" spans="1:12" ht="15" customHeight="1" thickBot="1" x14ac:dyDescent="0.3">
      <c r="A72" s="19">
        <v>8</v>
      </c>
      <c r="B72" s="25" t="s">
        <v>14</v>
      </c>
      <c r="C72" s="45">
        <v>8</v>
      </c>
      <c r="D72" s="27">
        <v>1.1686663034062241E-5</v>
      </c>
      <c r="E72" s="45">
        <v>20</v>
      </c>
      <c r="F72" s="27">
        <v>2.2866393946808193E-5</v>
      </c>
      <c r="G72" s="45">
        <v>7</v>
      </c>
      <c r="H72" s="27">
        <v>4.6960325233795337E-5</v>
      </c>
      <c r="I72" s="45">
        <v>35</v>
      </c>
      <c r="J72" s="27">
        <v>2.0488816325957163E-5</v>
      </c>
      <c r="K72" s="4"/>
      <c r="L72" s="4"/>
    </row>
    <row r="73" spans="1:12" ht="15" customHeight="1" thickBot="1" x14ac:dyDescent="0.3">
      <c r="A73" s="49" t="s">
        <v>6</v>
      </c>
      <c r="B73" s="50"/>
      <c r="C73" s="47">
        <v>684541</v>
      </c>
      <c r="D73" s="29">
        <v>1</v>
      </c>
      <c r="E73" s="47">
        <v>874646</v>
      </c>
      <c r="F73" s="29">
        <v>1</v>
      </c>
      <c r="G73" s="47">
        <v>149062</v>
      </c>
      <c r="H73" s="29">
        <v>1</v>
      </c>
      <c r="I73" s="47">
        <v>1708249</v>
      </c>
      <c r="J73" s="29">
        <v>1</v>
      </c>
      <c r="K73" s="4"/>
      <c r="L73" s="4"/>
    </row>
    <row r="74" spans="1:12" ht="15" customHeight="1" x14ac:dyDescent="0.25">
      <c r="A74" s="58" t="s">
        <v>7</v>
      </c>
      <c r="B74" s="58"/>
      <c r="C74" s="58"/>
      <c r="D74" s="58"/>
      <c r="E74" s="58"/>
      <c r="F74" s="58"/>
      <c r="G74" s="58"/>
      <c r="H74" s="58"/>
      <c r="I74" s="58"/>
      <c r="J74" s="58"/>
      <c r="K74" s="38"/>
      <c r="L74" s="4"/>
    </row>
    <row r="75" spans="1:12" ht="15" customHeight="1" x14ac:dyDescent="0.25">
      <c r="A75" s="54" t="s">
        <v>15</v>
      </c>
      <c r="B75" s="54"/>
      <c r="C75" s="54"/>
      <c r="D75" s="54"/>
      <c r="E75" s="54"/>
      <c r="F75" s="54"/>
      <c r="G75" s="54"/>
      <c r="H75" s="54"/>
      <c r="I75" s="54"/>
      <c r="J75" s="54"/>
      <c r="K75" s="36"/>
      <c r="L75" s="4"/>
    </row>
    <row r="76" spans="1:12" ht="15" customHeight="1" x14ac:dyDescent="0.25">
      <c r="A76" s="48" t="s">
        <v>31</v>
      </c>
      <c r="B76" s="48"/>
      <c r="C76" s="48"/>
      <c r="D76" s="48"/>
      <c r="E76" s="48"/>
      <c r="F76" s="48"/>
      <c r="G76" s="48"/>
      <c r="H76" s="48"/>
      <c r="I76" s="48"/>
      <c r="J76" s="48"/>
      <c r="K76" s="33"/>
      <c r="L76" s="4"/>
    </row>
    <row r="77" spans="1:12" ht="15" customHeight="1" x14ac:dyDescent="0.25">
      <c r="A77" s="48"/>
      <c r="B77" s="48"/>
      <c r="C77" s="48"/>
      <c r="D77" s="48"/>
      <c r="E77" s="48"/>
      <c r="F77" s="48"/>
      <c r="G77" s="48"/>
      <c r="H77" s="48"/>
      <c r="I77" s="48"/>
      <c r="J77" s="48"/>
      <c r="K77" s="4"/>
      <c r="L77" s="4"/>
    </row>
    <row r="78" spans="1:12" ht="15" customHeight="1" x14ac:dyDescent="0.25">
      <c r="A78" s="5"/>
      <c r="B78" s="4"/>
      <c r="C78" s="4"/>
      <c r="D78" s="4"/>
      <c r="E78" s="4"/>
      <c r="F78" s="4"/>
      <c r="G78" s="4"/>
      <c r="H78" s="4"/>
      <c r="I78" s="4"/>
      <c r="J78" s="4"/>
      <c r="K78" s="4"/>
      <c r="L78" s="4"/>
    </row>
    <row r="79" spans="1:12" ht="15" customHeight="1" thickBot="1" x14ac:dyDescent="0.3">
      <c r="A79" s="80" t="s">
        <v>106</v>
      </c>
      <c r="B79" s="80"/>
      <c r="C79" s="80"/>
      <c r="D79" s="80"/>
      <c r="E79" s="80"/>
      <c r="F79" s="80"/>
      <c r="G79" s="80"/>
      <c r="H79" s="80"/>
      <c r="I79" s="80"/>
      <c r="J79" s="80"/>
      <c r="K79" s="39"/>
      <c r="L79" s="26"/>
    </row>
    <row r="80" spans="1:12" ht="15" customHeight="1" x14ac:dyDescent="0.25">
      <c r="A80" s="53" t="s">
        <v>23</v>
      </c>
      <c r="B80" s="53" t="s">
        <v>18</v>
      </c>
      <c r="C80" s="83" t="s">
        <v>24</v>
      </c>
      <c r="D80" s="84"/>
      <c r="E80" s="84"/>
      <c r="F80" s="84"/>
      <c r="G80" s="84"/>
      <c r="H80" s="84"/>
      <c r="I80" s="84"/>
      <c r="J80" s="84"/>
      <c r="K80" s="4"/>
      <c r="L80" s="4"/>
    </row>
    <row r="81" spans="1:12" ht="15" customHeight="1" x14ac:dyDescent="0.25">
      <c r="A81" s="53"/>
      <c r="B81" s="53"/>
      <c r="C81" s="53" t="s">
        <v>25</v>
      </c>
      <c r="D81" s="53"/>
      <c r="E81" s="53" t="s">
        <v>26</v>
      </c>
      <c r="F81" s="53"/>
      <c r="G81" s="56" t="s">
        <v>27</v>
      </c>
      <c r="H81" s="57"/>
      <c r="I81" s="56" t="s">
        <v>6</v>
      </c>
      <c r="J81" s="57"/>
      <c r="K81" s="4"/>
      <c r="L81" s="4"/>
    </row>
    <row r="82" spans="1:12" ht="15" customHeight="1" x14ac:dyDescent="0.25">
      <c r="A82" s="53"/>
      <c r="B82" s="53"/>
      <c r="C82" s="32" t="s">
        <v>0</v>
      </c>
      <c r="D82" s="32" t="s">
        <v>1</v>
      </c>
      <c r="E82" s="32" t="s">
        <v>0</v>
      </c>
      <c r="F82" s="32" t="s">
        <v>1</v>
      </c>
      <c r="G82" s="32" t="s">
        <v>0</v>
      </c>
      <c r="H82" s="32" t="s">
        <v>1</v>
      </c>
      <c r="I82" s="32" t="s">
        <v>0</v>
      </c>
      <c r="J82" s="32" t="s">
        <v>1</v>
      </c>
      <c r="K82" s="4"/>
      <c r="L82" s="4"/>
    </row>
    <row r="83" spans="1:12" ht="15" customHeight="1" thickBot="1" x14ac:dyDescent="0.3">
      <c r="A83" s="19">
        <v>0</v>
      </c>
      <c r="B83" s="25" t="s">
        <v>19</v>
      </c>
      <c r="C83" s="45">
        <v>4</v>
      </c>
      <c r="D83" s="27">
        <v>5.8433315170311203E-6</v>
      </c>
      <c r="E83" s="45">
        <v>4</v>
      </c>
      <c r="F83" s="27">
        <v>4.573278789361639E-6</v>
      </c>
      <c r="G83" s="45">
        <v>0</v>
      </c>
      <c r="H83" s="27">
        <v>0</v>
      </c>
      <c r="I83" s="45">
        <v>8</v>
      </c>
      <c r="J83" s="27">
        <v>4.6831580173616373E-6</v>
      </c>
      <c r="K83" s="4"/>
      <c r="L83" s="4"/>
    </row>
    <row r="84" spans="1:12" ht="15" customHeight="1" thickBot="1" x14ac:dyDescent="0.3">
      <c r="A84" s="19">
        <v>1</v>
      </c>
      <c r="B84" s="25" t="s">
        <v>20</v>
      </c>
      <c r="C84" s="46">
        <v>352421</v>
      </c>
      <c r="D84" s="28">
        <v>0.51482818414090614</v>
      </c>
      <c r="E84" s="46">
        <v>436887</v>
      </c>
      <c r="F84" s="28">
        <v>0.49950151261195957</v>
      </c>
      <c r="G84" s="46">
        <v>77009</v>
      </c>
      <c r="H84" s="28">
        <v>0.51662395513276349</v>
      </c>
      <c r="I84" s="46">
        <v>866317</v>
      </c>
      <c r="J84" s="28">
        <v>0.50713742551583518</v>
      </c>
      <c r="K84" s="4"/>
      <c r="L84" s="4"/>
    </row>
    <row r="85" spans="1:12" ht="15" customHeight="1" thickBot="1" x14ac:dyDescent="0.3">
      <c r="A85" s="19">
        <v>2</v>
      </c>
      <c r="B85" s="25" t="s">
        <v>21</v>
      </c>
      <c r="C85" s="45">
        <v>332115</v>
      </c>
      <c r="D85" s="27">
        <v>0.4851645116946976</v>
      </c>
      <c r="E85" s="45">
        <v>437755</v>
      </c>
      <c r="F85" s="27">
        <v>0.50049391410925104</v>
      </c>
      <c r="G85" s="45">
        <v>72053</v>
      </c>
      <c r="H85" s="27">
        <v>0.48337604486723651</v>
      </c>
      <c r="I85" s="45">
        <v>841923</v>
      </c>
      <c r="J85" s="27">
        <v>0.49285730593139526</v>
      </c>
      <c r="K85" s="4"/>
      <c r="L85" s="4"/>
    </row>
    <row r="86" spans="1:12" ht="15" customHeight="1" thickBot="1" x14ac:dyDescent="0.3">
      <c r="A86" s="19">
        <v>3</v>
      </c>
      <c r="B86" s="34" t="s">
        <v>32</v>
      </c>
      <c r="C86" s="46">
        <v>1</v>
      </c>
      <c r="D86" s="28">
        <v>1.4608328792577801E-6</v>
      </c>
      <c r="E86" s="46">
        <v>0</v>
      </c>
      <c r="F86" s="28">
        <v>0</v>
      </c>
      <c r="G86" s="46">
        <v>0</v>
      </c>
      <c r="H86" s="28">
        <v>0</v>
      </c>
      <c r="I86" s="46">
        <v>1</v>
      </c>
      <c r="J86" s="28">
        <v>5.8539475217020466E-7</v>
      </c>
      <c r="K86" s="4"/>
      <c r="L86" s="4"/>
    </row>
    <row r="87" spans="1:12" ht="15" customHeight="1" thickBot="1" x14ac:dyDescent="0.3">
      <c r="A87" s="49" t="s">
        <v>6</v>
      </c>
      <c r="B87" s="50"/>
      <c r="C87" s="21">
        <v>684541</v>
      </c>
      <c r="D87" s="29">
        <v>1</v>
      </c>
      <c r="E87" s="21">
        <v>874646</v>
      </c>
      <c r="F87" s="29">
        <v>1</v>
      </c>
      <c r="G87" s="21">
        <v>149062</v>
      </c>
      <c r="H87" s="29">
        <v>1</v>
      </c>
      <c r="I87" s="21">
        <v>1708249</v>
      </c>
      <c r="J87" s="29">
        <v>1</v>
      </c>
      <c r="K87" s="4"/>
      <c r="L87" s="4"/>
    </row>
    <row r="88" spans="1:12" ht="15" customHeight="1" x14ac:dyDescent="0.25">
      <c r="A88" s="58" t="s">
        <v>7</v>
      </c>
      <c r="B88" s="58"/>
      <c r="C88" s="58"/>
      <c r="D88" s="58"/>
      <c r="E88" s="58"/>
      <c r="F88" s="58"/>
      <c r="G88" s="58"/>
      <c r="H88" s="58"/>
      <c r="I88" s="58"/>
      <c r="J88" s="58"/>
      <c r="K88" s="4"/>
      <c r="L88" s="4"/>
    </row>
    <row r="89" spans="1:12" ht="15" customHeight="1" x14ac:dyDescent="0.25">
      <c r="A89" s="59" t="s">
        <v>33</v>
      </c>
      <c r="B89" s="59"/>
      <c r="C89" s="59"/>
      <c r="D89" s="59"/>
      <c r="E89" s="59"/>
      <c r="F89" s="59"/>
      <c r="G89" s="59"/>
      <c r="H89" s="59"/>
      <c r="I89" s="59"/>
      <c r="J89" s="59"/>
      <c r="K89" s="4"/>
      <c r="L89" s="4"/>
    </row>
    <row r="90" spans="1:12" ht="15" customHeight="1" x14ac:dyDescent="0.25">
      <c r="A90" s="48"/>
      <c r="B90" s="48"/>
      <c r="C90" s="48"/>
      <c r="D90" s="48"/>
      <c r="E90" s="48"/>
      <c r="F90" s="48"/>
      <c r="G90" s="48"/>
      <c r="H90" s="48"/>
      <c r="I90" s="48"/>
      <c r="J90" s="48"/>
      <c r="K90" s="4"/>
      <c r="L90" s="4"/>
    </row>
    <row r="91" spans="1:12" ht="15" customHeight="1" x14ac:dyDescent="0.25">
      <c r="A91" s="5"/>
      <c r="B91" s="4"/>
      <c r="C91" s="4"/>
      <c r="D91" s="4"/>
      <c r="E91" s="4"/>
      <c r="F91" s="4"/>
      <c r="G91" s="4"/>
      <c r="H91" s="4"/>
      <c r="I91" s="4"/>
      <c r="J91" s="4"/>
      <c r="K91" s="4"/>
      <c r="L91" s="4"/>
    </row>
    <row r="92" spans="1:12" ht="15" customHeight="1" thickBot="1" x14ac:dyDescent="0.3">
      <c r="A92" s="60" t="s">
        <v>107</v>
      </c>
      <c r="B92" s="60"/>
      <c r="C92" s="60"/>
      <c r="D92" s="60"/>
      <c r="E92" s="60"/>
      <c r="F92" s="60"/>
      <c r="G92" s="60"/>
      <c r="H92" s="60"/>
      <c r="I92" s="60"/>
      <c r="J92" s="60"/>
      <c r="K92" s="26"/>
      <c r="L92" s="26"/>
    </row>
    <row r="93" spans="1:12" ht="15" customHeight="1" x14ac:dyDescent="0.25">
      <c r="A93" s="64" t="s">
        <v>34</v>
      </c>
      <c r="B93" s="65"/>
      <c r="C93" s="83" t="s">
        <v>24</v>
      </c>
      <c r="D93" s="84"/>
      <c r="E93" s="84"/>
      <c r="F93" s="84"/>
      <c r="G93" s="84"/>
      <c r="H93" s="84"/>
      <c r="I93" s="84"/>
      <c r="J93" s="84"/>
      <c r="K93" s="13"/>
      <c r="L93" s="13"/>
    </row>
    <row r="94" spans="1:12" ht="15" customHeight="1" x14ac:dyDescent="0.35">
      <c r="A94" s="66"/>
      <c r="B94" s="67"/>
      <c r="C94" s="53" t="s">
        <v>25</v>
      </c>
      <c r="D94" s="53"/>
      <c r="E94" s="53" t="s">
        <v>26</v>
      </c>
      <c r="F94" s="53"/>
      <c r="G94" s="56" t="s">
        <v>27</v>
      </c>
      <c r="H94" s="57"/>
      <c r="I94" s="56" t="s">
        <v>6</v>
      </c>
      <c r="J94" s="57"/>
      <c r="K94" s="2"/>
      <c r="L94" s="2"/>
    </row>
    <row r="95" spans="1:12" ht="15" customHeight="1" x14ac:dyDescent="0.35">
      <c r="A95" s="83"/>
      <c r="B95" s="87"/>
      <c r="C95" s="32" t="s">
        <v>0</v>
      </c>
      <c r="D95" s="32" t="s">
        <v>1</v>
      </c>
      <c r="E95" s="32" t="s">
        <v>0</v>
      </c>
      <c r="F95" s="32" t="s">
        <v>1</v>
      </c>
      <c r="G95" s="32" t="s">
        <v>0</v>
      </c>
      <c r="H95" s="32" t="s">
        <v>1</v>
      </c>
      <c r="I95" s="32" t="s">
        <v>0</v>
      </c>
      <c r="J95" s="32" t="s">
        <v>1</v>
      </c>
      <c r="K95" s="2"/>
      <c r="L95" s="2"/>
    </row>
    <row r="96" spans="1:12" ht="15" customHeight="1" thickBot="1" x14ac:dyDescent="0.3">
      <c r="A96" s="51" t="s">
        <v>35</v>
      </c>
      <c r="B96" s="52"/>
      <c r="C96" s="45">
        <v>0</v>
      </c>
      <c r="D96" s="27">
        <v>0</v>
      </c>
      <c r="E96" s="45">
        <v>17994</v>
      </c>
      <c r="F96" s="27">
        <v>2.057289463394333E-2</v>
      </c>
      <c r="G96" s="45">
        <v>11840</v>
      </c>
      <c r="H96" s="27">
        <v>7.9430035824019529E-2</v>
      </c>
      <c r="I96" s="45">
        <v>29834</v>
      </c>
      <c r="J96" s="27">
        <v>1.7464667036245888E-2</v>
      </c>
      <c r="K96" s="11"/>
      <c r="L96" s="43"/>
    </row>
    <row r="97" spans="1:12" ht="15" customHeight="1" thickBot="1" x14ac:dyDescent="0.3">
      <c r="A97" s="51" t="s">
        <v>36</v>
      </c>
      <c r="B97" s="52"/>
      <c r="C97" s="46">
        <v>4164</v>
      </c>
      <c r="D97" s="28">
        <v>6.0829081092293961E-3</v>
      </c>
      <c r="E97" s="46">
        <v>23978</v>
      </c>
      <c r="F97" s="28">
        <v>2.7414519702828346E-2</v>
      </c>
      <c r="G97" s="46">
        <v>9914</v>
      </c>
      <c r="H97" s="28">
        <v>6.6509237766835275E-2</v>
      </c>
      <c r="I97" s="46">
        <v>38056</v>
      </c>
      <c r="J97" s="28">
        <v>2.227778268858931E-2</v>
      </c>
      <c r="K97" s="11"/>
      <c r="L97" s="43"/>
    </row>
    <row r="98" spans="1:12" ht="15" customHeight="1" thickBot="1" x14ac:dyDescent="0.3">
      <c r="A98" s="51" t="s">
        <v>37</v>
      </c>
      <c r="B98" s="52"/>
      <c r="C98" s="45">
        <v>39788</v>
      </c>
      <c r="D98" s="27">
        <v>5.8123618599908555E-2</v>
      </c>
      <c r="E98" s="45">
        <v>11625</v>
      </c>
      <c r="F98" s="27">
        <v>1.3291091481582262E-2</v>
      </c>
      <c r="G98" s="45">
        <v>0</v>
      </c>
      <c r="H98" s="27">
        <v>0</v>
      </c>
      <c r="I98" s="45">
        <v>51413</v>
      </c>
      <c r="J98" s="27">
        <v>3.0096900393326735E-2</v>
      </c>
      <c r="K98" s="11"/>
      <c r="L98" s="43"/>
    </row>
    <row r="99" spans="1:12" ht="15" customHeight="1" thickBot="1" x14ac:dyDescent="0.3">
      <c r="A99" s="51" t="s">
        <v>38</v>
      </c>
      <c r="B99" s="52"/>
      <c r="C99" s="46">
        <v>0</v>
      </c>
      <c r="D99" s="28">
        <v>0</v>
      </c>
      <c r="E99" s="46">
        <v>8462</v>
      </c>
      <c r="F99" s="28">
        <v>9.6747712788945468E-3</v>
      </c>
      <c r="G99" s="46">
        <v>28321</v>
      </c>
      <c r="H99" s="28">
        <v>0.18999476727804537</v>
      </c>
      <c r="I99" s="46">
        <v>36783</v>
      </c>
      <c r="J99" s="28">
        <v>2.1532575169076636E-2</v>
      </c>
      <c r="K99" s="11"/>
      <c r="L99" s="43"/>
    </row>
    <row r="100" spans="1:12" ht="15" customHeight="1" thickBot="1" x14ac:dyDescent="0.3">
      <c r="A100" s="51" t="s">
        <v>39</v>
      </c>
      <c r="B100" s="52"/>
      <c r="C100" s="45">
        <v>33835</v>
      </c>
      <c r="D100" s="27">
        <v>4.9427280469686988E-2</v>
      </c>
      <c r="E100" s="45">
        <v>43421</v>
      </c>
      <c r="F100" s="27">
        <v>4.9644084578217923E-2</v>
      </c>
      <c r="G100" s="45">
        <v>9931</v>
      </c>
      <c r="H100" s="27">
        <v>6.6623284270974498E-2</v>
      </c>
      <c r="I100" s="45">
        <v>87187</v>
      </c>
      <c r="J100" s="27">
        <v>5.103881225746363E-2</v>
      </c>
      <c r="K100" s="11"/>
      <c r="L100" s="43"/>
    </row>
    <row r="101" spans="1:12" ht="15" customHeight="1" thickBot="1" x14ac:dyDescent="0.3">
      <c r="A101" s="51" t="s">
        <v>40</v>
      </c>
      <c r="B101" s="52"/>
      <c r="C101" s="46">
        <v>69254</v>
      </c>
      <c r="D101" s="28">
        <v>0.1011685202201183</v>
      </c>
      <c r="E101" s="46">
        <v>95723</v>
      </c>
      <c r="F101" s="28">
        <v>0.10944199138851603</v>
      </c>
      <c r="G101" s="46">
        <v>11438</v>
      </c>
      <c r="H101" s="28">
        <v>7.6733171432021574E-2</v>
      </c>
      <c r="I101" s="46">
        <v>176415</v>
      </c>
      <c r="J101" s="28">
        <v>0.10327241520410667</v>
      </c>
      <c r="K101" s="11"/>
      <c r="L101" s="43"/>
    </row>
    <row r="102" spans="1:12" ht="15" customHeight="1" thickBot="1" x14ac:dyDescent="0.3">
      <c r="A102" s="51" t="s">
        <v>41</v>
      </c>
      <c r="B102" s="52"/>
      <c r="C102" s="45">
        <v>167586</v>
      </c>
      <c r="D102" s="27">
        <v>0.24481513890329432</v>
      </c>
      <c r="E102" s="45">
        <v>336321</v>
      </c>
      <c r="F102" s="27">
        <v>0.38452242392922392</v>
      </c>
      <c r="G102" s="45">
        <v>20232</v>
      </c>
      <c r="H102" s="27">
        <v>0.13572875716144961</v>
      </c>
      <c r="I102" s="45">
        <v>524139</v>
      </c>
      <c r="J102" s="27">
        <v>0.30682822000773891</v>
      </c>
      <c r="K102" s="11"/>
      <c r="L102" s="43"/>
    </row>
    <row r="103" spans="1:12" ht="15" customHeight="1" thickBot="1" x14ac:dyDescent="0.3">
      <c r="A103" s="51" t="s">
        <v>42</v>
      </c>
      <c r="B103" s="52"/>
      <c r="C103" s="46">
        <v>55280</v>
      </c>
      <c r="D103" s="28">
        <v>8.0754841565370092E-2</v>
      </c>
      <c r="E103" s="46">
        <v>35950</v>
      </c>
      <c r="F103" s="28">
        <v>4.1102343119387728E-2</v>
      </c>
      <c r="G103" s="46">
        <v>8310</v>
      </c>
      <c r="H103" s="28">
        <v>5.5748614670405601E-2</v>
      </c>
      <c r="I103" s="46">
        <v>99540</v>
      </c>
      <c r="J103" s="28">
        <v>5.8270193631022177E-2</v>
      </c>
      <c r="K103" s="11"/>
      <c r="L103" s="43"/>
    </row>
    <row r="104" spans="1:12" ht="15" customHeight="1" thickBot="1" x14ac:dyDescent="0.3">
      <c r="A104" s="51" t="s">
        <v>43</v>
      </c>
      <c r="B104" s="52"/>
      <c r="C104" s="45">
        <v>82329</v>
      </c>
      <c r="D104" s="27">
        <v>0.12026891011641377</v>
      </c>
      <c r="E104" s="45">
        <v>50400</v>
      </c>
      <c r="F104" s="27">
        <v>5.7623312745956647E-2</v>
      </c>
      <c r="G104" s="45">
        <v>0</v>
      </c>
      <c r="H104" s="27">
        <v>0</v>
      </c>
      <c r="I104" s="45">
        <v>132729</v>
      </c>
      <c r="J104" s="27">
        <v>7.7698860060799096E-2</v>
      </c>
      <c r="K104" s="11"/>
      <c r="L104" s="43"/>
    </row>
    <row r="105" spans="1:12" ht="15" customHeight="1" thickBot="1" x14ac:dyDescent="0.3">
      <c r="A105" s="41" t="s">
        <v>44</v>
      </c>
      <c r="B105" s="42"/>
      <c r="C105" s="46">
        <v>24074</v>
      </c>
      <c r="D105" s="28">
        <v>3.5168090735251796E-2</v>
      </c>
      <c r="E105" s="46">
        <v>26657</v>
      </c>
      <c r="F105" s="28">
        <v>3.0477473172003302E-2</v>
      </c>
      <c r="G105" s="46">
        <v>9147</v>
      </c>
      <c r="H105" s="28">
        <v>6.1363727844789419E-2</v>
      </c>
      <c r="I105" s="46">
        <v>59878</v>
      </c>
      <c r="J105" s="28">
        <v>3.505226697044752E-2</v>
      </c>
      <c r="K105" s="11"/>
      <c r="L105" s="43"/>
    </row>
    <row r="106" spans="1:12" ht="15" customHeight="1" thickBot="1" x14ac:dyDescent="0.3">
      <c r="A106" s="51" t="s">
        <v>45</v>
      </c>
      <c r="B106" s="52"/>
      <c r="C106" s="45">
        <v>80271</v>
      </c>
      <c r="D106" s="27">
        <v>0.11726251605090127</v>
      </c>
      <c r="E106" s="45">
        <v>76814</v>
      </c>
      <c r="F106" s="27">
        <v>8.7822959231506237E-2</v>
      </c>
      <c r="G106" s="45">
        <v>10380</v>
      </c>
      <c r="H106" s="27">
        <v>6.963545370382794E-2</v>
      </c>
      <c r="I106" s="45">
        <v>167465</v>
      </c>
      <c r="J106" s="27">
        <v>9.8033132172183332E-2</v>
      </c>
      <c r="K106" s="11"/>
      <c r="L106" s="43"/>
    </row>
    <row r="107" spans="1:12" ht="15" customHeight="1" thickBot="1" x14ac:dyDescent="0.3">
      <c r="A107" s="51" t="s">
        <v>46</v>
      </c>
      <c r="B107" s="52"/>
      <c r="C107" s="46">
        <v>54149</v>
      </c>
      <c r="D107" s="28">
        <v>7.9102639578929532E-2</v>
      </c>
      <c r="E107" s="46">
        <v>72051</v>
      </c>
      <c r="F107" s="28">
        <v>8.2377327513073861E-2</v>
      </c>
      <c r="G107" s="46">
        <v>7055</v>
      </c>
      <c r="H107" s="28">
        <v>4.732929921777515E-2</v>
      </c>
      <c r="I107" s="46">
        <v>133255</v>
      </c>
      <c r="J107" s="28">
        <v>7.8006777700440622E-2</v>
      </c>
      <c r="K107" s="11"/>
      <c r="L107" s="43"/>
    </row>
    <row r="108" spans="1:12" ht="15" customHeight="1" thickBot="1" x14ac:dyDescent="0.3">
      <c r="A108" s="51" t="s">
        <v>47</v>
      </c>
      <c r="B108" s="52"/>
      <c r="C108" s="45">
        <v>26462</v>
      </c>
      <c r="D108" s="27">
        <v>3.8656559650919374E-2</v>
      </c>
      <c r="E108" s="45">
        <v>23255</v>
      </c>
      <c r="F108" s="27">
        <v>2.6587899561651227E-2</v>
      </c>
      <c r="G108" s="45">
        <v>0</v>
      </c>
      <c r="H108" s="27">
        <v>0</v>
      </c>
      <c r="I108" s="45">
        <v>49717</v>
      </c>
      <c r="J108" s="27">
        <v>2.9104070893646066E-2</v>
      </c>
      <c r="K108" s="11"/>
      <c r="L108" s="43"/>
    </row>
    <row r="109" spans="1:12" ht="15" customHeight="1" thickBot="1" x14ac:dyDescent="0.3">
      <c r="A109" s="51" t="s">
        <v>48</v>
      </c>
      <c r="B109" s="52"/>
      <c r="C109" s="46">
        <v>47349</v>
      </c>
      <c r="D109" s="28">
        <v>6.9168975999976623E-2</v>
      </c>
      <c r="E109" s="46">
        <v>42145</v>
      </c>
      <c r="F109" s="28">
        <v>4.8185208644411566E-2</v>
      </c>
      <c r="G109" s="46">
        <v>8271</v>
      </c>
      <c r="H109" s="28">
        <v>5.5486978572674463E-2</v>
      </c>
      <c r="I109" s="46">
        <v>97765</v>
      </c>
      <c r="J109" s="28">
        <v>5.7231117945920056E-2</v>
      </c>
      <c r="K109" s="11"/>
      <c r="L109" s="43"/>
    </row>
    <row r="110" spans="1:12" ht="15" customHeight="1" thickBot="1" x14ac:dyDescent="0.3">
      <c r="A110" s="51" t="s">
        <v>49</v>
      </c>
      <c r="B110" s="52"/>
      <c r="C110" s="45">
        <v>0</v>
      </c>
      <c r="D110" s="27">
        <v>0</v>
      </c>
      <c r="E110" s="45">
        <v>5856</v>
      </c>
      <c r="F110" s="27">
        <v>6.6952801476254402E-3</v>
      </c>
      <c r="G110" s="45">
        <v>6050</v>
      </c>
      <c r="H110" s="27">
        <v>4.0587138237780256E-2</v>
      </c>
      <c r="I110" s="45">
        <v>11906</v>
      </c>
      <c r="J110" s="27">
        <v>6.9697099193384571E-3</v>
      </c>
      <c r="K110" s="11"/>
      <c r="L110" s="43"/>
    </row>
    <row r="111" spans="1:12" ht="15" customHeight="1" thickBot="1" x14ac:dyDescent="0.3">
      <c r="A111" s="51" t="s">
        <v>50</v>
      </c>
      <c r="B111" s="52"/>
      <c r="C111" s="46">
        <v>0</v>
      </c>
      <c r="D111" s="28">
        <v>0</v>
      </c>
      <c r="E111" s="46">
        <v>3994</v>
      </c>
      <c r="F111" s="28">
        <v>4.5664188711775962E-3</v>
      </c>
      <c r="G111" s="46">
        <v>8173</v>
      </c>
      <c r="H111" s="28">
        <v>5.482953401940132E-2</v>
      </c>
      <c r="I111" s="46">
        <v>12167</v>
      </c>
      <c r="J111" s="28">
        <v>7.1224979496548801E-3</v>
      </c>
      <c r="K111" s="11"/>
      <c r="L111" s="43"/>
    </row>
    <row r="112" spans="1:12" ht="15" customHeight="1" thickBot="1" x14ac:dyDescent="0.3">
      <c r="A112" s="51" t="s">
        <v>6</v>
      </c>
      <c r="B112" s="52"/>
      <c r="C112" s="21">
        <v>684541</v>
      </c>
      <c r="D112" s="29">
        <v>1</v>
      </c>
      <c r="E112" s="21">
        <v>874646</v>
      </c>
      <c r="F112" s="29">
        <v>1</v>
      </c>
      <c r="G112" s="21">
        <v>149062</v>
      </c>
      <c r="H112" s="29">
        <v>1</v>
      </c>
      <c r="I112" s="21">
        <v>1708249</v>
      </c>
      <c r="J112" s="29">
        <v>1</v>
      </c>
      <c r="K112" s="12"/>
      <c r="L112" s="44"/>
    </row>
    <row r="113" spans="1:12" ht="15" customHeight="1" x14ac:dyDescent="0.25">
      <c r="A113" s="58" t="s">
        <v>7</v>
      </c>
      <c r="B113" s="58"/>
      <c r="C113" s="58"/>
      <c r="D113" s="58"/>
      <c r="E113" s="58"/>
      <c r="F113" s="58"/>
      <c r="G113" s="58"/>
      <c r="H113" s="58"/>
      <c r="I113" s="58"/>
      <c r="J113" s="58"/>
      <c r="K113" s="4"/>
      <c r="L113" s="4"/>
    </row>
    <row r="114" spans="1:12" ht="15" customHeight="1" x14ac:dyDescent="0.25">
      <c r="A114" s="59" t="s">
        <v>33</v>
      </c>
      <c r="B114" s="59"/>
      <c r="C114" s="59"/>
      <c r="D114" s="59"/>
      <c r="E114" s="59"/>
      <c r="F114" s="59"/>
      <c r="G114" s="59"/>
      <c r="H114" s="59"/>
      <c r="I114" s="59"/>
      <c r="J114" s="59"/>
      <c r="K114" s="4"/>
      <c r="L114" s="4"/>
    </row>
    <row r="115" spans="1:12" ht="15" customHeight="1" x14ac:dyDescent="0.25">
      <c r="A115" s="48"/>
      <c r="B115" s="48"/>
      <c r="C115" s="48"/>
      <c r="D115" s="48"/>
      <c r="E115" s="48"/>
      <c r="F115" s="48"/>
      <c r="G115" s="48"/>
      <c r="H115" s="48"/>
      <c r="I115" s="48"/>
      <c r="J115" s="48"/>
      <c r="K115" s="4"/>
      <c r="L115" s="4"/>
    </row>
    <row r="116" spans="1:12" ht="15" customHeight="1" x14ac:dyDescent="0.25">
      <c r="A116" s="5"/>
      <c r="B116" s="3"/>
      <c r="C116" s="3"/>
      <c r="D116" s="3"/>
      <c r="E116" s="3"/>
      <c r="F116" s="3"/>
      <c r="G116" s="3"/>
      <c r="H116" s="3"/>
      <c r="I116" s="3"/>
      <c r="J116" s="3"/>
      <c r="K116" s="3"/>
      <c r="L116" s="3"/>
    </row>
    <row r="117" spans="1:12" ht="15" customHeight="1" thickBot="1" x14ac:dyDescent="0.3">
      <c r="A117" s="80" t="s">
        <v>108</v>
      </c>
      <c r="B117" s="80"/>
      <c r="C117" s="80"/>
      <c r="D117" s="80"/>
      <c r="E117" s="80"/>
      <c r="F117" s="80"/>
      <c r="G117" s="80"/>
      <c r="H117" s="80"/>
      <c r="I117" s="80"/>
      <c r="J117" s="80"/>
      <c r="K117" s="26"/>
      <c r="L117" s="26"/>
    </row>
    <row r="118" spans="1:12" ht="15" customHeight="1" x14ac:dyDescent="0.25">
      <c r="A118" s="53" t="s">
        <v>23</v>
      </c>
      <c r="B118" s="53" t="s">
        <v>51</v>
      </c>
      <c r="C118" s="83" t="s">
        <v>24</v>
      </c>
      <c r="D118" s="84"/>
      <c r="E118" s="84"/>
      <c r="F118" s="84"/>
      <c r="G118" s="84"/>
      <c r="H118" s="84"/>
      <c r="I118" s="84"/>
      <c r="J118" s="84"/>
      <c r="K118"/>
      <c r="L118"/>
    </row>
    <row r="119" spans="1:12" ht="15" customHeight="1" x14ac:dyDescent="0.25">
      <c r="A119" s="53"/>
      <c r="B119" s="53"/>
      <c r="C119" s="53" t="s">
        <v>25</v>
      </c>
      <c r="D119" s="53"/>
      <c r="E119" s="53" t="s">
        <v>26</v>
      </c>
      <c r="F119" s="53"/>
      <c r="G119" s="56" t="s">
        <v>27</v>
      </c>
      <c r="H119" s="57"/>
      <c r="I119" s="56" t="s">
        <v>6</v>
      </c>
      <c r="J119" s="57"/>
      <c r="K119"/>
      <c r="L119"/>
    </row>
    <row r="120" spans="1:12" ht="15" customHeight="1" x14ac:dyDescent="0.25">
      <c r="A120" s="53"/>
      <c r="B120" s="53"/>
      <c r="C120" s="32" t="s">
        <v>0</v>
      </c>
      <c r="D120" s="32" t="s">
        <v>1</v>
      </c>
      <c r="E120" s="32" t="s">
        <v>0</v>
      </c>
      <c r="F120" s="32" t="s">
        <v>1</v>
      </c>
      <c r="G120" s="32" t="s">
        <v>0</v>
      </c>
      <c r="H120" s="32" t="s">
        <v>1</v>
      </c>
      <c r="I120" s="32" t="s">
        <v>0</v>
      </c>
      <c r="J120" s="32" t="s">
        <v>1</v>
      </c>
      <c r="K120"/>
      <c r="L120"/>
    </row>
    <row r="121" spans="1:12" ht="15" customHeight="1" thickBot="1" x14ac:dyDescent="0.3">
      <c r="A121" s="19">
        <v>0</v>
      </c>
      <c r="B121" s="25" t="s">
        <v>52</v>
      </c>
      <c r="C121" s="20">
        <v>553119</v>
      </c>
      <c r="D121" s="27">
        <v>0.80801442134218404</v>
      </c>
      <c r="E121" s="20">
        <v>821098</v>
      </c>
      <c r="F121" s="27">
        <v>0.93877751684681565</v>
      </c>
      <c r="G121" s="20">
        <v>128697</v>
      </c>
      <c r="H121" s="27">
        <v>0.86337899665910822</v>
      </c>
      <c r="I121" s="20">
        <v>1502914</v>
      </c>
      <c r="J121" s="27">
        <v>0.87979796856313097</v>
      </c>
      <c r="K121"/>
      <c r="L121"/>
    </row>
    <row r="122" spans="1:12" ht="15" customHeight="1" thickBot="1" x14ac:dyDescent="0.3">
      <c r="A122" s="19">
        <v>1</v>
      </c>
      <c r="B122" s="25" t="s">
        <v>53</v>
      </c>
      <c r="C122" s="22">
        <v>131422</v>
      </c>
      <c r="D122" s="28">
        <v>0.19198557865781596</v>
      </c>
      <c r="E122" s="22">
        <v>53548</v>
      </c>
      <c r="F122" s="28">
        <v>6.1222483153184265E-2</v>
      </c>
      <c r="G122" s="22">
        <v>20365</v>
      </c>
      <c r="H122" s="28">
        <v>0.13662100334089172</v>
      </c>
      <c r="I122" s="22">
        <v>205335</v>
      </c>
      <c r="J122" s="28">
        <v>0.12020203143686897</v>
      </c>
      <c r="K122"/>
      <c r="L122"/>
    </row>
    <row r="123" spans="1:12" ht="15" customHeight="1" thickBot="1" x14ac:dyDescent="0.3">
      <c r="A123" s="49" t="s">
        <v>6</v>
      </c>
      <c r="B123" s="50"/>
      <c r="C123" s="21">
        <v>684541</v>
      </c>
      <c r="D123" s="29">
        <v>1</v>
      </c>
      <c r="E123" s="21">
        <v>874646</v>
      </c>
      <c r="F123" s="29">
        <v>1</v>
      </c>
      <c r="G123" s="21">
        <v>149062</v>
      </c>
      <c r="H123" s="29">
        <v>1</v>
      </c>
      <c r="I123" s="21">
        <v>1708249</v>
      </c>
      <c r="J123" s="29">
        <v>1</v>
      </c>
      <c r="K123"/>
      <c r="L123"/>
    </row>
    <row r="124" spans="1:12" ht="15" customHeight="1" x14ac:dyDescent="0.25">
      <c r="A124" s="58" t="s">
        <v>7</v>
      </c>
      <c r="B124" s="58"/>
      <c r="C124" s="58"/>
      <c r="D124" s="58"/>
      <c r="E124" s="58"/>
      <c r="F124" s="58"/>
      <c r="G124" s="58"/>
      <c r="H124" s="58"/>
      <c r="I124" s="58"/>
      <c r="J124" s="58"/>
      <c r="K124" s="4"/>
      <c r="L124" s="4"/>
    </row>
    <row r="125" spans="1:12" ht="15" customHeight="1" x14ac:dyDescent="0.25">
      <c r="A125" s="59" t="s">
        <v>33</v>
      </c>
      <c r="B125" s="59"/>
      <c r="C125" s="59"/>
      <c r="D125" s="59"/>
      <c r="E125" s="59"/>
      <c r="F125" s="59"/>
      <c r="G125" s="59"/>
      <c r="H125" s="59"/>
      <c r="I125" s="59"/>
      <c r="J125" s="59"/>
      <c r="K125" s="4"/>
      <c r="L125" s="4"/>
    </row>
    <row r="126" spans="1:12" ht="15" customHeight="1" x14ac:dyDescent="0.25">
      <c r="A126" s="48"/>
      <c r="B126" s="48"/>
      <c r="C126" s="48"/>
      <c r="D126" s="48"/>
      <c r="E126" s="48"/>
      <c r="F126" s="48"/>
      <c r="G126" s="48"/>
      <c r="H126" s="48"/>
      <c r="I126" s="48"/>
      <c r="J126" s="48"/>
      <c r="K126" s="4"/>
      <c r="L126" s="4"/>
    </row>
    <row r="127" spans="1:12" ht="15" customHeight="1" x14ac:dyDescent="0.25">
      <c r="A127" s="5"/>
      <c r="B127" s="4"/>
      <c r="C127" s="4"/>
      <c r="D127" s="4"/>
      <c r="E127" s="4"/>
      <c r="F127" s="4"/>
      <c r="G127" s="4"/>
      <c r="H127" s="4"/>
      <c r="I127" s="4"/>
      <c r="J127" s="4"/>
      <c r="K127" s="4"/>
      <c r="L127" s="4"/>
    </row>
    <row r="128" spans="1:12" ht="26.25" customHeight="1" thickBot="1" x14ac:dyDescent="0.3">
      <c r="A128" s="88" t="s">
        <v>109</v>
      </c>
      <c r="B128" s="88"/>
      <c r="C128" s="88"/>
      <c r="D128" s="88"/>
      <c r="E128" s="88"/>
      <c r="F128" s="88"/>
      <c r="G128" s="88"/>
      <c r="H128" s="88"/>
      <c r="I128" s="88"/>
      <c r="J128" s="88"/>
      <c r="K128" s="40"/>
      <c r="L128" s="40"/>
    </row>
    <row r="129" spans="1:12" ht="15" customHeight="1" x14ac:dyDescent="0.25">
      <c r="A129" s="53" t="s">
        <v>54</v>
      </c>
      <c r="B129" s="53"/>
      <c r="C129" s="83" t="s">
        <v>24</v>
      </c>
      <c r="D129" s="84"/>
      <c r="E129" s="84"/>
      <c r="F129" s="84"/>
      <c r="G129" s="84"/>
      <c r="H129" s="84"/>
      <c r="I129" s="84"/>
      <c r="J129" s="84"/>
      <c r="K129" s="4"/>
      <c r="L129" s="4"/>
    </row>
    <row r="130" spans="1:12" ht="15" customHeight="1" x14ac:dyDescent="0.25">
      <c r="A130" s="53"/>
      <c r="B130" s="53"/>
      <c r="C130" s="53" t="s">
        <v>25</v>
      </c>
      <c r="D130" s="53"/>
      <c r="E130" s="53" t="s">
        <v>26</v>
      </c>
      <c r="F130" s="53"/>
      <c r="G130" s="56" t="s">
        <v>27</v>
      </c>
      <c r="H130" s="57"/>
      <c r="I130" s="56" t="s">
        <v>6</v>
      </c>
      <c r="J130" s="57"/>
      <c r="K130" s="4"/>
      <c r="L130" s="4"/>
    </row>
    <row r="131" spans="1:12" ht="15" customHeight="1" thickBot="1" x14ac:dyDescent="0.3">
      <c r="A131" s="53"/>
      <c r="B131" s="53"/>
      <c r="C131" s="32" t="s">
        <v>0</v>
      </c>
      <c r="D131" s="32" t="s">
        <v>1</v>
      </c>
      <c r="E131" s="32" t="s">
        <v>0</v>
      </c>
      <c r="F131" s="32" t="s">
        <v>1</v>
      </c>
      <c r="G131" s="32" t="s">
        <v>0</v>
      </c>
      <c r="H131" s="32" t="s">
        <v>1</v>
      </c>
      <c r="I131" s="32" t="s">
        <v>0</v>
      </c>
      <c r="J131" s="32" t="s">
        <v>1</v>
      </c>
      <c r="K131" s="4"/>
      <c r="L131" s="4"/>
    </row>
    <row r="132" spans="1:12" ht="15" customHeight="1" thickBot="1" x14ac:dyDescent="0.3">
      <c r="A132" s="49" t="s">
        <v>55</v>
      </c>
      <c r="B132" s="50"/>
      <c r="C132" s="20">
        <v>0</v>
      </c>
      <c r="D132" s="27">
        <v>0</v>
      </c>
      <c r="E132" s="20">
        <v>86</v>
      </c>
      <c r="F132" s="27">
        <v>1.021973696163435E-4</v>
      </c>
      <c r="G132" s="20"/>
      <c r="H132" s="27">
        <v>0</v>
      </c>
      <c r="I132" s="20">
        <v>86</v>
      </c>
      <c r="J132" s="27">
        <v>2.8784353431461043E-4</v>
      </c>
      <c r="K132" s="4"/>
      <c r="L132" s="4"/>
    </row>
    <row r="133" spans="1:12" ht="15" customHeight="1" thickBot="1" x14ac:dyDescent="0.3">
      <c r="A133" s="49">
        <v>2008</v>
      </c>
      <c r="B133" s="50"/>
      <c r="C133" s="22">
        <v>0</v>
      </c>
      <c r="D133" s="28">
        <v>0</v>
      </c>
      <c r="E133" s="22">
        <v>0</v>
      </c>
      <c r="F133" s="28">
        <v>0</v>
      </c>
      <c r="G133" s="22">
        <v>0</v>
      </c>
      <c r="H133" s="28">
        <v>0</v>
      </c>
      <c r="I133" s="22">
        <v>0</v>
      </c>
      <c r="J133" s="28">
        <v>0</v>
      </c>
      <c r="K133" s="4"/>
      <c r="L133" s="4"/>
    </row>
    <row r="134" spans="1:12" ht="15" customHeight="1" thickBot="1" x14ac:dyDescent="0.3">
      <c r="A134" s="49">
        <v>2009</v>
      </c>
      <c r="B134" s="50"/>
      <c r="C134" s="20">
        <v>0</v>
      </c>
      <c r="D134" s="27">
        <v>0</v>
      </c>
      <c r="E134" s="20">
        <v>0</v>
      </c>
      <c r="F134" s="27">
        <v>0</v>
      </c>
      <c r="G134" s="20">
        <v>0</v>
      </c>
      <c r="H134" s="27">
        <v>0</v>
      </c>
      <c r="I134" s="20">
        <v>0</v>
      </c>
      <c r="J134" s="27">
        <v>0</v>
      </c>
      <c r="K134" s="4"/>
      <c r="L134" s="4"/>
    </row>
    <row r="135" spans="1:12" ht="15" customHeight="1" thickBot="1" x14ac:dyDescent="0.3">
      <c r="A135" s="49">
        <v>2010</v>
      </c>
      <c r="B135" s="50"/>
      <c r="C135" s="22">
        <v>0</v>
      </c>
      <c r="D135" s="28">
        <v>0</v>
      </c>
      <c r="E135" s="22">
        <v>0</v>
      </c>
      <c r="F135" s="28">
        <v>0</v>
      </c>
      <c r="G135" s="22">
        <v>0</v>
      </c>
      <c r="H135" s="28">
        <v>0</v>
      </c>
      <c r="I135" s="22">
        <v>0</v>
      </c>
      <c r="J135" s="28">
        <v>0</v>
      </c>
      <c r="K135" s="4"/>
      <c r="L135" s="4"/>
    </row>
    <row r="136" spans="1:12" ht="15" customHeight="1" thickBot="1" x14ac:dyDescent="0.3">
      <c r="A136" s="49">
        <v>2011</v>
      </c>
      <c r="B136" s="50"/>
      <c r="C136" s="20">
        <v>0</v>
      </c>
      <c r="D136" s="27">
        <v>0</v>
      </c>
      <c r="E136" s="20">
        <v>0</v>
      </c>
      <c r="F136" s="27">
        <v>0</v>
      </c>
      <c r="G136" s="20">
        <v>0</v>
      </c>
      <c r="H136" s="27">
        <v>0</v>
      </c>
      <c r="I136" s="20">
        <v>0</v>
      </c>
      <c r="J136" s="27">
        <v>2.8784353431461043E-4</v>
      </c>
      <c r="K136" s="4"/>
      <c r="L136" s="4"/>
    </row>
    <row r="137" spans="1:12" ht="15" customHeight="1" thickBot="1" x14ac:dyDescent="0.3">
      <c r="A137" s="49">
        <v>2012</v>
      </c>
      <c r="B137" s="50"/>
      <c r="C137" s="22">
        <v>0</v>
      </c>
      <c r="D137" s="28">
        <v>0</v>
      </c>
      <c r="E137" s="22">
        <v>0</v>
      </c>
      <c r="F137" s="28">
        <v>0</v>
      </c>
      <c r="G137" s="22">
        <v>0</v>
      </c>
      <c r="H137" s="28">
        <v>0</v>
      </c>
      <c r="I137" s="22">
        <v>0</v>
      </c>
      <c r="J137" s="28">
        <v>0</v>
      </c>
      <c r="K137" s="4"/>
      <c r="L137" s="4"/>
    </row>
    <row r="138" spans="1:12" ht="15" customHeight="1" thickBot="1" x14ac:dyDescent="0.3">
      <c r="A138" s="49">
        <v>2013</v>
      </c>
      <c r="B138" s="50"/>
      <c r="C138" s="20">
        <v>0</v>
      </c>
      <c r="D138" s="27">
        <v>0</v>
      </c>
      <c r="E138" s="20">
        <v>0</v>
      </c>
      <c r="F138" s="27">
        <v>0</v>
      </c>
      <c r="G138" s="20">
        <v>0</v>
      </c>
      <c r="H138" s="27">
        <v>0</v>
      </c>
      <c r="I138" s="20">
        <v>0</v>
      </c>
      <c r="J138" s="27">
        <v>0</v>
      </c>
      <c r="K138" s="4"/>
      <c r="L138" s="4"/>
    </row>
    <row r="139" spans="1:12" ht="15" customHeight="1" thickBot="1" x14ac:dyDescent="0.3">
      <c r="A139" s="49">
        <v>2014</v>
      </c>
      <c r="B139" s="50"/>
      <c r="C139" s="22">
        <v>0</v>
      </c>
      <c r="D139" s="28">
        <v>0</v>
      </c>
      <c r="E139" s="22">
        <v>0</v>
      </c>
      <c r="F139" s="28">
        <v>0</v>
      </c>
      <c r="G139" s="22">
        <v>0</v>
      </c>
      <c r="H139" s="28">
        <v>0</v>
      </c>
      <c r="I139" s="22">
        <v>0</v>
      </c>
      <c r="J139" s="28">
        <v>0</v>
      </c>
      <c r="K139" s="4"/>
      <c r="L139" s="4"/>
    </row>
    <row r="140" spans="1:12" ht="15" customHeight="1" thickBot="1" x14ac:dyDescent="0.3">
      <c r="A140" s="49">
        <v>2015</v>
      </c>
      <c r="B140" s="50"/>
      <c r="C140" s="20">
        <v>0</v>
      </c>
      <c r="D140" s="27">
        <v>0</v>
      </c>
      <c r="E140" s="20">
        <v>0</v>
      </c>
      <c r="F140" s="27">
        <v>0</v>
      </c>
      <c r="G140" s="20">
        <v>0</v>
      </c>
      <c r="H140" s="27">
        <v>0</v>
      </c>
      <c r="I140" s="20">
        <v>0</v>
      </c>
      <c r="J140" s="27">
        <v>0</v>
      </c>
      <c r="K140" s="4"/>
      <c r="L140" s="4"/>
    </row>
    <row r="141" spans="1:12" ht="15" customHeight="1" thickBot="1" x14ac:dyDescent="0.3">
      <c r="A141" s="49">
        <v>2016</v>
      </c>
      <c r="B141" s="50"/>
      <c r="C141" s="22">
        <v>0</v>
      </c>
      <c r="D141" s="28">
        <v>0</v>
      </c>
      <c r="E141" s="22">
        <v>0</v>
      </c>
      <c r="F141" s="28">
        <v>0</v>
      </c>
      <c r="G141" s="22">
        <v>0</v>
      </c>
      <c r="H141" s="28">
        <v>0</v>
      </c>
      <c r="I141" s="22">
        <v>0</v>
      </c>
      <c r="J141" s="28">
        <v>0</v>
      </c>
      <c r="K141" s="4"/>
      <c r="L141" s="4"/>
    </row>
    <row r="142" spans="1:12" ht="15" customHeight="1" thickBot="1" x14ac:dyDescent="0.3">
      <c r="A142" s="49">
        <v>2017</v>
      </c>
      <c r="B142" s="50"/>
      <c r="C142" s="20">
        <v>0</v>
      </c>
      <c r="D142" s="27">
        <v>0</v>
      </c>
      <c r="E142" s="20">
        <v>0</v>
      </c>
      <c r="F142" s="27">
        <v>0</v>
      </c>
      <c r="G142" s="20">
        <v>0</v>
      </c>
      <c r="H142" s="27">
        <v>0</v>
      </c>
      <c r="I142" s="20">
        <v>0</v>
      </c>
      <c r="J142" s="27">
        <v>0</v>
      </c>
      <c r="K142" s="4"/>
      <c r="L142" s="4"/>
    </row>
    <row r="143" spans="1:12" ht="15" customHeight="1" thickBot="1" x14ac:dyDescent="0.3">
      <c r="A143" s="49">
        <v>2018</v>
      </c>
      <c r="B143" s="50"/>
      <c r="C143" s="22">
        <v>0</v>
      </c>
      <c r="D143" s="28">
        <v>0</v>
      </c>
      <c r="E143" s="22">
        <v>0</v>
      </c>
      <c r="F143" s="28">
        <v>0</v>
      </c>
      <c r="G143" s="22">
        <v>0</v>
      </c>
      <c r="H143" s="28">
        <v>0.14644547252436785</v>
      </c>
      <c r="I143" s="22">
        <v>0</v>
      </c>
      <c r="J143" s="28">
        <v>9.9852932589187086E-3</v>
      </c>
      <c r="K143" s="4"/>
      <c r="L143" s="4"/>
    </row>
    <row r="144" spans="1:12" ht="15" customHeight="1" thickBot="1" x14ac:dyDescent="0.3">
      <c r="A144" s="49">
        <v>2019</v>
      </c>
      <c r="B144" s="50"/>
      <c r="C144" s="20">
        <v>0</v>
      </c>
      <c r="D144" s="27">
        <v>0</v>
      </c>
      <c r="E144" s="20">
        <v>0</v>
      </c>
      <c r="F144" s="27">
        <v>0</v>
      </c>
      <c r="G144" s="20">
        <v>0</v>
      </c>
      <c r="H144" s="27">
        <v>0</v>
      </c>
      <c r="I144" s="20">
        <v>0</v>
      </c>
      <c r="J144" s="27">
        <v>0</v>
      </c>
      <c r="K144" s="4"/>
      <c r="L144" s="4"/>
    </row>
    <row r="145" spans="1:12" ht="15" customHeight="1" thickBot="1" x14ac:dyDescent="0.3">
      <c r="A145" s="49">
        <v>2020</v>
      </c>
      <c r="B145" s="50"/>
      <c r="C145" s="22">
        <v>20212</v>
      </c>
      <c r="D145" s="28">
        <v>2.9526354155558251E-2</v>
      </c>
      <c r="E145" s="22">
        <v>17204</v>
      </c>
      <c r="F145" s="28">
        <v>1.966967207304441E-2</v>
      </c>
      <c r="G145" s="22">
        <v>29339</v>
      </c>
      <c r="H145" s="28">
        <v>0.19682414029061732</v>
      </c>
      <c r="I145" s="22">
        <v>66755</v>
      </c>
      <c r="J145" s="28">
        <v>3.9078026681122015E-2</v>
      </c>
      <c r="K145" s="4"/>
      <c r="L145" s="4"/>
    </row>
    <row r="146" spans="1:12" ht="15" customHeight="1" thickBot="1" x14ac:dyDescent="0.3">
      <c r="A146" s="49">
        <v>2021</v>
      </c>
      <c r="B146" s="50"/>
      <c r="C146" s="20">
        <v>517804</v>
      </c>
      <c r="D146" s="27">
        <v>0.75642510821119557</v>
      </c>
      <c r="E146" s="20">
        <v>485775</v>
      </c>
      <c r="F146" s="27">
        <v>0.55539612597553756</v>
      </c>
      <c r="G146" s="20">
        <v>46791</v>
      </c>
      <c r="H146" s="27">
        <v>0.31390293971635963</v>
      </c>
      <c r="I146" s="20">
        <v>1050370</v>
      </c>
      <c r="J146" s="27">
        <v>0.61488108583701784</v>
      </c>
      <c r="K146" s="4"/>
      <c r="L146" s="4"/>
    </row>
    <row r="147" spans="1:12" ht="15" customHeight="1" thickBot="1" x14ac:dyDescent="0.3">
      <c r="A147" s="49">
        <v>2022</v>
      </c>
      <c r="B147" s="50"/>
      <c r="C147" s="22">
        <v>126724</v>
      </c>
      <c r="D147" s="28">
        <v>0.18512258579106292</v>
      </c>
      <c r="E147" s="22">
        <v>274708</v>
      </c>
      <c r="F147" s="28">
        <v>0.31407906741698927</v>
      </c>
      <c r="G147" s="22">
        <v>23044</v>
      </c>
      <c r="H147" s="28">
        <v>0.15459339066965425</v>
      </c>
      <c r="I147" s="22">
        <v>424476</v>
      </c>
      <c r="J147" s="28">
        <v>0.24848602282219981</v>
      </c>
      <c r="K147" s="4"/>
      <c r="L147" s="4"/>
    </row>
    <row r="148" spans="1:12" ht="15" customHeight="1" thickBot="1" x14ac:dyDescent="0.3">
      <c r="A148" s="49">
        <v>2023</v>
      </c>
      <c r="B148" s="50"/>
      <c r="C148" s="20">
        <v>456</v>
      </c>
      <c r="D148" s="27">
        <v>6.6613979294154776E-4</v>
      </c>
      <c r="E148" s="20">
        <v>5412</v>
      </c>
      <c r="F148" s="27">
        <v>6.1876462020062969E-3</v>
      </c>
      <c r="G148" s="20">
        <v>0</v>
      </c>
      <c r="H148" s="27">
        <v>0</v>
      </c>
      <c r="I148" s="20">
        <v>5868</v>
      </c>
      <c r="J148" s="27">
        <v>3.4350964057347612E-3</v>
      </c>
      <c r="K148" s="4"/>
      <c r="L148" s="4"/>
    </row>
    <row r="149" spans="1:12" ht="15" customHeight="1" thickBot="1" x14ac:dyDescent="0.3">
      <c r="A149" s="49">
        <v>2024</v>
      </c>
      <c r="B149" s="50"/>
      <c r="C149" s="22">
        <v>19345</v>
      </c>
      <c r="D149" s="28">
        <v>2.8259812049241755E-2</v>
      </c>
      <c r="E149" s="22">
        <v>91461</v>
      </c>
      <c r="F149" s="28">
        <v>0.10456916283845122</v>
      </c>
      <c r="G149" s="22">
        <v>49888</v>
      </c>
      <c r="H149" s="28">
        <v>0.33467952932336881</v>
      </c>
      <c r="I149" s="22">
        <v>160694</v>
      </c>
      <c r="J149" s="28">
        <v>9.4069424305238875E-2</v>
      </c>
      <c r="K149" s="4"/>
      <c r="L149" s="4"/>
    </row>
    <row r="150" spans="1:12" ht="15" customHeight="1" thickBot="1" x14ac:dyDescent="0.3">
      <c r="A150" s="49" t="s">
        <v>6</v>
      </c>
      <c r="B150" s="50"/>
      <c r="C150" s="21">
        <v>684541</v>
      </c>
      <c r="D150" s="29">
        <v>1</v>
      </c>
      <c r="E150" s="21">
        <v>874646</v>
      </c>
      <c r="F150" s="29">
        <v>1</v>
      </c>
      <c r="G150" s="21">
        <v>149062</v>
      </c>
      <c r="H150" s="29">
        <v>1</v>
      </c>
      <c r="I150" s="21">
        <v>1708249</v>
      </c>
      <c r="J150" s="29">
        <v>1</v>
      </c>
      <c r="K150" s="4"/>
      <c r="L150" s="4"/>
    </row>
    <row r="151" spans="1:12" ht="15" customHeight="1" x14ac:dyDescent="0.25">
      <c r="A151" s="58" t="s">
        <v>7</v>
      </c>
      <c r="B151" s="58"/>
      <c r="C151" s="58"/>
      <c r="D151" s="58"/>
      <c r="E151" s="58"/>
      <c r="F151" s="58"/>
      <c r="G151" s="58"/>
      <c r="H151" s="58"/>
      <c r="I151" s="58"/>
      <c r="J151" s="58"/>
      <c r="K151" s="4"/>
      <c r="L151" s="4"/>
    </row>
    <row r="152" spans="1:12" ht="15" customHeight="1" x14ac:dyDescent="0.25">
      <c r="A152" s="59" t="s">
        <v>33</v>
      </c>
      <c r="B152" s="59"/>
      <c r="C152" s="59"/>
      <c r="D152" s="59"/>
      <c r="E152" s="59"/>
      <c r="F152" s="59"/>
      <c r="G152" s="59"/>
      <c r="H152" s="59"/>
      <c r="I152" s="59"/>
      <c r="J152" s="59"/>
      <c r="K152" s="4"/>
      <c r="L152" s="4"/>
    </row>
    <row r="153" spans="1:12" ht="26.25" customHeight="1" x14ac:dyDescent="0.25">
      <c r="A153" s="55" t="s">
        <v>110</v>
      </c>
      <c r="B153" s="55"/>
      <c r="C153" s="55"/>
      <c r="D153" s="55"/>
      <c r="E153" s="55"/>
      <c r="F153" s="55"/>
      <c r="G153" s="55"/>
      <c r="H153" s="55"/>
      <c r="I153" s="55"/>
      <c r="J153" s="55"/>
      <c r="K153" s="4"/>
      <c r="L153" s="4"/>
    </row>
    <row r="154" spans="1:12" ht="15" customHeight="1" x14ac:dyDescent="0.25">
      <c r="A154" s="48" t="s">
        <v>56</v>
      </c>
      <c r="B154" s="48"/>
      <c r="C154" s="48"/>
      <c r="D154" s="48"/>
      <c r="E154" s="48"/>
      <c r="F154" s="48"/>
      <c r="G154" s="48"/>
      <c r="H154" s="48"/>
      <c r="I154" s="48"/>
      <c r="J154" s="48"/>
      <c r="K154" s="4"/>
      <c r="L154" s="4"/>
    </row>
    <row r="156" spans="1:12" s="1" customFormat="1" ht="30" customHeight="1" thickBot="1" x14ac:dyDescent="0.3">
      <c r="A156" s="60" t="s">
        <v>111</v>
      </c>
      <c r="B156" s="60"/>
      <c r="C156" s="60"/>
      <c r="D156" s="60"/>
      <c r="E156" s="60"/>
      <c r="F156" s="60"/>
      <c r="G156" s="60"/>
      <c r="H156" s="60"/>
      <c r="I156" s="60"/>
      <c r="J156" s="60"/>
      <c r="K156" s="40"/>
      <c r="L156" s="40"/>
    </row>
    <row r="157" spans="1:12" ht="15" customHeight="1" x14ac:dyDescent="0.25">
      <c r="A157" s="64" t="s">
        <v>57</v>
      </c>
      <c r="B157" s="65"/>
      <c r="C157" s="53" t="s">
        <v>24</v>
      </c>
      <c r="D157" s="53"/>
      <c r="E157" s="53"/>
      <c r="F157" s="53"/>
      <c r="G157" s="53"/>
      <c r="H157" s="53"/>
      <c r="I157" s="53"/>
      <c r="J157" s="53"/>
      <c r="K157" s="4"/>
      <c r="L157" s="6"/>
    </row>
    <row r="158" spans="1:12" ht="15" customHeight="1" x14ac:dyDescent="0.25">
      <c r="A158" s="66"/>
      <c r="B158" s="67"/>
      <c r="C158" s="53" t="s">
        <v>25</v>
      </c>
      <c r="D158" s="53"/>
      <c r="E158" s="53" t="s">
        <v>26</v>
      </c>
      <c r="F158" s="53"/>
      <c r="G158" s="56" t="s">
        <v>27</v>
      </c>
      <c r="H158" s="57"/>
      <c r="I158" s="56" t="s">
        <v>6</v>
      </c>
      <c r="J158" s="57"/>
      <c r="K158" s="4"/>
      <c r="L158" s="6"/>
    </row>
    <row r="159" spans="1:12" ht="15" customHeight="1" thickBot="1" x14ac:dyDescent="0.3">
      <c r="A159" s="68"/>
      <c r="B159" s="69"/>
      <c r="C159" s="32" t="s">
        <v>0</v>
      </c>
      <c r="D159" s="32" t="s">
        <v>1</v>
      </c>
      <c r="E159" s="32" t="s">
        <v>0</v>
      </c>
      <c r="F159" s="32" t="s">
        <v>1</v>
      </c>
      <c r="G159" s="32" t="s">
        <v>0</v>
      </c>
      <c r="H159" s="32" t="s">
        <v>1</v>
      </c>
      <c r="I159" s="32" t="s">
        <v>0</v>
      </c>
      <c r="J159" s="32" t="s">
        <v>1</v>
      </c>
      <c r="K159" s="4"/>
      <c r="L159" s="6"/>
    </row>
    <row r="160" spans="1:12" ht="15" customHeight="1" thickBot="1" x14ac:dyDescent="0.3">
      <c r="A160" s="49" t="s">
        <v>58</v>
      </c>
      <c r="B160" s="50"/>
      <c r="C160" s="22">
        <v>64159</v>
      </c>
      <c r="D160" s="28">
        <v>9.3725576700299906E-2</v>
      </c>
      <c r="E160" s="22">
        <v>169920</v>
      </c>
      <c r="F160" s="28">
        <v>0.19427288297208242</v>
      </c>
      <c r="G160" s="22">
        <v>7279</v>
      </c>
      <c r="H160" s="28">
        <v>4.8832029625256609E-2</v>
      </c>
      <c r="I160" s="22">
        <v>241358</v>
      </c>
      <c r="J160" s="28">
        <v>0.14128970659429627</v>
      </c>
      <c r="K160"/>
      <c r="L160" s="6"/>
    </row>
    <row r="161" spans="1:12" ht="15" customHeight="1" thickBot="1" x14ac:dyDescent="0.3">
      <c r="A161" s="49" t="s">
        <v>59</v>
      </c>
      <c r="B161" s="50"/>
      <c r="C161" s="20">
        <v>577627</v>
      </c>
      <c r="D161" s="27">
        <v>0.84381651354703369</v>
      </c>
      <c r="E161" s="20">
        <v>688569</v>
      </c>
      <c r="F161" s="27">
        <v>0.78725450067798863</v>
      </c>
      <c r="G161" s="20">
        <v>127898</v>
      </c>
      <c r="H161" s="27">
        <v>0.85801881096456512</v>
      </c>
      <c r="I161" s="20">
        <v>1394094</v>
      </c>
      <c r="J161" s="27">
        <v>0.81609531163196936</v>
      </c>
      <c r="K161"/>
      <c r="L161" s="6"/>
    </row>
    <row r="162" spans="1:12" ht="15" customHeight="1" thickBot="1" x14ac:dyDescent="0.3">
      <c r="A162" s="49" t="s">
        <v>60</v>
      </c>
      <c r="B162" s="50"/>
      <c r="C162" s="22">
        <v>42755</v>
      </c>
      <c r="D162" s="28">
        <v>6.2457909752666387E-2</v>
      </c>
      <c r="E162" s="22">
        <v>16157</v>
      </c>
      <c r="F162" s="28">
        <v>1.8472616349929E-2</v>
      </c>
      <c r="G162" s="22">
        <v>13885</v>
      </c>
      <c r="H162" s="28">
        <v>9.3149159410178317E-2</v>
      </c>
      <c r="I162" s="22">
        <v>72797</v>
      </c>
      <c r="J162" s="28">
        <v>4.2614981773734392E-2</v>
      </c>
      <c r="K162"/>
      <c r="L162" s="6"/>
    </row>
    <row r="163" spans="1:12" ht="15" customHeight="1" thickBot="1" x14ac:dyDescent="0.3">
      <c r="A163" s="49" t="s">
        <v>6</v>
      </c>
      <c r="B163" s="50"/>
      <c r="C163" s="21">
        <v>684541</v>
      </c>
      <c r="D163" s="29">
        <v>1</v>
      </c>
      <c r="E163" s="21">
        <v>874646</v>
      </c>
      <c r="F163" s="29">
        <v>1</v>
      </c>
      <c r="G163" s="21">
        <v>149062</v>
      </c>
      <c r="H163" s="29">
        <v>1</v>
      </c>
      <c r="I163" s="21">
        <v>1708249</v>
      </c>
      <c r="J163" s="29">
        <v>1</v>
      </c>
      <c r="K163"/>
      <c r="L163" s="6"/>
    </row>
    <row r="164" spans="1:12" ht="15" customHeight="1" x14ac:dyDescent="0.25">
      <c r="A164" s="58" t="s">
        <v>7</v>
      </c>
      <c r="B164" s="58"/>
      <c r="C164" s="58"/>
      <c r="D164" s="58"/>
      <c r="E164" s="58"/>
      <c r="F164" s="58"/>
      <c r="G164" s="58"/>
      <c r="H164" s="58"/>
      <c r="I164" s="58"/>
      <c r="J164" s="58"/>
      <c r="K164" s="4"/>
      <c r="L164" s="4"/>
    </row>
    <row r="165" spans="1:12" ht="15" customHeight="1" x14ac:dyDescent="0.25">
      <c r="A165" s="59" t="s">
        <v>33</v>
      </c>
      <c r="B165" s="59"/>
      <c r="C165" s="59"/>
      <c r="D165" s="59"/>
      <c r="E165" s="59"/>
      <c r="F165" s="59"/>
      <c r="G165" s="59"/>
      <c r="H165" s="59"/>
      <c r="I165" s="59"/>
      <c r="J165" s="59"/>
      <c r="K165" s="3"/>
      <c r="L165" s="3"/>
    </row>
    <row r="166" spans="1:12" ht="15" customHeight="1" x14ac:dyDescent="0.25">
      <c r="A166" s="48"/>
      <c r="B166" s="48"/>
      <c r="C166" s="48"/>
      <c r="D166" s="48"/>
      <c r="E166" s="48"/>
      <c r="F166" s="48"/>
      <c r="G166" s="48"/>
      <c r="H166" s="48"/>
      <c r="I166" s="48"/>
      <c r="J166" s="48"/>
      <c r="K166" s="3"/>
      <c r="L166" s="3"/>
    </row>
    <row r="167" spans="1:12" ht="15" customHeight="1" x14ac:dyDescent="0.25">
      <c r="A167" s="5"/>
      <c r="B167" s="4"/>
      <c r="C167" s="4"/>
      <c r="D167" s="4"/>
      <c r="E167" s="4"/>
      <c r="F167" s="4"/>
      <c r="G167" s="4"/>
      <c r="H167" s="4"/>
      <c r="I167" s="4"/>
      <c r="J167" s="4"/>
      <c r="K167" s="4"/>
      <c r="L167" s="4"/>
    </row>
    <row r="168" spans="1:12" ht="15" customHeight="1" thickBot="1" x14ac:dyDescent="0.3">
      <c r="A168" s="60" t="s">
        <v>112</v>
      </c>
      <c r="B168" s="60"/>
      <c r="C168" s="60"/>
      <c r="D168" s="60"/>
      <c r="E168" s="60"/>
      <c r="F168" s="60"/>
      <c r="G168" s="60"/>
      <c r="H168" s="60"/>
      <c r="I168" s="60"/>
      <c r="J168" s="60"/>
      <c r="K168" s="26"/>
      <c r="L168" s="26"/>
    </row>
    <row r="169" spans="1:12" ht="15" customHeight="1" x14ac:dyDescent="0.25">
      <c r="A169" s="53" t="s">
        <v>23</v>
      </c>
      <c r="B169" s="53" t="s">
        <v>61</v>
      </c>
      <c r="C169" s="53" t="s">
        <v>24</v>
      </c>
      <c r="D169" s="53"/>
      <c r="E169" s="53"/>
      <c r="F169" s="53"/>
      <c r="G169" s="53"/>
      <c r="H169" s="53"/>
      <c r="I169" s="53"/>
      <c r="J169" s="53"/>
      <c r="K169" s="4"/>
      <c r="L169" s="6"/>
    </row>
    <row r="170" spans="1:12" ht="15" customHeight="1" x14ac:dyDescent="0.25">
      <c r="A170" s="53"/>
      <c r="B170" s="53"/>
      <c r="C170" s="53" t="s">
        <v>25</v>
      </c>
      <c r="D170" s="53"/>
      <c r="E170" s="53" t="s">
        <v>26</v>
      </c>
      <c r="F170" s="53"/>
      <c r="G170" s="56" t="s">
        <v>27</v>
      </c>
      <c r="H170" s="57"/>
      <c r="I170" s="56" t="s">
        <v>6</v>
      </c>
      <c r="J170" s="57"/>
      <c r="K170" s="4"/>
      <c r="L170" s="6"/>
    </row>
    <row r="171" spans="1:12" ht="15" customHeight="1" x14ac:dyDescent="0.25">
      <c r="A171" s="53"/>
      <c r="B171" s="53"/>
      <c r="C171" s="32" t="s">
        <v>0</v>
      </c>
      <c r="D171" s="32" t="s">
        <v>1</v>
      </c>
      <c r="E171" s="32" t="s">
        <v>0</v>
      </c>
      <c r="F171" s="32" t="s">
        <v>1</v>
      </c>
      <c r="G171" s="32" t="s">
        <v>0</v>
      </c>
      <c r="H171" s="32" t="s">
        <v>1</v>
      </c>
      <c r="I171" s="32" t="s">
        <v>0</v>
      </c>
      <c r="J171" s="32" t="s">
        <v>1</v>
      </c>
      <c r="K171" s="4"/>
      <c r="L171" s="6"/>
    </row>
    <row r="172" spans="1:12" ht="15" customHeight="1" thickBot="1" x14ac:dyDescent="0.3">
      <c r="A172" s="19">
        <v>10</v>
      </c>
      <c r="B172" s="25" t="s">
        <v>62</v>
      </c>
      <c r="C172" s="22">
        <v>61758</v>
      </c>
      <c r="D172" s="28">
        <v>9.0218116957201971E-2</v>
      </c>
      <c r="E172" s="22">
        <v>85039</v>
      </c>
      <c r="F172" s="28">
        <v>9.72267637421311E-2</v>
      </c>
      <c r="G172" s="22">
        <v>13448</v>
      </c>
      <c r="H172" s="28">
        <v>9.0217493392011378E-2</v>
      </c>
      <c r="I172" s="22">
        <v>160245</v>
      </c>
      <c r="J172" s="28">
        <v>9.3806582061514446E-2</v>
      </c>
      <c r="K172"/>
      <c r="L172" s="6"/>
    </row>
    <row r="173" spans="1:12" s="1" customFormat="1" ht="15" customHeight="1" thickBot="1" x14ac:dyDescent="0.3">
      <c r="A173" s="19">
        <v>110</v>
      </c>
      <c r="B173" s="25" t="s">
        <v>63</v>
      </c>
      <c r="C173" s="20">
        <v>425135</v>
      </c>
      <c r="D173" s="27">
        <v>0.62105118612325638</v>
      </c>
      <c r="E173" s="20">
        <v>544246</v>
      </c>
      <c r="F173" s="27">
        <v>0.62224717199872859</v>
      </c>
      <c r="G173" s="20">
        <v>92396</v>
      </c>
      <c r="H173" s="27">
        <v>0.61984945861453622</v>
      </c>
      <c r="I173" s="20">
        <v>1061777</v>
      </c>
      <c r="J173" s="27">
        <v>0.62155868377502344</v>
      </c>
      <c r="L173" s="7"/>
    </row>
    <row r="174" spans="1:12" s="1" customFormat="1" ht="15" customHeight="1" thickBot="1" x14ac:dyDescent="0.3">
      <c r="A174" s="19">
        <v>310</v>
      </c>
      <c r="B174" s="25" t="s">
        <v>64</v>
      </c>
      <c r="C174" s="22">
        <v>126764</v>
      </c>
      <c r="D174" s="28">
        <v>0.18518101910623322</v>
      </c>
      <c r="E174" s="22">
        <v>178872</v>
      </c>
      <c r="F174" s="28">
        <v>0.20450788090267377</v>
      </c>
      <c r="G174" s="22">
        <v>23797</v>
      </c>
      <c r="H174" s="28">
        <v>0.1596449799412325</v>
      </c>
      <c r="I174" s="22">
        <v>329433</v>
      </c>
      <c r="J174" s="28">
        <v>0.19284834939168705</v>
      </c>
      <c r="L174" s="7"/>
    </row>
    <row r="175" spans="1:12" s="1" customFormat="1" ht="15.75" thickBot="1" x14ac:dyDescent="0.3">
      <c r="A175" s="19">
        <v>410</v>
      </c>
      <c r="B175" s="25" t="s">
        <v>65</v>
      </c>
      <c r="C175" s="20">
        <v>18590</v>
      </c>
      <c r="D175" s="27">
        <v>2.7156883225402127E-2</v>
      </c>
      <c r="E175" s="20">
        <v>17796</v>
      </c>
      <c r="F175" s="27">
        <v>2.034651733386993E-2</v>
      </c>
      <c r="G175" s="20">
        <v>4753</v>
      </c>
      <c r="H175" s="27">
        <v>3.1886060833747031E-2</v>
      </c>
      <c r="I175" s="20">
        <v>41139</v>
      </c>
      <c r="J175" s="27">
        <v>2.4082554709530052E-2</v>
      </c>
      <c r="L175" s="7"/>
    </row>
    <row r="176" spans="1:12" s="1" customFormat="1" ht="15" customHeight="1" thickBot="1" x14ac:dyDescent="0.3">
      <c r="A176" s="19">
        <v>510</v>
      </c>
      <c r="B176" s="25" t="s">
        <v>66</v>
      </c>
      <c r="C176" s="22">
        <v>27102</v>
      </c>
      <c r="D176" s="28">
        <v>3.9591492693644349E-2</v>
      </c>
      <c r="E176" s="22">
        <v>25903</v>
      </c>
      <c r="F176" s="28">
        <v>2.9615410120208633E-2</v>
      </c>
      <c r="G176" s="22">
        <v>8410</v>
      </c>
      <c r="H176" s="28">
        <v>5.6419476459459821E-2</v>
      </c>
      <c r="I176" s="22">
        <v>61415</v>
      </c>
      <c r="J176" s="28">
        <v>3.5952018704533122E-2</v>
      </c>
      <c r="L176" s="7"/>
    </row>
    <row r="177" spans="1:12" s="1" customFormat="1" ht="15" customHeight="1" thickBot="1" x14ac:dyDescent="0.3">
      <c r="A177" s="19">
        <v>610</v>
      </c>
      <c r="B177" s="25" t="s">
        <v>67</v>
      </c>
      <c r="C177" s="20">
        <v>18874</v>
      </c>
      <c r="D177" s="27">
        <v>2.7571759763111339E-2</v>
      </c>
      <c r="E177" s="20">
        <v>15340</v>
      </c>
      <c r="F177" s="27">
        <v>1.7538524157201883E-2</v>
      </c>
      <c r="G177" s="20">
        <v>4969</v>
      </c>
      <c r="H177" s="27">
        <v>3.3335122298104147E-2</v>
      </c>
      <c r="I177" s="20">
        <v>39183</v>
      </c>
      <c r="J177" s="27">
        <v>2.2937522574285132E-2</v>
      </c>
      <c r="L177" s="7"/>
    </row>
    <row r="178" spans="1:12" s="1" customFormat="1" ht="15" customHeight="1" thickBot="1" x14ac:dyDescent="0.3">
      <c r="A178" s="19">
        <v>710</v>
      </c>
      <c r="B178" s="25" t="s">
        <v>68</v>
      </c>
      <c r="C178" s="22">
        <v>4914</v>
      </c>
      <c r="D178" s="28">
        <v>7.178532768672731E-3</v>
      </c>
      <c r="E178" s="22">
        <v>6343</v>
      </c>
      <c r="F178" s="28">
        <v>7.2520768402302193E-3</v>
      </c>
      <c r="G178" s="22">
        <v>678</v>
      </c>
      <c r="H178" s="28">
        <v>4.5484429297876052E-3</v>
      </c>
      <c r="I178" s="22">
        <v>11935</v>
      </c>
      <c r="J178" s="28">
        <v>6.9866863671513933E-3</v>
      </c>
      <c r="L178" s="7"/>
    </row>
    <row r="179" spans="1:12" s="1" customFormat="1" ht="15" customHeight="1" thickBot="1" x14ac:dyDescent="0.3">
      <c r="A179" s="19">
        <v>810</v>
      </c>
      <c r="B179" s="25" t="s">
        <v>69</v>
      </c>
      <c r="C179" s="20">
        <v>1267</v>
      </c>
      <c r="D179" s="27">
        <v>1.8508752580196073E-3</v>
      </c>
      <c r="E179" s="20">
        <v>1107</v>
      </c>
      <c r="F179" s="27">
        <v>1.2656549049558335E-3</v>
      </c>
      <c r="G179" s="20">
        <v>611</v>
      </c>
      <c r="H179" s="27">
        <v>4.0989655311212785E-3</v>
      </c>
      <c r="I179" s="20">
        <v>2985</v>
      </c>
      <c r="J179" s="27">
        <v>1.747403335228061E-3</v>
      </c>
      <c r="L179" s="7"/>
    </row>
    <row r="180" spans="1:12" s="1" customFormat="1" ht="15" customHeight="1" thickBot="1" x14ac:dyDescent="0.3">
      <c r="A180" s="19">
        <v>910</v>
      </c>
      <c r="B180" s="25" t="s">
        <v>70</v>
      </c>
      <c r="C180" s="22">
        <v>137</v>
      </c>
      <c r="D180" s="28">
        <v>2.0013410445831586E-4</v>
      </c>
      <c r="E180" s="22">
        <v>0</v>
      </c>
      <c r="F180" s="28">
        <v>0</v>
      </c>
      <c r="G180" s="22">
        <v>0</v>
      </c>
      <c r="H180" s="28">
        <v>0</v>
      </c>
      <c r="I180" s="22">
        <v>137</v>
      </c>
      <c r="J180" s="28">
        <v>8.0199081047318036E-5</v>
      </c>
      <c r="L180" s="7"/>
    </row>
    <row r="181" spans="1:12" s="1" customFormat="1" ht="15" customHeight="1" thickBot="1" x14ac:dyDescent="0.3">
      <c r="A181" s="49" t="s">
        <v>6</v>
      </c>
      <c r="B181" s="50"/>
      <c r="C181" s="21">
        <v>684541</v>
      </c>
      <c r="D181" s="29">
        <v>1</v>
      </c>
      <c r="E181" s="21">
        <v>874646</v>
      </c>
      <c r="F181" s="29">
        <v>1</v>
      </c>
      <c r="G181" s="21">
        <v>149062</v>
      </c>
      <c r="H181" s="29">
        <v>1</v>
      </c>
      <c r="I181" s="21">
        <v>1708249</v>
      </c>
      <c r="J181" s="29">
        <v>1</v>
      </c>
      <c r="L181" s="7"/>
    </row>
    <row r="182" spans="1:12" s="1" customFormat="1" ht="15" customHeight="1" x14ac:dyDescent="0.25">
      <c r="A182" s="82" t="s">
        <v>71</v>
      </c>
      <c r="B182" s="82"/>
      <c r="C182" s="82"/>
      <c r="D182" s="82"/>
      <c r="E182" s="82"/>
      <c r="F182" s="82"/>
      <c r="G182" s="82"/>
      <c r="H182" s="82"/>
      <c r="I182" s="82"/>
      <c r="J182" s="82"/>
      <c r="L182" s="7"/>
    </row>
    <row r="183" spans="1:12" s="1" customFormat="1" ht="15" customHeight="1" x14ac:dyDescent="0.25">
      <c r="A183" s="59" t="s">
        <v>33</v>
      </c>
      <c r="B183" s="59"/>
      <c r="C183" s="59"/>
      <c r="D183" s="59"/>
      <c r="E183" s="59"/>
      <c r="F183" s="59"/>
      <c r="G183" s="59"/>
      <c r="H183" s="59"/>
      <c r="I183" s="59"/>
      <c r="J183" s="59"/>
      <c r="L183" s="7"/>
    </row>
    <row r="184" spans="1:12" s="1" customFormat="1" ht="15" customHeight="1" x14ac:dyDescent="0.25">
      <c r="A184" s="48"/>
      <c r="B184" s="48"/>
      <c r="C184" s="48"/>
      <c r="D184" s="48"/>
      <c r="E184" s="48"/>
      <c r="F184" s="48"/>
      <c r="G184" s="48"/>
      <c r="H184" s="48"/>
      <c r="I184" s="48"/>
      <c r="J184" s="48"/>
      <c r="L184" s="7"/>
    </row>
    <row r="185" spans="1:12" s="1" customFormat="1" ht="15" customHeight="1" x14ac:dyDescent="0.25">
      <c r="A185" s="5"/>
      <c r="B185" s="4"/>
      <c r="C185" s="4"/>
      <c r="D185" s="4"/>
      <c r="E185" s="4"/>
      <c r="F185" s="4"/>
      <c r="G185" s="4"/>
      <c r="H185" s="4"/>
      <c r="I185" s="4"/>
      <c r="J185" s="4"/>
      <c r="L185" s="7"/>
    </row>
    <row r="186" spans="1:12" s="1" customFormat="1" ht="27" customHeight="1" thickBot="1" x14ac:dyDescent="0.3">
      <c r="A186" s="60" t="s">
        <v>113</v>
      </c>
      <c r="B186" s="60"/>
      <c r="C186" s="60"/>
      <c r="D186" s="60"/>
      <c r="E186" s="60"/>
      <c r="F186" s="60"/>
      <c r="G186" s="60"/>
      <c r="H186" s="60"/>
      <c r="I186" s="60"/>
      <c r="J186" s="60"/>
      <c r="K186" s="40"/>
      <c r="L186" s="40"/>
    </row>
    <row r="187" spans="1:12" s="1" customFormat="1" ht="15" customHeight="1" x14ac:dyDescent="0.25">
      <c r="A187" s="53" t="s">
        <v>61</v>
      </c>
      <c r="B187" s="53" t="s">
        <v>72</v>
      </c>
      <c r="C187" s="53" t="s">
        <v>24</v>
      </c>
      <c r="D187" s="53"/>
      <c r="E187" s="53"/>
      <c r="F187" s="53"/>
      <c r="G187" s="53"/>
      <c r="H187" s="53"/>
      <c r="I187" s="53"/>
      <c r="J187" s="53"/>
      <c r="L187" s="7"/>
    </row>
    <row r="188" spans="1:12" s="1" customFormat="1" ht="15" customHeight="1" x14ac:dyDescent="0.25">
      <c r="A188" s="53"/>
      <c r="B188" s="53"/>
      <c r="C188" s="53" t="s">
        <v>25</v>
      </c>
      <c r="D188" s="53"/>
      <c r="E188" s="53" t="s">
        <v>26</v>
      </c>
      <c r="F188" s="53"/>
      <c r="G188" s="56" t="s">
        <v>27</v>
      </c>
      <c r="H188" s="57"/>
      <c r="I188" s="56" t="s">
        <v>6</v>
      </c>
      <c r="J188" s="57"/>
      <c r="L188" s="7"/>
    </row>
    <row r="189" spans="1:12" s="1" customFormat="1" ht="15" customHeight="1" x14ac:dyDescent="0.25">
      <c r="A189" s="53"/>
      <c r="B189" s="53"/>
      <c r="C189" s="32" t="s">
        <v>0</v>
      </c>
      <c r="D189" s="32" t="s">
        <v>1</v>
      </c>
      <c r="E189" s="32" t="s">
        <v>0</v>
      </c>
      <c r="F189" s="32" t="s">
        <v>1</v>
      </c>
      <c r="G189" s="32" t="s">
        <v>0</v>
      </c>
      <c r="H189" s="32" t="s">
        <v>1</v>
      </c>
      <c r="I189" s="32" t="s">
        <v>0</v>
      </c>
      <c r="J189" s="32" t="s">
        <v>1</v>
      </c>
      <c r="L189" s="7"/>
    </row>
    <row r="190" spans="1:12" s="1" customFormat="1" ht="15" customHeight="1" thickBot="1" x14ac:dyDescent="0.3">
      <c r="A190" s="91" t="s">
        <v>62</v>
      </c>
      <c r="B190" s="25" t="s">
        <v>73</v>
      </c>
      <c r="C190" s="22">
        <v>26933</v>
      </c>
      <c r="D190" s="28">
        <v>0.43610544382913957</v>
      </c>
      <c r="E190" s="22">
        <v>36436</v>
      </c>
      <c r="F190" s="28">
        <v>0.42846223497454111</v>
      </c>
      <c r="G190" s="22">
        <v>5934</v>
      </c>
      <c r="H190" s="28">
        <v>0.44125520523497919</v>
      </c>
      <c r="I190" s="22">
        <v>69303</v>
      </c>
      <c r="J190" s="28">
        <v>0.43248151268370305</v>
      </c>
      <c r="L190" s="7"/>
    </row>
    <row r="191" spans="1:12" s="1" customFormat="1" ht="15" customHeight="1" thickBot="1" x14ac:dyDescent="0.3">
      <c r="A191" s="79"/>
      <c r="B191" s="25" t="s">
        <v>74</v>
      </c>
      <c r="C191" s="20">
        <v>34825</v>
      </c>
      <c r="D191" s="27">
        <v>0.56389455617086037</v>
      </c>
      <c r="E191" s="20">
        <v>48603</v>
      </c>
      <c r="F191" s="27">
        <v>0.57153776502545883</v>
      </c>
      <c r="G191" s="20">
        <v>7514</v>
      </c>
      <c r="H191" s="27">
        <v>0.55874479476502081</v>
      </c>
      <c r="I191" s="20">
        <v>90942</v>
      </c>
      <c r="J191" s="27">
        <v>0.56751848731629695</v>
      </c>
      <c r="L191" s="7"/>
    </row>
    <row r="192" spans="1:12" s="1" customFormat="1" ht="15" customHeight="1" thickBot="1" x14ac:dyDescent="0.3">
      <c r="A192" s="25" t="s">
        <v>75</v>
      </c>
      <c r="B192" s="25"/>
      <c r="C192" s="23">
        <v>61758</v>
      </c>
      <c r="D192" s="30">
        <v>1</v>
      </c>
      <c r="E192" s="23">
        <v>85039</v>
      </c>
      <c r="F192" s="30">
        <v>1</v>
      </c>
      <c r="G192" s="23">
        <v>13448</v>
      </c>
      <c r="H192" s="30">
        <v>1</v>
      </c>
      <c r="I192" s="23">
        <v>160245</v>
      </c>
      <c r="J192" s="30">
        <v>1</v>
      </c>
      <c r="L192" s="7"/>
    </row>
    <row r="193" spans="1:12" s="1" customFormat="1" ht="15" customHeight="1" thickBot="1" x14ac:dyDescent="0.3">
      <c r="A193" s="81" t="s">
        <v>63</v>
      </c>
      <c r="B193" s="25" t="s">
        <v>76</v>
      </c>
      <c r="C193" s="20">
        <v>44708</v>
      </c>
      <c r="D193" s="27">
        <v>0.1051618897526668</v>
      </c>
      <c r="E193" s="20">
        <v>64053</v>
      </c>
      <c r="F193" s="27">
        <v>0.11769126461195857</v>
      </c>
      <c r="G193" s="20">
        <v>9723</v>
      </c>
      <c r="H193" s="27">
        <v>0.10523182821767176</v>
      </c>
      <c r="I193" s="20">
        <v>118484</v>
      </c>
      <c r="J193" s="27">
        <v>0.11159028684931016</v>
      </c>
      <c r="L193" s="7"/>
    </row>
    <row r="194" spans="1:12" s="1" customFormat="1" ht="15" customHeight="1" thickBot="1" x14ac:dyDescent="0.3">
      <c r="A194" s="78"/>
      <c r="B194" s="25" t="s">
        <v>77</v>
      </c>
      <c r="C194" s="22">
        <v>48537</v>
      </c>
      <c r="D194" s="28">
        <v>0.11416844061298176</v>
      </c>
      <c r="E194" s="22">
        <v>66014</v>
      </c>
      <c r="F194" s="28">
        <v>0.1212944146580774</v>
      </c>
      <c r="G194" s="22">
        <v>10381</v>
      </c>
      <c r="H194" s="28">
        <v>0.11235334862981082</v>
      </c>
      <c r="I194" s="22">
        <v>124932</v>
      </c>
      <c r="J194" s="28">
        <v>0.11766312511949308</v>
      </c>
      <c r="L194" s="7"/>
    </row>
    <row r="195" spans="1:12" s="1" customFormat="1" ht="15" customHeight="1" thickBot="1" x14ac:dyDescent="0.3">
      <c r="A195" s="78"/>
      <c r="B195" s="25" t="s">
        <v>78</v>
      </c>
      <c r="C195" s="20">
        <v>53305</v>
      </c>
      <c r="D195" s="27">
        <v>0.1253837016477119</v>
      </c>
      <c r="E195" s="20">
        <v>69083</v>
      </c>
      <c r="F195" s="27">
        <v>0.12693340878940773</v>
      </c>
      <c r="G195" s="20">
        <v>11558</v>
      </c>
      <c r="H195" s="27">
        <v>0.12509199532447293</v>
      </c>
      <c r="I195" s="20">
        <v>133946</v>
      </c>
      <c r="J195" s="27">
        <v>0.12615266670873451</v>
      </c>
      <c r="L195" s="7"/>
    </row>
    <row r="196" spans="1:12" s="1" customFormat="1" ht="15" customHeight="1" thickBot="1" x14ac:dyDescent="0.3">
      <c r="A196" s="78"/>
      <c r="B196" s="25" t="s">
        <v>79</v>
      </c>
      <c r="C196" s="22">
        <v>54549</v>
      </c>
      <c r="D196" s="28">
        <v>0.12830983099486046</v>
      </c>
      <c r="E196" s="22">
        <v>69266</v>
      </c>
      <c r="F196" s="28">
        <v>0.12726965379626123</v>
      </c>
      <c r="G196" s="22">
        <v>11622</v>
      </c>
      <c r="H196" s="28">
        <v>0.12578466600285729</v>
      </c>
      <c r="I196" s="22">
        <v>135437</v>
      </c>
      <c r="J196" s="28">
        <v>0.12755691637697933</v>
      </c>
      <c r="L196" s="7"/>
    </row>
    <row r="197" spans="1:12" s="1" customFormat="1" ht="15" customHeight="1" thickBot="1" x14ac:dyDescent="0.3">
      <c r="A197" s="78"/>
      <c r="B197" s="25" t="s">
        <v>80</v>
      </c>
      <c r="C197" s="20">
        <v>50732</v>
      </c>
      <c r="D197" s="27">
        <v>0.11933150646265304</v>
      </c>
      <c r="E197" s="20">
        <v>66961</v>
      </c>
      <c r="F197" s="27">
        <v>0.12303443663343415</v>
      </c>
      <c r="G197" s="20">
        <v>11193</v>
      </c>
      <c r="H197" s="27">
        <v>0.1211416078618122</v>
      </c>
      <c r="I197" s="20">
        <v>128886</v>
      </c>
      <c r="J197" s="27">
        <v>0.12138707091978825</v>
      </c>
      <c r="L197" s="7"/>
    </row>
    <row r="198" spans="1:12" s="1" customFormat="1" ht="15" customHeight="1" thickBot="1" x14ac:dyDescent="0.3">
      <c r="A198" s="78"/>
      <c r="B198" s="25" t="s">
        <v>81</v>
      </c>
      <c r="C198" s="22">
        <v>53635</v>
      </c>
      <c r="D198" s="28">
        <v>0.12615992567066933</v>
      </c>
      <c r="E198" s="22">
        <v>68347</v>
      </c>
      <c r="F198" s="28">
        <v>0.12558107914435751</v>
      </c>
      <c r="G198" s="22">
        <v>11870</v>
      </c>
      <c r="H198" s="28">
        <v>0.12846876488159661</v>
      </c>
      <c r="I198" s="22">
        <v>133852</v>
      </c>
      <c r="J198" s="28">
        <v>0.12606413587787266</v>
      </c>
      <c r="L198" s="7"/>
    </row>
    <row r="199" spans="1:12" s="1" customFormat="1" ht="15" customHeight="1" thickBot="1" x14ac:dyDescent="0.3">
      <c r="A199" s="78"/>
      <c r="B199" s="25" t="s">
        <v>82</v>
      </c>
      <c r="C199" s="20">
        <v>59249</v>
      </c>
      <c r="D199" s="27">
        <v>0.1393651428369812</v>
      </c>
      <c r="E199" s="20">
        <v>70085</v>
      </c>
      <c r="F199" s="27">
        <v>0.12877448800726143</v>
      </c>
      <c r="G199" s="20">
        <v>12980</v>
      </c>
      <c r="H199" s="27">
        <v>0.1404822719598251</v>
      </c>
      <c r="I199" s="20">
        <v>142314</v>
      </c>
      <c r="J199" s="27">
        <v>0.13403379429013815</v>
      </c>
      <c r="L199" s="7"/>
    </row>
    <row r="200" spans="1:12" s="1" customFormat="1" ht="15" customHeight="1" thickBot="1" x14ac:dyDescent="0.3">
      <c r="A200" s="79"/>
      <c r="B200" s="25" t="s">
        <v>83</v>
      </c>
      <c r="C200" s="22">
        <v>60420</v>
      </c>
      <c r="D200" s="28">
        <v>0.14211956202147552</v>
      </c>
      <c r="E200" s="22">
        <v>70437</v>
      </c>
      <c r="F200" s="28">
        <v>0.12942125435924196</v>
      </c>
      <c r="G200" s="22">
        <v>13069</v>
      </c>
      <c r="H200" s="28">
        <v>0.14144551712195333</v>
      </c>
      <c r="I200" s="22">
        <v>143926</v>
      </c>
      <c r="J200" s="28">
        <v>0.13555200385768387</v>
      </c>
      <c r="L200" s="7"/>
    </row>
    <row r="201" spans="1:12" s="1" customFormat="1" ht="15" customHeight="1" thickBot="1" x14ac:dyDescent="0.3">
      <c r="A201" s="25" t="s">
        <v>84</v>
      </c>
      <c r="B201" s="25"/>
      <c r="C201" s="21">
        <v>425135</v>
      </c>
      <c r="D201" s="29">
        <v>1</v>
      </c>
      <c r="E201" s="21">
        <v>544246</v>
      </c>
      <c r="F201" s="29">
        <v>1</v>
      </c>
      <c r="G201" s="21">
        <v>92396</v>
      </c>
      <c r="H201" s="29">
        <v>1</v>
      </c>
      <c r="I201" s="21">
        <v>1061777</v>
      </c>
      <c r="J201" s="29">
        <v>1</v>
      </c>
      <c r="L201" s="7"/>
    </row>
    <row r="202" spans="1:12" s="1" customFormat="1" ht="15" customHeight="1" thickBot="1" x14ac:dyDescent="0.3">
      <c r="A202" s="81" t="s">
        <v>85</v>
      </c>
      <c r="B202" s="25" t="s">
        <v>86</v>
      </c>
      <c r="C202" s="22">
        <v>43063</v>
      </c>
      <c r="D202" s="28">
        <v>0.33971001230633308</v>
      </c>
      <c r="E202" s="22">
        <v>57300</v>
      </c>
      <c r="F202" s="28">
        <v>0.32034080236146517</v>
      </c>
      <c r="G202" s="22">
        <v>8270</v>
      </c>
      <c r="H202" s="28">
        <v>0.34752279699121735</v>
      </c>
      <c r="I202" s="22">
        <v>108633</v>
      </c>
      <c r="J202" s="28">
        <v>0.32975749241879226</v>
      </c>
      <c r="L202" s="7"/>
    </row>
    <row r="203" spans="1:12" s="1" customFormat="1" ht="15" customHeight="1" thickBot="1" x14ac:dyDescent="0.3">
      <c r="A203" s="78"/>
      <c r="B203" s="25" t="s">
        <v>87</v>
      </c>
      <c r="C203" s="20">
        <v>39523</v>
      </c>
      <c r="D203" s="27">
        <v>0.31178410274210344</v>
      </c>
      <c r="E203" s="20">
        <v>53613</v>
      </c>
      <c r="F203" s="27">
        <v>0.29972829732993422</v>
      </c>
      <c r="G203" s="20">
        <v>7758</v>
      </c>
      <c r="H203" s="27">
        <v>0.32600747993444551</v>
      </c>
      <c r="I203" s="20">
        <v>100894</v>
      </c>
      <c r="J203" s="27">
        <v>0.30626561394881507</v>
      </c>
      <c r="L203" s="7"/>
    </row>
    <row r="204" spans="1:12" s="1" customFormat="1" ht="15" customHeight="1" thickBot="1" x14ac:dyDescent="0.3">
      <c r="A204" s="78"/>
      <c r="B204" s="25" t="s">
        <v>88</v>
      </c>
      <c r="C204" s="22">
        <v>23098</v>
      </c>
      <c r="D204" s="28">
        <v>0.18221261556908902</v>
      </c>
      <c r="E204" s="22">
        <v>35563</v>
      </c>
      <c r="F204" s="28">
        <v>0.19881814929111322</v>
      </c>
      <c r="G204" s="22">
        <v>4130</v>
      </c>
      <c r="H204" s="28">
        <v>0.17355128797747615</v>
      </c>
      <c r="I204" s="22">
        <v>62791</v>
      </c>
      <c r="J204" s="28">
        <v>0.19060324861200911</v>
      </c>
      <c r="L204" s="7"/>
    </row>
    <row r="205" spans="1:12" s="1" customFormat="1" ht="15" customHeight="1" thickBot="1" x14ac:dyDescent="0.3">
      <c r="A205" s="79"/>
      <c r="B205" s="25" t="s">
        <v>89</v>
      </c>
      <c r="C205" s="20">
        <v>21080</v>
      </c>
      <c r="D205" s="27">
        <v>0.16629326938247452</v>
      </c>
      <c r="E205" s="20">
        <v>32396</v>
      </c>
      <c r="F205" s="27">
        <v>0.18111275101748736</v>
      </c>
      <c r="G205" s="20">
        <v>3639</v>
      </c>
      <c r="H205" s="27">
        <v>0.15291843509686096</v>
      </c>
      <c r="I205" s="20">
        <v>57115</v>
      </c>
      <c r="J205" s="27">
        <v>0.17337364502038352</v>
      </c>
      <c r="L205" s="7"/>
    </row>
    <row r="206" spans="1:12" s="1" customFormat="1" ht="15" customHeight="1" thickBot="1" x14ac:dyDescent="0.3">
      <c r="A206" s="25" t="s">
        <v>90</v>
      </c>
      <c r="B206" s="25"/>
      <c r="C206" s="23">
        <v>126764</v>
      </c>
      <c r="D206" s="30">
        <v>1</v>
      </c>
      <c r="E206" s="23">
        <v>178872</v>
      </c>
      <c r="F206" s="30">
        <v>1</v>
      </c>
      <c r="G206" s="23">
        <v>23797</v>
      </c>
      <c r="H206" s="30">
        <v>1</v>
      </c>
      <c r="I206" s="23">
        <v>329433</v>
      </c>
      <c r="J206" s="30">
        <v>1</v>
      </c>
      <c r="L206" s="7"/>
    </row>
    <row r="207" spans="1:12" s="1" customFormat="1" ht="15" customHeight="1" thickBot="1" x14ac:dyDescent="0.3">
      <c r="A207" s="81" t="s">
        <v>91</v>
      </c>
      <c r="B207" s="25" t="s">
        <v>86</v>
      </c>
      <c r="C207" s="20">
        <v>12971</v>
      </c>
      <c r="D207" s="27">
        <v>0.18298910896676263</v>
      </c>
      <c r="E207" s="20">
        <v>12168</v>
      </c>
      <c r="F207" s="27">
        <v>0.18300771556197265</v>
      </c>
      <c r="G207" s="20">
        <v>4059</v>
      </c>
      <c r="H207" s="27">
        <v>0.20900056639719891</v>
      </c>
      <c r="I207" s="20">
        <v>29198</v>
      </c>
      <c r="J207" s="27">
        <v>0.18621886041557711</v>
      </c>
      <c r="L207" s="7"/>
    </row>
    <row r="208" spans="1:12" s="1" customFormat="1" ht="15" customHeight="1" thickBot="1" x14ac:dyDescent="0.3">
      <c r="A208" s="78"/>
      <c r="B208" s="25" t="s">
        <v>87</v>
      </c>
      <c r="C208" s="22">
        <v>12379</v>
      </c>
      <c r="D208" s="28">
        <v>0.17463743581062016</v>
      </c>
      <c r="E208" s="22">
        <v>11111</v>
      </c>
      <c r="F208" s="28">
        <v>0.16711034908029898</v>
      </c>
      <c r="G208" s="22">
        <v>3842</v>
      </c>
      <c r="H208" s="28">
        <v>0.19782709438236959</v>
      </c>
      <c r="I208" s="22">
        <v>27332</v>
      </c>
      <c r="J208" s="28">
        <v>0.17431789481740373</v>
      </c>
      <c r="L208" s="7"/>
    </row>
    <row r="209" spans="1:12" s="1" customFormat="1" ht="15" customHeight="1" thickBot="1" x14ac:dyDescent="0.3">
      <c r="A209" s="78"/>
      <c r="B209" s="25" t="s">
        <v>88</v>
      </c>
      <c r="C209" s="20">
        <v>24561</v>
      </c>
      <c r="D209" s="27">
        <v>0.34649568308786188</v>
      </c>
      <c r="E209" s="20">
        <v>22969</v>
      </c>
      <c r="F209" s="27">
        <v>0.34545563927867767</v>
      </c>
      <c r="G209" s="20">
        <v>6171</v>
      </c>
      <c r="H209" s="27">
        <v>0.31774882858761133</v>
      </c>
      <c r="I209" s="20">
        <v>53701</v>
      </c>
      <c r="J209" s="27">
        <v>0.34249397298366008</v>
      </c>
      <c r="L209" s="7"/>
    </row>
    <row r="210" spans="1:12" s="1" customFormat="1" ht="15" customHeight="1" thickBot="1" x14ac:dyDescent="0.3">
      <c r="A210" s="79"/>
      <c r="B210" s="25" t="s">
        <v>89</v>
      </c>
      <c r="C210" s="22">
        <v>20973</v>
      </c>
      <c r="D210" s="28">
        <v>0.29587777213475536</v>
      </c>
      <c r="E210" s="22">
        <v>20241</v>
      </c>
      <c r="F210" s="28">
        <v>0.3044262960790507</v>
      </c>
      <c r="G210" s="22">
        <v>5349</v>
      </c>
      <c r="H210" s="28">
        <v>0.27542351063282011</v>
      </c>
      <c r="I210" s="22">
        <v>46563</v>
      </c>
      <c r="J210" s="28">
        <v>0.29696927178335902</v>
      </c>
      <c r="L210" s="7"/>
    </row>
    <row r="211" spans="1:12" s="1" customFormat="1" ht="15" customHeight="1" thickBot="1" x14ac:dyDescent="0.3">
      <c r="A211" s="25" t="s">
        <v>92</v>
      </c>
      <c r="B211" s="25"/>
      <c r="C211" s="21">
        <v>70884</v>
      </c>
      <c r="D211" s="29">
        <v>1</v>
      </c>
      <c r="E211" s="21">
        <v>66489</v>
      </c>
      <c r="F211" s="29">
        <v>1</v>
      </c>
      <c r="G211" s="21">
        <v>19421</v>
      </c>
      <c r="H211" s="29">
        <v>1</v>
      </c>
      <c r="I211" s="21">
        <v>156794</v>
      </c>
      <c r="J211" s="29">
        <v>1</v>
      </c>
      <c r="L211" s="7"/>
    </row>
    <row r="212" spans="1:12" s="1" customFormat="1" ht="15" customHeight="1" x14ac:dyDescent="0.25">
      <c r="A212" s="58" t="s">
        <v>7</v>
      </c>
      <c r="B212" s="58"/>
      <c r="C212" s="58"/>
      <c r="D212" s="58"/>
      <c r="E212" s="58"/>
      <c r="F212" s="58"/>
      <c r="G212" s="58"/>
      <c r="H212" s="58"/>
      <c r="I212" s="58"/>
      <c r="J212" s="58"/>
      <c r="L212" s="7"/>
    </row>
    <row r="213" spans="1:12" s="1" customFormat="1" ht="15" customHeight="1" x14ac:dyDescent="0.25">
      <c r="A213" s="59" t="s">
        <v>33</v>
      </c>
      <c r="B213" s="59"/>
      <c r="C213" s="59"/>
      <c r="D213" s="59"/>
      <c r="E213" s="59"/>
      <c r="F213" s="59"/>
      <c r="G213" s="59"/>
      <c r="H213" s="59"/>
      <c r="I213" s="59"/>
      <c r="J213" s="59"/>
      <c r="L213" s="7"/>
    </row>
    <row r="214" spans="1:12" s="1" customFormat="1" ht="15" customHeight="1" x14ac:dyDescent="0.25">
      <c r="A214" s="48"/>
      <c r="B214" s="48"/>
      <c r="C214" s="48"/>
      <c r="D214" s="48"/>
      <c r="E214" s="48"/>
      <c r="F214" s="48"/>
      <c r="G214" s="48"/>
      <c r="H214" s="48"/>
      <c r="I214" s="48"/>
      <c r="J214" s="48"/>
      <c r="L214" s="7"/>
    </row>
    <row r="215" spans="1:12" s="1" customFormat="1" ht="15" customHeight="1" x14ac:dyDescent="0.25">
      <c r="A215" s="5"/>
      <c r="B215" s="4"/>
      <c r="C215" s="4"/>
      <c r="D215" s="4"/>
      <c r="E215" s="4"/>
      <c r="F215" s="4"/>
      <c r="G215" s="4"/>
      <c r="H215" s="4"/>
      <c r="I215" s="4"/>
      <c r="J215" s="4"/>
      <c r="L215" s="7"/>
    </row>
    <row r="216" spans="1:12" s="1" customFormat="1" ht="15" customHeight="1" thickBot="1" x14ac:dyDescent="0.3">
      <c r="A216" s="60" t="s">
        <v>114</v>
      </c>
      <c r="B216" s="60"/>
      <c r="C216" s="60"/>
      <c r="D216" s="60"/>
      <c r="E216" s="60"/>
      <c r="F216" s="60"/>
      <c r="G216" s="60"/>
      <c r="H216" s="60"/>
      <c r="I216" s="60"/>
      <c r="J216" s="60"/>
      <c r="K216" s="26"/>
      <c r="L216" s="26"/>
    </row>
    <row r="217" spans="1:12" s="1" customFormat="1" ht="15" customHeight="1" x14ac:dyDescent="0.25">
      <c r="A217" s="53" t="s">
        <v>93</v>
      </c>
      <c r="B217" s="53"/>
      <c r="C217" s="57" t="s">
        <v>24</v>
      </c>
      <c r="D217" s="53"/>
      <c r="E217" s="53"/>
      <c r="F217" s="53"/>
      <c r="G217" s="53"/>
      <c r="H217" s="53"/>
      <c r="I217" s="53"/>
      <c r="J217" s="53"/>
      <c r="L217" s="7"/>
    </row>
    <row r="218" spans="1:12" s="1" customFormat="1" ht="15" customHeight="1" x14ac:dyDescent="0.25">
      <c r="A218" s="53"/>
      <c r="B218" s="53"/>
      <c r="C218" s="57" t="s">
        <v>25</v>
      </c>
      <c r="D218" s="53"/>
      <c r="E218" s="53" t="s">
        <v>26</v>
      </c>
      <c r="F218" s="53"/>
      <c r="G218" s="56" t="s">
        <v>27</v>
      </c>
      <c r="H218" s="57"/>
      <c r="I218" s="56" t="s">
        <v>6</v>
      </c>
      <c r="J218" s="57"/>
      <c r="L218" s="7"/>
    </row>
    <row r="219" spans="1:12" s="1" customFormat="1" ht="15" customHeight="1" x14ac:dyDescent="0.25">
      <c r="A219" s="53"/>
      <c r="B219" s="53"/>
      <c r="C219" s="35" t="s">
        <v>0</v>
      </c>
      <c r="D219" s="32" t="s">
        <v>1</v>
      </c>
      <c r="E219" s="32" t="s">
        <v>0</v>
      </c>
      <c r="F219" s="32" t="s">
        <v>1</v>
      </c>
      <c r="G219" s="32" t="s">
        <v>0</v>
      </c>
      <c r="H219" s="32" t="s">
        <v>1</v>
      </c>
      <c r="I219" s="32" t="s">
        <v>0</v>
      </c>
      <c r="J219" s="32" t="s">
        <v>1</v>
      </c>
      <c r="L219" s="7"/>
    </row>
    <row r="220" spans="1:12" s="1" customFormat="1" ht="15" customHeight="1" thickBot="1" x14ac:dyDescent="0.3">
      <c r="A220" s="89" t="s">
        <v>94</v>
      </c>
      <c r="B220" s="90"/>
      <c r="C220" s="20">
        <v>94764</v>
      </c>
      <c r="D220" s="27">
        <v>0.13843436696998426</v>
      </c>
      <c r="E220" s="20">
        <v>188229</v>
      </c>
      <c r="F220" s="27">
        <v>0.21520592331068797</v>
      </c>
      <c r="G220" s="20">
        <v>27513</v>
      </c>
      <c r="H220" s="27">
        <v>0.18457420402248728</v>
      </c>
      <c r="I220" s="20">
        <v>310506</v>
      </c>
      <c r="J220" s="27">
        <v>0.18176858291736156</v>
      </c>
      <c r="L220" s="7"/>
    </row>
    <row r="221" spans="1:12" s="1" customFormat="1" ht="15" customHeight="1" thickBot="1" x14ac:dyDescent="0.3">
      <c r="A221" s="49" t="s">
        <v>95</v>
      </c>
      <c r="B221" s="50"/>
      <c r="C221" s="22">
        <v>20405</v>
      </c>
      <c r="D221" s="28">
        <v>2.9808294901255E-2</v>
      </c>
      <c r="E221" s="22">
        <v>72527</v>
      </c>
      <c r="F221" s="28">
        <v>8.2921547689007905E-2</v>
      </c>
      <c r="G221" s="22">
        <v>3874</v>
      </c>
      <c r="H221" s="28">
        <v>2.5989185707960445E-2</v>
      </c>
      <c r="I221" s="22">
        <v>96806</v>
      </c>
      <c r="J221" s="28">
        <v>5.6669724378588839E-2</v>
      </c>
      <c r="L221" s="7"/>
    </row>
    <row r="222" spans="1:12" s="1" customFormat="1" ht="15" customHeight="1" thickBot="1" x14ac:dyDescent="0.3">
      <c r="A222" s="49" t="s">
        <v>96</v>
      </c>
      <c r="B222" s="50"/>
      <c r="C222" s="20">
        <v>569372</v>
      </c>
      <c r="D222" s="27">
        <v>0.83175733812876074</v>
      </c>
      <c r="E222" s="20">
        <v>613869</v>
      </c>
      <c r="F222" s="27">
        <v>0.70184851928665992</v>
      </c>
      <c r="G222" s="20">
        <v>117675</v>
      </c>
      <c r="H222" s="27">
        <v>0.78943661026955225</v>
      </c>
      <c r="I222" s="20">
        <v>1300916</v>
      </c>
      <c r="J222" s="27">
        <v>0.76154939941425392</v>
      </c>
      <c r="L222" s="6"/>
    </row>
    <row r="223" spans="1:12" s="1" customFormat="1" ht="15" customHeight="1" thickBot="1" x14ac:dyDescent="0.3">
      <c r="A223" s="49" t="s">
        <v>97</v>
      </c>
      <c r="B223" s="50"/>
      <c r="C223" s="22">
        <v>0</v>
      </c>
      <c r="D223" s="28">
        <v>0</v>
      </c>
      <c r="E223" s="22">
        <v>21</v>
      </c>
      <c r="F223" s="28">
        <v>2.4009713644148604E-5</v>
      </c>
      <c r="G223" s="22">
        <v>0</v>
      </c>
      <c r="H223" s="28">
        <v>0</v>
      </c>
      <c r="I223" s="22">
        <v>21</v>
      </c>
      <c r="J223" s="28">
        <v>1.2293289795574298E-5</v>
      </c>
      <c r="L223" s="7"/>
    </row>
    <row r="224" spans="1:12" s="1" customFormat="1" ht="15" customHeight="1" thickBot="1" x14ac:dyDescent="0.3">
      <c r="A224" s="49" t="s">
        <v>6</v>
      </c>
      <c r="B224" s="50"/>
      <c r="C224" s="21">
        <v>684541</v>
      </c>
      <c r="D224" s="29">
        <v>1</v>
      </c>
      <c r="E224" s="21">
        <v>874646</v>
      </c>
      <c r="F224" s="29">
        <v>1</v>
      </c>
      <c r="G224" s="21">
        <v>149062</v>
      </c>
      <c r="H224" s="29">
        <v>1</v>
      </c>
      <c r="I224" s="21">
        <v>1708249</v>
      </c>
      <c r="J224" s="29">
        <v>1</v>
      </c>
      <c r="L224" s="7"/>
    </row>
    <row r="225" spans="1:12" s="1" customFormat="1" ht="15" customHeight="1" x14ac:dyDescent="0.25">
      <c r="A225" s="58" t="s">
        <v>7</v>
      </c>
      <c r="B225" s="58"/>
      <c r="C225" s="58"/>
      <c r="D225" s="58"/>
      <c r="E225" s="58"/>
      <c r="F225" s="58"/>
      <c r="G225" s="58"/>
      <c r="H225" s="58"/>
      <c r="I225" s="58"/>
      <c r="J225" s="58"/>
      <c r="L225" s="7"/>
    </row>
    <row r="226" spans="1:12" s="1" customFormat="1" x14ac:dyDescent="0.25">
      <c r="A226" s="59" t="s">
        <v>33</v>
      </c>
      <c r="B226" s="59"/>
      <c r="C226" s="59"/>
      <c r="D226" s="59"/>
      <c r="E226" s="59"/>
      <c r="F226" s="59"/>
      <c r="G226" s="59"/>
      <c r="H226" s="59"/>
      <c r="I226" s="59"/>
      <c r="J226" s="59"/>
      <c r="L226" s="7"/>
    </row>
    <row r="227" spans="1:12" s="1" customFormat="1" x14ac:dyDescent="0.25">
      <c r="A227" s="48"/>
      <c r="B227" s="48"/>
      <c r="C227" s="48"/>
      <c r="D227" s="48"/>
      <c r="E227" s="48"/>
      <c r="F227" s="48"/>
      <c r="G227" s="48"/>
      <c r="H227" s="48"/>
      <c r="I227" s="48"/>
      <c r="J227" s="48"/>
      <c r="L227" s="7"/>
    </row>
    <row r="228" spans="1:12" s="1" customFormat="1" x14ac:dyDescent="0.25">
      <c r="A228" s="5"/>
      <c r="B228" s="4"/>
      <c r="C228" s="4"/>
      <c r="D228" s="4"/>
      <c r="E228" s="4"/>
      <c r="F228" s="4"/>
      <c r="G228" s="4"/>
      <c r="H228" s="4"/>
      <c r="I228" s="4"/>
      <c r="J228" s="4"/>
      <c r="L228" s="7"/>
    </row>
    <row r="229" spans="1:12" s="1" customFormat="1" ht="15.75" thickBot="1" x14ac:dyDescent="0.3">
      <c r="A229" s="86" t="s">
        <v>115</v>
      </c>
      <c r="B229" s="86"/>
      <c r="C229" s="86"/>
      <c r="D229" s="86"/>
      <c r="E229" s="86"/>
      <c r="F229" s="26"/>
      <c r="G229" s="26"/>
      <c r="H229" s="26"/>
      <c r="I229" s="26"/>
      <c r="J229" s="26"/>
      <c r="K229" s="26"/>
      <c r="L229" s="26"/>
    </row>
    <row r="230" spans="1:12" s="1" customFormat="1" x14ac:dyDescent="0.25">
      <c r="A230" s="53"/>
      <c r="B230" s="53"/>
      <c r="C230" s="32" t="s">
        <v>0</v>
      </c>
      <c r="D230" s="32" t="s">
        <v>1</v>
      </c>
      <c r="E230" s="32" t="s">
        <v>2</v>
      </c>
      <c r="F230" s="4"/>
      <c r="G230" s="4"/>
      <c r="H230" s="4"/>
    </row>
    <row r="231" spans="1:12" s="1" customFormat="1" ht="15.75" thickBot="1" x14ac:dyDescent="0.3">
      <c r="A231" s="61" t="s">
        <v>18</v>
      </c>
      <c r="B231" s="34" t="s">
        <v>98</v>
      </c>
      <c r="C231" s="20">
        <v>2</v>
      </c>
      <c r="D231" s="27">
        <f>C231/$C$235</f>
        <v>2.4346924192199489E-6</v>
      </c>
      <c r="E231" s="27">
        <f>D231</f>
        <v>2.4346924192199489E-6</v>
      </c>
      <c r="F231" s="4"/>
      <c r="G231" s="4"/>
      <c r="H231" s="4"/>
    </row>
    <row r="232" spans="1:12" s="1" customFormat="1" ht="15.75" thickBot="1" x14ac:dyDescent="0.3">
      <c r="A232" s="62"/>
      <c r="B232" s="34" t="s">
        <v>20</v>
      </c>
      <c r="C232" s="22">
        <v>424052</v>
      </c>
      <c r="D232" s="28">
        <f t="shared" ref="D232" si="4">C232/$C$235</f>
        <v>0.5162180948775289</v>
      </c>
      <c r="E232" s="28">
        <f>D232+E231</f>
        <v>0.51622052956994813</v>
      </c>
      <c r="F232" s="4"/>
      <c r="G232" s="4"/>
      <c r="H232" s="4"/>
    </row>
    <row r="233" spans="1:12" s="1" customFormat="1" ht="15.75" thickBot="1" x14ac:dyDescent="0.3">
      <c r="A233" s="62"/>
      <c r="B233" s="34" t="s">
        <v>21</v>
      </c>
      <c r="C233" s="20">
        <v>397403</v>
      </c>
      <c r="D233" s="27">
        <f>C233/$C$235</f>
        <v>0.4837770357376327</v>
      </c>
      <c r="E233" s="27">
        <f>D233+E232</f>
        <v>0.99999756530758077</v>
      </c>
      <c r="F233" s="4"/>
      <c r="G233" s="4"/>
      <c r="H233" s="4"/>
    </row>
    <row r="234" spans="1:12" s="1" customFormat="1" ht="15.75" thickBot="1" x14ac:dyDescent="0.3">
      <c r="A234" s="62"/>
      <c r="B234" s="34" t="s">
        <v>32</v>
      </c>
      <c r="C234" s="22">
        <v>2</v>
      </c>
      <c r="D234" s="28">
        <f>C234/$C$235</f>
        <v>2.4346924192199489E-6</v>
      </c>
      <c r="E234" s="28">
        <f>D234+E233</f>
        <v>1</v>
      </c>
      <c r="F234" s="4"/>
      <c r="G234" s="4"/>
      <c r="H234" s="4"/>
    </row>
    <row r="235" spans="1:12" s="1" customFormat="1" ht="15.75" thickBot="1" x14ac:dyDescent="0.3">
      <c r="A235" s="63"/>
      <c r="B235" s="34" t="s">
        <v>6</v>
      </c>
      <c r="C235" s="21">
        <v>821459</v>
      </c>
      <c r="D235" s="29">
        <f>C235/$C$235</f>
        <v>1</v>
      </c>
      <c r="E235" s="29"/>
      <c r="F235" s="4"/>
      <c r="G235" s="4"/>
      <c r="H235" s="4"/>
    </row>
    <row r="236" spans="1:12" s="1" customFormat="1" x14ac:dyDescent="0.25">
      <c r="A236" s="54" t="s">
        <v>7</v>
      </c>
      <c r="B236" s="54"/>
      <c r="C236" s="54"/>
      <c r="D236" s="54"/>
      <c r="E236" s="54"/>
      <c r="F236" s="36"/>
      <c r="G236" s="36"/>
      <c r="H236" s="36"/>
    </row>
    <row r="237" spans="1:12" s="1" customFormat="1" x14ac:dyDescent="0.25">
      <c r="A237" s="54" t="s">
        <v>15</v>
      </c>
      <c r="B237" s="54"/>
      <c r="C237" s="54"/>
      <c r="D237" s="54"/>
      <c r="E237" s="54"/>
      <c r="F237" s="24"/>
      <c r="G237" s="24"/>
      <c r="H237" s="24"/>
    </row>
    <row r="238" spans="1:12" s="1" customFormat="1" ht="26.25" customHeight="1" x14ac:dyDescent="0.25">
      <c r="A238" s="55" t="s">
        <v>132</v>
      </c>
      <c r="B238" s="55"/>
      <c r="C238" s="55"/>
      <c r="D238" s="55"/>
      <c r="E238" s="55"/>
      <c r="F238" s="24"/>
      <c r="G238" s="24"/>
      <c r="H238" s="24"/>
    </row>
    <row r="239" spans="1:12" s="1" customFormat="1" x14ac:dyDescent="0.25">
      <c r="A239" s="24"/>
      <c r="B239" s="24"/>
      <c r="C239" s="24"/>
      <c r="D239" s="24"/>
      <c r="E239" s="24"/>
      <c r="F239" s="24"/>
      <c r="G239" s="24"/>
      <c r="H239" s="24"/>
    </row>
    <row r="240" spans="1:12" s="1" customFormat="1" x14ac:dyDescent="0.25">
      <c r="A240" s="5"/>
      <c r="B240" s="4"/>
      <c r="C240" s="4"/>
      <c r="D240" s="4"/>
      <c r="E240" s="4"/>
      <c r="F240" s="4"/>
      <c r="G240" s="4"/>
      <c r="H240" s="4"/>
      <c r="I240" s="4"/>
      <c r="J240" s="4"/>
      <c r="L240" s="7"/>
    </row>
    <row r="241" spans="1:12" ht="15" customHeight="1" thickBot="1" x14ac:dyDescent="0.3">
      <c r="A241" s="80" t="s">
        <v>116</v>
      </c>
      <c r="B241" s="80"/>
      <c r="C241" s="80"/>
      <c r="D241" s="80"/>
      <c r="E241" s="80"/>
      <c r="F241" s="80"/>
      <c r="G241" s="80"/>
      <c r="H241" s="80"/>
      <c r="I241" s="80"/>
      <c r="J241" s="80"/>
      <c r="K241" s="26"/>
      <c r="L241" s="26"/>
    </row>
    <row r="242" spans="1:12" ht="15" customHeight="1" x14ac:dyDescent="0.25">
      <c r="A242" s="53" t="s">
        <v>23</v>
      </c>
      <c r="B242" s="53" t="s">
        <v>18</v>
      </c>
      <c r="C242" s="53" t="s">
        <v>24</v>
      </c>
      <c r="D242" s="53"/>
      <c r="E242" s="53"/>
      <c r="F242" s="53"/>
      <c r="G242" s="53"/>
      <c r="H242" s="53"/>
      <c r="I242" s="53"/>
      <c r="J242" s="53"/>
    </row>
    <row r="243" spans="1:12" ht="15" customHeight="1" x14ac:dyDescent="0.25">
      <c r="A243" s="53"/>
      <c r="B243" s="53"/>
      <c r="C243" s="53" t="s">
        <v>25</v>
      </c>
      <c r="D243" s="53"/>
      <c r="E243" s="53" t="s">
        <v>26</v>
      </c>
      <c r="F243" s="53"/>
      <c r="G243" s="56" t="s">
        <v>27</v>
      </c>
      <c r="H243" s="57"/>
      <c r="I243" s="56" t="s">
        <v>6</v>
      </c>
      <c r="J243" s="57"/>
    </row>
    <row r="244" spans="1:12" ht="15" customHeight="1" x14ac:dyDescent="0.25">
      <c r="A244" s="53"/>
      <c r="B244" s="53"/>
      <c r="C244" s="32" t="s">
        <v>0</v>
      </c>
      <c r="D244" s="32" t="s">
        <v>1</v>
      </c>
      <c r="E244" s="32" t="s">
        <v>0</v>
      </c>
      <c r="F244" s="32" t="s">
        <v>1</v>
      </c>
      <c r="G244" s="32" t="s">
        <v>0</v>
      </c>
      <c r="H244" s="32" t="s">
        <v>1</v>
      </c>
      <c r="I244" s="32" t="s">
        <v>0</v>
      </c>
      <c r="J244" s="32" t="s">
        <v>1</v>
      </c>
    </row>
    <row r="245" spans="1:12" ht="15" customHeight="1" thickBot="1" x14ac:dyDescent="0.3">
      <c r="A245" s="19">
        <v>0</v>
      </c>
      <c r="B245" s="25" t="s">
        <v>98</v>
      </c>
      <c r="C245" s="20">
        <v>0</v>
      </c>
      <c r="D245" s="27">
        <v>0</v>
      </c>
      <c r="E245" s="20">
        <v>2</v>
      </c>
      <c r="F245" s="27">
        <v>7.2197474532340858E-6</v>
      </c>
      <c r="G245" s="20">
        <v>0</v>
      </c>
      <c r="H245" s="27">
        <v>0</v>
      </c>
      <c r="I245" s="20">
        <v>2</v>
      </c>
      <c r="J245" s="27">
        <v>4.1212640741168132E-6</v>
      </c>
    </row>
    <row r="246" spans="1:12" ht="15" customHeight="1" thickBot="1" x14ac:dyDescent="0.3">
      <c r="A246" s="19">
        <v>1</v>
      </c>
      <c r="B246" s="25" t="s">
        <v>20</v>
      </c>
      <c r="C246" s="22">
        <v>90613</v>
      </c>
      <c r="D246" s="28">
        <v>0.51871336325334316</v>
      </c>
      <c r="E246" s="22">
        <v>140644</v>
      </c>
      <c r="F246" s="28">
        <v>0.50770708040632739</v>
      </c>
      <c r="G246" s="22">
        <v>17659</v>
      </c>
      <c r="H246" s="28">
        <v>0.52584718003692454</v>
      </c>
      <c r="I246" s="22">
        <v>248916</v>
      </c>
      <c r="J246" s="28">
        <v>0.51292428413643032</v>
      </c>
    </row>
    <row r="247" spans="1:12" ht="15" customHeight="1" thickBot="1" x14ac:dyDescent="0.3">
      <c r="A247" s="19">
        <v>2</v>
      </c>
      <c r="B247" s="25" t="s">
        <v>21</v>
      </c>
      <c r="C247" s="20">
        <v>84075</v>
      </c>
      <c r="D247" s="27">
        <v>0.48128663674665689</v>
      </c>
      <c r="E247" s="20">
        <v>136371</v>
      </c>
      <c r="F247" s="27">
        <v>0.49228208997249273</v>
      </c>
      <c r="G247" s="20">
        <v>15923</v>
      </c>
      <c r="H247" s="27">
        <v>0.47415281996307551</v>
      </c>
      <c r="I247" s="20">
        <v>236369</v>
      </c>
      <c r="J247" s="27">
        <v>0.4870695339674585</v>
      </c>
    </row>
    <row r="248" spans="1:12" ht="15" customHeight="1" thickBot="1" x14ac:dyDescent="0.3">
      <c r="A248" s="19">
        <v>3</v>
      </c>
      <c r="B248" s="25" t="s">
        <v>32</v>
      </c>
      <c r="C248" s="22">
        <v>0</v>
      </c>
      <c r="D248" s="28">
        <v>0</v>
      </c>
      <c r="E248" s="22">
        <v>1</v>
      </c>
      <c r="F248" s="28">
        <v>3.6098737266170429E-6</v>
      </c>
      <c r="G248" s="22">
        <v>0</v>
      </c>
      <c r="H248" s="28">
        <v>0</v>
      </c>
      <c r="I248" s="22">
        <v>1</v>
      </c>
      <c r="J248" s="28">
        <v>2.0606320370584066E-6</v>
      </c>
    </row>
    <row r="249" spans="1:12" ht="15" customHeight="1" thickBot="1" x14ac:dyDescent="0.3">
      <c r="A249" s="92" t="s">
        <v>6</v>
      </c>
      <c r="B249" s="93"/>
      <c r="C249" s="21">
        <v>174688</v>
      </c>
      <c r="D249" s="29">
        <v>1</v>
      </c>
      <c r="E249" s="21">
        <v>277018</v>
      </c>
      <c r="F249" s="29">
        <v>1</v>
      </c>
      <c r="G249" s="21">
        <v>33582</v>
      </c>
      <c r="H249" s="29">
        <v>1</v>
      </c>
      <c r="I249" s="21">
        <v>485288</v>
      </c>
      <c r="J249" s="29">
        <v>1</v>
      </c>
    </row>
    <row r="250" spans="1:12" ht="15" customHeight="1" x14ac:dyDescent="0.25">
      <c r="A250" s="58" t="s">
        <v>7</v>
      </c>
      <c r="B250" s="58"/>
      <c r="C250" s="58"/>
      <c r="D250" s="58"/>
      <c r="E250" s="58"/>
      <c r="F250" s="58"/>
      <c r="G250" s="58"/>
      <c r="H250" s="58"/>
      <c r="I250" s="58"/>
      <c r="J250" s="58"/>
    </row>
    <row r="251" spans="1:12" ht="15" customHeight="1" x14ac:dyDescent="0.25">
      <c r="A251" s="59" t="s">
        <v>99</v>
      </c>
      <c r="B251" s="59"/>
      <c r="C251" s="59"/>
      <c r="D251" s="59"/>
      <c r="E251" s="59"/>
      <c r="F251" s="59"/>
      <c r="G251" s="59"/>
      <c r="H251" s="59"/>
      <c r="I251" s="59"/>
      <c r="J251" s="59"/>
    </row>
    <row r="252" spans="1:12" ht="15" customHeight="1" x14ac:dyDescent="0.25">
      <c r="A252" s="5"/>
      <c r="B252" s="4"/>
      <c r="C252" s="4"/>
      <c r="D252" s="4"/>
      <c r="E252" s="4"/>
      <c r="F252" s="4"/>
      <c r="G252" s="4"/>
      <c r="H252" s="4"/>
      <c r="I252" s="4"/>
      <c r="J252" s="4"/>
    </row>
    <row r="253" spans="1:12" ht="15" customHeight="1" x14ac:dyDescent="0.25">
      <c r="A253" s="5"/>
      <c r="B253" s="4"/>
      <c r="C253" s="4"/>
      <c r="D253" s="4"/>
      <c r="E253" s="4"/>
      <c r="F253" s="4"/>
      <c r="G253" s="4"/>
      <c r="H253" s="4"/>
      <c r="I253" s="4"/>
      <c r="J253" s="4"/>
    </row>
    <row r="254" spans="1:12" ht="15" customHeight="1" thickBot="1" x14ac:dyDescent="0.3">
      <c r="A254" s="60" t="s">
        <v>117</v>
      </c>
      <c r="B254" s="60"/>
      <c r="C254" s="60"/>
      <c r="D254" s="60"/>
      <c r="E254" s="60"/>
      <c r="F254" s="60"/>
      <c r="G254" s="60"/>
      <c r="H254" s="60"/>
      <c r="I254" s="60"/>
      <c r="J254" s="60"/>
      <c r="K254" s="26"/>
      <c r="L254" s="26"/>
    </row>
    <row r="255" spans="1:12" ht="15" customHeight="1" x14ac:dyDescent="0.25">
      <c r="A255" s="64" t="s">
        <v>34</v>
      </c>
      <c r="B255" s="65"/>
      <c r="C255" s="53" t="s">
        <v>24</v>
      </c>
      <c r="D255" s="53"/>
      <c r="E255" s="53"/>
      <c r="F255" s="53"/>
      <c r="G255" s="53"/>
      <c r="H255" s="53"/>
      <c r="I255" s="53"/>
      <c r="J255" s="53"/>
    </row>
    <row r="256" spans="1:12" ht="15" customHeight="1" x14ac:dyDescent="0.25">
      <c r="A256" s="66"/>
      <c r="B256" s="67"/>
      <c r="C256" s="53" t="s">
        <v>25</v>
      </c>
      <c r="D256" s="53"/>
      <c r="E256" s="53" t="s">
        <v>26</v>
      </c>
      <c r="F256" s="53"/>
      <c r="G256" s="56" t="s">
        <v>27</v>
      </c>
      <c r="H256" s="57"/>
      <c r="I256" s="56" t="s">
        <v>6</v>
      </c>
      <c r="J256" s="57"/>
    </row>
    <row r="257" spans="1:10" ht="15" customHeight="1" x14ac:dyDescent="0.25">
      <c r="A257" s="83"/>
      <c r="B257" s="87"/>
      <c r="C257" s="32" t="s">
        <v>0</v>
      </c>
      <c r="D257" s="32" t="s">
        <v>1</v>
      </c>
      <c r="E257" s="32" t="s">
        <v>0</v>
      </c>
      <c r="F257" s="32" t="s">
        <v>1</v>
      </c>
      <c r="G257" s="32" t="s">
        <v>0</v>
      </c>
      <c r="H257" s="32" t="s">
        <v>1</v>
      </c>
      <c r="I257" s="32" t="s">
        <v>0</v>
      </c>
      <c r="J257" s="32" t="s">
        <v>1</v>
      </c>
    </row>
    <row r="258" spans="1:10" ht="15" customHeight="1" thickBot="1" x14ac:dyDescent="0.3">
      <c r="A258" s="51" t="s">
        <v>35</v>
      </c>
      <c r="B258" s="52"/>
      <c r="C258" s="45">
        <v>0</v>
      </c>
      <c r="D258" s="27">
        <v>0</v>
      </c>
      <c r="E258" s="45">
        <v>5477</v>
      </c>
      <c r="F258" s="27">
        <v>1.9771278400681543E-2</v>
      </c>
      <c r="G258" s="45">
        <v>2550</v>
      </c>
      <c r="H258" s="27">
        <v>7.5933535822762202E-2</v>
      </c>
      <c r="I258" s="45">
        <v>8027</v>
      </c>
      <c r="J258" s="27">
        <v>1.654069336146783E-2</v>
      </c>
    </row>
    <row r="259" spans="1:10" ht="15" customHeight="1" thickBot="1" x14ac:dyDescent="0.3">
      <c r="A259" s="51" t="s">
        <v>36</v>
      </c>
      <c r="B259" s="52"/>
      <c r="C259" s="46">
        <v>970</v>
      </c>
      <c r="D259" s="28">
        <v>5.5527569151859312E-3</v>
      </c>
      <c r="E259" s="46">
        <v>6631</v>
      </c>
      <c r="F259" s="28">
        <v>2.3937072681197612E-2</v>
      </c>
      <c r="G259" s="46">
        <v>2397</v>
      </c>
      <c r="H259" s="28">
        <v>7.1377523673396462E-2</v>
      </c>
      <c r="I259" s="46">
        <v>9998</v>
      </c>
      <c r="J259" s="28">
        <v>2.0602199106509952E-2</v>
      </c>
    </row>
    <row r="260" spans="1:10" ht="15" customHeight="1" thickBot="1" x14ac:dyDescent="0.3">
      <c r="A260" s="51" t="s">
        <v>37</v>
      </c>
      <c r="B260" s="52"/>
      <c r="C260" s="45">
        <v>13684</v>
      </c>
      <c r="D260" s="27">
        <v>7.8333943945777612E-2</v>
      </c>
      <c r="E260" s="45">
        <v>3139</v>
      </c>
      <c r="F260" s="27">
        <v>1.1331393627850898E-2</v>
      </c>
      <c r="G260" s="45">
        <v>0</v>
      </c>
      <c r="H260" s="27">
        <v>0</v>
      </c>
      <c r="I260" s="45">
        <v>16823</v>
      </c>
      <c r="J260" s="27">
        <v>3.4666012759433575E-2</v>
      </c>
    </row>
    <row r="261" spans="1:10" ht="15" customHeight="1" thickBot="1" x14ac:dyDescent="0.3">
      <c r="A261" s="51" t="s">
        <v>38</v>
      </c>
      <c r="B261" s="52"/>
      <c r="C261" s="46">
        <v>0</v>
      </c>
      <c r="D261" s="28">
        <v>0</v>
      </c>
      <c r="E261" s="46">
        <v>1297</v>
      </c>
      <c r="F261" s="28">
        <v>4.6820062234223048E-3</v>
      </c>
      <c r="G261" s="46">
        <v>5737</v>
      </c>
      <c r="H261" s="28">
        <v>0.17083556667262223</v>
      </c>
      <c r="I261" s="46">
        <v>7034</v>
      </c>
      <c r="J261" s="28">
        <v>1.4494485748668833E-2</v>
      </c>
    </row>
    <row r="262" spans="1:10" ht="15" customHeight="1" thickBot="1" x14ac:dyDescent="0.3">
      <c r="A262" s="51" t="s">
        <v>39</v>
      </c>
      <c r="B262" s="52"/>
      <c r="C262" s="45">
        <v>7573</v>
      </c>
      <c r="D262" s="27">
        <v>4.3351575380106248E-2</v>
      </c>
      <c r="E262" s="45">
        <v>12556</v>
      </c>
      <c r="F262" s="27">
        <v>4.5325574511403594E-2</v>
      </c>
      <c r="G262" s="45">
        <v>2027</v>
      </c>
      <c r="H262" s="27">
        <v>6.03597165147996E-2</v>
      </c>
      <c r="I262" s="45">
        <v>22156</v>
      </c>
      <c r="J262" s="27">
        <v>4.5655363413066058E-2</v>
      </c>
    </row>
    <row r="263" spans="1:10" ht="15" customHeight="1" thickBot="1" x14ac:dyDescent="0.3">
      <c r="A263" s="51" t="s">
        <v>40</v>
      </c>
      <c r="B263" s="52"/>
      <c r="C263" s="46">
        <v>16222</v>
      </c>
      <c r="D263" s="28">
        <v>9.286270379190327E-2</v>
      </c>
      <c r="E263" s="46">
        <v>24662</v>
      </c>
      <c r="F263" s="28">
        <v>8.9026705845829515E-2</v>
      </c>
      <c r="G263" s="46">
        <v>1925</v>
      </c>
      <c r="H263" s="28">
        <v>5.7322375081889108E-2</v>
      </c>
      <c r="I263" s="46">
        <v>42809</v>
      </c>
      <c r="J263" s="28">
        <v>8.8213596874433323E-2</v>
      </c>
    </row>
    <row r="264" spans="1:10" ht="15" customHeight="1" thickBot="1" x14ac:dyDescent="0.3">
      <c r="A264" s="51" t="s">
        <v>41</v>
      </c>
      <c r="B264" s="52"/>
      <c r="C264" s="45">
        <v>56177</v>
      </c>
      <c r="D264" s="27">
        <v>0.32158476827257737</v>
      </c>
      <c r="E264" s="45">
        <v>121814</v>
      </c>
      <c r="F264" s="27">
        <v>0.43973315813412844</v>
      </c>
      <c r="G264" s="45">
        <v>5015</v>
      </c>
      <c r="H264" s="27">
        <v>0.14933595378476563</v>
      </c>
      <c r="I264" s="45">
        <v>183006</v>
      </c>
      <c r="J264" s="27">
        <v>0.37710802657391079</v>
      </c>
    </row>
    <row r="265" spans="1:10" ht="15" customHeight="1" thickBot="1" x14ac:dyDescent="0.3">
      <c r="A265" s="51" t="s">
        <v>42</v>
      </c>
      <c r="B265" s="52"/>
      <c r="C265" s="46">
        <v>14184</v>
      </c>
      <c r="D265" s="28">
        <v>8.1196189778347694E-2</v>
      </c>
      <c r="E265" s="46">
        <v>12562</v>
      </c>
      <c r="F265" s="28">
        <v>4.5347233753763296E-2</v>
      </c>
      <c r="G265" s="46">
        <v>1705</v>
      </c>
      <c r="H265" s="28">
        <v>5.0771246501101777E-2</v>
      </c>
      <c r="I265" s="46">
        <v>28451</v>
      </c>
      <c r="J265" s="28">
        <v>5.8627042086348731E-2</v>
      </c>
    </row>
    <row r="266" spans="1:10" ht="15" customHeight="1" thickBot="1" x14ac:dyDescent="0.3">
      <c r="A266" s="51" t="s">
        <v>43</v>
      </c>
      <c r="B266" s="52"/>
      <c r="C266" s="45">
        <v>16424</v>
      </c>
      <c r="D266" s="27">
        <v>9.4019051108261587E-2</v>
      </c>
      <c r="E266" s="45">
        <v>15848</v>
      </c>
      <c r="F266" s="27">
        <v>5.7209278819426904E-2</v>
      </c>
      <c r="G266" s="45">
        <v>0</v>
      </c>
      <c r="H266" s="27">
        <v>0</v>
      </c>
      <c r="I266" s="45">
        <v>32272</v>
      </c>
      <c r="J266" s="27">
        <v>6.6500717099948897E-2</v>
      </c>
    </row>
    <row r="267" spans="1:10" ht="15" customHeight="1" thickBot="1" x14ac:dyDescent="0.3">
      <c r="A267" s="41" t="s">
        <v>44</v>
      </c>
      <c r="B267" s="42"/>
      <c r="C267" s="46">
        <v>4551</v>
      </c>
      <c r="D267" s="28">
        <v>2.6052161568052758E-2</v>
      </c>
      <c r="E267" s="46">
        <v>6989</v>
      </c>
      <c r="F267" s="28">
        <v>2.5229407475326517E-2</v>
      </c>
      <c r="G267" s="46">
        <v>1095</v>
      </c>
      <c r="H267" s="28">
        <v>3.2606753618009646E-2</v>
      </c>
      <c r="I267" s="46">
        <v>12635</v>
      </c>
      <c r="J267" s="28">
        <v>2.6036085788232969E-2</v>
      </c>
    </row>
    <row r="268" spans="1:10" ht="15" customHeight="1" thickBot="1" x14ac:dyDescent="0.3">
      <c r="A268" s="51" t="s">
        <v>45</v>
      </c>
      <c r="B268" s="52"/>
      <c r="C268" s="45">
        <v>16802</v>
      </c>
      <c r="D268" s="27">
        <v>9.6182908957684554E-2</v>
      </c>
      <c r="E268" s="45">
        <v>24597</v>
      </c>
      <c r="F268" s="27">
        <v>8.8792064053599407E-2</v>
      </c>
      <c r="G268" s="45">
        <v>2773</v>
      </c>
      <c r="H268" s="27">
        <v>8.2573997975105715E-2</v>
      </c>
      <c r="I268" s="45">
        <v>44172</v>
      </c>
      <c r="J268" s="27">
        <v>9.1022238340943945E-2</v>
      </c>
    </row>
    <row r="269" spans="1:10" ht="15" customHeight="1" thickBot="1" x14ac:dyDescent="0.3">
      <c r="A269" s="51" t="s">
        <v>46</v>
      </c>
      <c r="B269" s="52"/>
      <c r="C269" s="46">
        <v>10403</v>
      </c>
      <c r="D269" s="28">
        <v>5.9551886792452831E-2</v>
      </c>
      <c r="E269" s="46">
        <v>17456</v>
      </c>
      <c r="F269" s="28">
        <v>6.3013955771827099E-2</v>
      </c>
      <c r="G269" s="46">
        <v>1033</v>
      </c>
      <c r="H269" s="28">
        <v>3.0760526472515037E-2</v>
      </c>
      <c r="I269" s="46">
        <v>28892</v>
      </c>
      <c r="J269" s="28">
        <v>5.9535780814691484E-2</v>
      </c>
    </row>
    <row r="270" spans="1:10" ht="15" customHeight="1" thickBot="1" x14ac:dyDescent="0.3">
      <c r="A270" s="51" t="s">
        <v>47</v>
      </c>
      <c r="B270" s="52"/>
      <c r="C270" s="45">
        <v>6056</v>
      </c>
      <c r="D270" s="27">
        <v>3.4667521524088661E-2</v>
      </c>
      <c r="E270" s="45">
        <v>6300</v>
      </c>
      <c r="F270" s="27">
        <v>2.2742204477687367E-2</v>
      </c>
      <c r="G270" s="45">
        <v>0</v>
      </c>
      <c r="H270" s="27">
        <v>0</v>
      </c>
      <c r="I270" s="45">
        <v>12356</v>
      </c>
      <c r="J270" s="27">
        <v>2.5461169449893673E-2</v>
      </c>
    </row>
    <row r="271" spans="1:10" ht="15" customHeight="1" thickBot="1" x14ac:dyDescent="0.3">
      <c r="A271" s="51" t="s">
        <v>48</v>
      </c>
      <c r="B271" s="52"/>
      <c r="C271" s="46">
        <v>11642</v>
      </c>
      <c r="D271" s="28">
        <v>6.6644531965561457E-2</v>
      </c>
      <c r="E271" s="46">
        <v>13538</v>
      </c>
      <c r="F271" s="28">
        <v>4.8870470510941531E-2</v>
      </c>
      <c r="G271" s="46">
        <v>1845</v>
      </c>
      <c r="H271" s="28">
        <v>5.4940146507057357E-2</v>
      </c>
      <c r="I271" s="46">
        <v>27025</v>
      </c>
      <c r="J271" s="28">
        <v>5.5688580801503434E-2</v>
      </c>
    </row>
    <row r="272" spans="1:10" ht="15" customHeight="1" thickBot="1" x14ac:dyDescent="0.3">
      <c r="A272" s="51" t="s">
        <v>49</v>
      </c>
      <c r="B272" s="52"/>
      <c r="C272" s="45">
        <v>0</v>
      </c>
      <c r="D272" s="27">
        <v>0</v>
      </c>
      <c r="E272" s="45">
        <v>2875</v>
      </c>
      <c r="F272" s="27">
        <v>1.0378386964023998E-2</v>
      </c>
      <c r="G272" s="45">
        <v>1632</v>
      </c>
      <c r="H272" s="27">
        <v>4.8597462926567803E-2</v>
      </c>
      <c r="I272" s="45">
        <v>4507</v>
      </c>
      <c r="J272" s="27">
        <v>9.2872685910222394E-3</v>
      </c>
    </row>
    <row r="273" spans="1:12" ht="15" customHeight="1" thickBot="1" x14ac:dyDescent="0.3">
      <c r="A273" s="51" t="s">
        <v>50</v>
      </c>
      <c r="B273" s="52"/>
      <c r="C273" s="46">
        <v>0</v>
      </c>
      <c r="D273" s="28">
        <v>0</v>
      </c>
      <c r="E273" s="46">
        <v>1277</v>
      </c>
      <c r="F273" s="28">
        <v>4.6098087488899639E-3</v>
      </c>
      <c r="G273" s="46">
        <v>3848</v>
      </c>
      <c r="H273" s="28">
        <v>0.11458519444940743</v>
      </c>
      <c r="I273" s="46">
        <v>5125</v>
      </c>
      <c r="J273" s="28">
        <v>1.0560739189924333E-2</v>
      </c>
    </row>
    <row r="274" spans="1:12" ht="15" customHeight="1" thickBot="1" x14ac:dyDescent="0.3">
      <c r="A274" s="51" t="s">
        <v>6</v>
      </c>
      <c r="B274" s="52"/>
      <c r="C274" s="21">
        <v>174688</v>
      </c>
      <c r="D274" s="29">
        <v>1</v>
      </c>
      <c r="E274" s="21">
        <v>277018</v>
      </c>
      <c r="F274" s="29">
        <v>1</v>
      </c>
      <c r="G274" s="21">
        <v>33582</v>
      </c>
      <c r="H274" s="29">
        <v>1</v>
      </c>
      <c r="I274" s="21">
        <v>485288</v>
      </c>
      <c r="J274" s="29">
        <v>1</v>
      </c>
    </row>
    <row r="275" spans="1:12" ht="15" customHeight="1" x14ac:dyDescent="0.25">
      <c r="A275" s="58" t="s">
        <v>7</v>
      </c>
      <c r="B275" s="58"/>
      <c r="C275" s="58"/>
      <c r="D275" s="58"/>
      <c r="E275" s="58"/>
      <c r="F275" s="58"/>
      <c r="G275" s="58"/>
      <c r="H275" s="58"/>
      <c r="I275" s="58"/>
      <c r="J275" s="58"/>
    </row>
    <row r="276" spans="1:12" ht="15" customHeight="1" x14ac:dyDescent="0.25">
      <c r="A276" s="59" t="s">
        <v>99</v>
      </c>
      <c r="B276" s="59"/>
      <c r="C276" s="59"/>
      <c r="D276" s="59"/>
      <c r="E276" s="59"/>
      <c r="F276" s="59"/>
      <c r="G276" s="59"/>
      <c r="H276" s="59"/>
      <c r="I276" s="59"/>
      <c r="J276" s="59"/>
    </row>
    <row r="277" spans="1:12" ht="15" customHeight="1" x14ac:dyDescent="0.25">
      <c r="A277" s="5"/>
      <c r="B277" s="4"/>
      <c r="C277" s="4"/>
      <c r="D277" s="4"/>
      <c r="E277" s="4"/>
      <c r="F277" s="4"/>
      <c r="G277" s="4"/>
      <c r="H277" s="4"/>
      <c r="I277" s="4"/>
      <c r="J277" s="4"/>
    </row>
    <row r="278" spans="1:12" ht="15" customHeight="1" x14ac:dyDescent="0.25">
      <c r="A278" s="5"/>
      <c r="B278" s="3"/>
      <c r="C278" s="3"/>
      <c r="D278" s="3"/>
      <c r="E278" s="3"/>
      <c r="F278" s="3"/>
      <c r="G278" s="3"/>
      <c r="H278" s="3"/>
      <c r="I278" s="3"/>
      <c r="J278" s="3"/>
    </row>
    <row r="279" spans="1:12" ht="15" customHeight="1" thickBot="1" x14ac:dyDescent="0.3">
      <c r="A279" s="60" t="s">
        <v>118</v>
      </c>
      <c r="B279" s="60"/>
      <c r="C279" s="60"/>
      <c r="D279" s="60"/>
      <c r="E279" s="60"/>
      <c r="F279" s="60"/>
      <c r="G279" s="60"/>
      <c r="H279" s="60"/>
      <c r="I279" s="60"/>
      <c r="J279" s="60"/>
      <c r="K279" s="26"/>
      <c r="L279" s="26"/>
    </row>
    <row r="280" spans="1:12" ht="15" customHeight="1" x14ac:dyDescent="0.25">
      <c r="A280" s="53" t="s">
        <v>23</v>
      </c>
      <c r="B280" s="53" t="s">
        <v>51</v>
      </c>
      <c r="C280" s="53" t="s">
        <v>24</v>
      </c>
      <c r="D280" s="53"/>
      <c r="E280" s="53"/>
      <c r="F280" s="53"/>
      <c r="G280" s="53"/>
      <c r="H280" s="53"/>
      <c r="I280" s="53"/>
      <c r="J280" s="53"/>
      <c r="K280" s="1" t="s">
        <v>100</v>
      </c>
    </row>
    <row r="281" spans="1:12" ht="15" customHeight="1" x14ac:dyDescent="0.25">
      <c r="A281" s="53"/>
      <c r="B281" s="53"/>
      <c r="C281" s="53" t="s">
        <v>25</v>
      </c>
      <c r="D281" s="53"/>
      <c r="E281" s="53" t="s">
        <v>26</v>
      </c>
      <c r="F281" s="53"/>
      <c r="G281" s="56" t="s">
        <v>27</v>
      </c>
      <c r="H281" s="57"/>
      <c r="I281" s="56" t="s">
        <v>6</v>
      </c>
      <c r="J281" s="57"/>
    </row>
    <row r="282" spans="1:12" ht="15" customHeight="1" x14ac:dyDescent="0.25">
      <c r="A282" s="53"/>
      <c r="B282" s="53"/>
      <c r="C282" s="32" t="s">
        <v>0</v>
      </c>
      <c r="D282" s="32" t="s">
        <v>1</v>
      </c>
      <c r="E282" s="32" t="s">
        <v>0</v>
      </c>
      <c r="F282" s="32" t="s">
        <v>1</v>
      </c>
      <c r="G282" s="32" t="s">
        <v>0</v>
      </c>
      <c r="H282" s="32" t="s">
        <v>1</v>
      </c>
      <c r="I282" s="32" t="s">
        <v>0</v>
      </c>
      <c r="J282" s="32" t="s">
        <v>1</v>
      </c>
    </row>
    <row r="283" spans="1:12" ht="15" customHeight="1" thickBot="1" x14ac:dyDescent="0.3">
      <c r="A283" s="19">
        <v>0</v>
      </c>
      <c r="B283" s="25" t="s">
        <v>52</v>
      </c>
      <c r="C283" s="20">
        <v>148624</v>
      </c>
      <c r="D283" s="27">
        <v>0.85079684923978749</v>
      </c>
      <c r="E283" s="20">
        <v>266812</v>
      </c>
      <c r="F283" s="27">
        <v>0.96315762874614652</v>
      </c>
      <c r="G283" s="20">
        <v>29849</v>
      </c>
      <c r="H283" s="27">
        <v>0.88883925912691319</v>
      </c>
      <c r="I283" s="20">
        <v>445285</v>
      </c>
      <c r="J283" s="27">
        <v>0.91756853662155247</v>
      </c>
    </row>
    <row r="284" spans="1:12" ht="15" customHeight="1" thickBot="1" x14ac:dyDescent="0.3">
      <c r="A284" s="19">
        <v>1</v>
      </c>
      <c r="B284" s="25" t="s">
        <v>53</v>
      </c>
      <c r="C284" s="22">
        <v>26064</v>
      </c>
      <c r="D284" s="28">
        <v>0.14920315076021251</v>
      </c>
      <c r="E284" s="22">
        <v>10206</v>
      </c>
      <c r="F284" s="28">
        <v>3.6842371253853541E-2</v>
      </c>
      <c r="G284" s="22">
        <v>3733</v>
      </c>
      <c r="H284" s="28">
        <v>0.11116074087308676</v>
      </c>
      <c r="I284" s="22">
        <v>40003</v>
      </c>
      <c r="J284" s="28">
        <v>8.2431463378447437E-2</v>
      </c>
    </row>
    <row r="285" spans="1:12" ht="15" customHeight="1" thickBot="1" x14ac:dyDescent="0.3">
      <c r="A285" s="49" t="s">
        <v>6</v>
      </c>
      <c r="B285" s="50"/>
      <c r="C285" s="21">
        <v>174688</v>
      </c>
      <c r="D285" s="29">
        <v>1</v>
      </c>
      <c r="E285" s="21">
        <v>277018</v>
      </c>
      <c r="F285" s="29">
        <v>1</v>
      </c>
      <c r="G285" s="21">
        <v>33582</v>
      </c>
      <c r="H285" s="29">
        <v>1</v>
      </c>
      <c r="I285" s="21">
        <v>485288</v>
      </c>
      <c r="J285" s="29">
        <v>1</v>
      </c>
    </row>
    <row r="286" spans="1:12" ht="15" customHeight="1" x14ac:dyDescent="0.25">
      <c r="A286" s="58" t="s">
        <v>7</v>
      </c>
      <c r="B286" s="58"/>
      <c r="C286" s="58"/>
      <c r="D286" s="58"/>
      <c r="E286" s="58"/>
      <c r="F286" s="58"/>
      <c r="G286" s="58"/>
      <c r="H286" s="58"/>
      <c r="I286" s="58"/>
      <c r="J286" s="58"/>
    </row>
    <row r="287" spans="1:12" ht="15" customHeight="1" x14ac:dyDescent="0.25">
      <c r="A287" s="59" t="s">
        <v>99</v>
      </c>
      <c r="B287" s="59"/>
      <c r="C287" s="59"/>
      <c r="D287" s="59"/>
      <c r="E287" s="59"/>
      <c r="F287" s="59"/>
      <c r="G287" s="59"/>
      <c r="H287" s="59"/>
      <c r="I287" s="59"/>
      <c r="J287" s="59"/>
    </row>
    <row r="288" spans="1:12" ht="15" customHeight="1" x14ac:dyDescent="0.25">
      <c r="A288" s="5"/>
      <c r="B288" s="4"/>
      <c r="C288" s="4"/>
      <c r="D288" s="4"/>
      <c r="E288" s="4"/>
      <c r="F288" s="4"/>
      <c r="G288" s="4"/>
      <c r="H288" s="4"/>
      <c r="I288" s="4"/>
      <c r="J288" s="4"/>
    </row>
    <row r="289" spans="1:12" ht="15" customHeight="1" x14ac:dyDescent="0.25">
      <c r="A289" s="5"/>
      <c r="B289" s="4"/>
      <c r="C289" s="4"/>
      <c r="D289" s="4"/>
      <c r="E289" s="4"/>
      <c r="F289" s="4"/>
      <c r="G289" s="4"/>
      <c r="H289" s="4"/>
      <c r="I289" s="4"/>
      <c r="J289" s="4"/>
    </row>
    <row r="290" spans="1:12" ht="26.25" customHeight="1" thickBot="1" x14ac:dyDescent="0.3">
      <c r="A290" s="86" t="s">
        <v>119</v>
      </c>
      <c r="B290" s="86"/>
      <c r="C290" s="86"/>
      <c r="D290" s="86"/>
      <c r="E290" s="86"/>
      <c r="F290" s="86"/>
      <c r="G290" s="86"/>
      <c r="H290" s="86"/>
      <c r="I290" s="86"/>
      <c r="J290" s="86"/>
      <c r="K290" s="40"/>
      <c r="L290" s="40"/>
    </row>
    <row r="291" spans="1:12" ht="15" customHeight="1" x14ac:dyDescent="0.25">
      <c r="A291" s="53" t="s">
        <v>54</v>
      </c>
      <c r="B291" s="53"/>
      <c r="C291" s="53" t="s">
        <v>24</v>
      </c>
      <c r="D291" s="53"/>
      <c r="E291" s="53"/>
      <c r="F291" s="53"/>
      <c r="G291" s="53"/>
      <c r="H291" s="53"/>
      <c r="I291" s="53"/>
      <c r="J291" s="53"/>
    </row>
    <row r="292" spans="1:12" ht="15" customHeight="1" x14ac:dyDescent="0.25">
      <c r="A292" s="53"/>
      <c r="B292" s="53"/>
      <c r="C292" s="53" t="s">
        <v>25</v>
      </c>
      <c r="D292" s="53"/>
      <c r="E292" s="53" t="s">
        <v>26</v>
      </c>
      <c r="F292" s="53"/>
      <c r="G292" s="56" t="s">
        <v>27</v>
      </c>
      <c r="H292" s="57"/>
      <c r="I292" s="56" t="s">
        <v>6</v>
      </c>
      <c r="J292" s="57"/>
    </row>
    <row r="293" spans="1:12" ht="15" customHeight="1" x14ac:dyDescent="0.25">
      <c r="A293" s="53"/>
      <c r="B293" s="53"/>
      <c r="C293" s="32" t="s">
        <v>0</v>
      </c>
      <c r="D293" s="32" t="s">
        <v>1</v>
      </c>
      <c r="E293" s="32" t="s">
        <v>0</v>
      </c>
      <c r="F293" s="32" t="s">
        <v>1</v>
      </c>
      <c r="G293" s="32" t="s">
        <v>0</v>
      </c>
      <c r="H293" s="32" t="s">
        <v>1</v>
      </c>
      <c r="I293" s="32" t="s">
        <v>0</v>
      </c>
      <c r="J293" s="32" t="s">
        <v>1</v>
      </c>
    </row>
    <row r="294" spans="1:12" ht="15" customHeight="1" thickBot="1" x14ac:dyDescent="0.3">
      <c r="A294" s="51" t="s">
        <v>98</v>
      </c>
      <c r="B294" s="52"/>
      <c r="C294" s="20">
        <v>0</v>
      </c>
      <c r="D294" s="27">
        <v>0</v>
      </c>
      <c r="E294" s="20">
        <v>0</v>
      </c>
      <c r="F294" s="27">
        <v>5.4977947734297696E-5</v>
      </c>
      <c r="G294" s="20">
        <v>0</v>
      </c>
      <c r="H294" s="27">
        <v>1.5108534780463739E-3</v>
      </c>
      <c r="I294" s="20">
        <v>0</v>
      </c>
      <c r="J294" s="27">
        <v>1.1290504685559444E-4</v>
      </c>
    </row>
    <row r="295" spans="1:12" ht="15" customHeight="1" thickBot="1" x14ac:dyDescent="0.3">
      <c r="A295" s="51">
        <v>2008</v>
      </c>
      <c r="B295" s="52"/>
      <c r="C295" s="22">
        <v>0</v>
      </c>
      <c r="D295" s="28">
        <v>0</v>
      </c>
      <c r="E295" s="22">
        <v>0</v>
      </c>
      <c r="F295" s="28">
        <v>0</v>
      </c>
      <c r="G295" s="22">
        <v>0</v>
      </c>
      <c r="H295" s="28">
        <v>0</v>
      </c>
      <c r="I295" s="22">
        <v>0</v>
      </c>
      <c r="J295" s="28">
        <v>0</v>
      </c>
    </row>
    <row r="296" spans="1:12" ht="15" customHeight="1" thickBot="1" x14ac:dyDescent="0.3">
      <c r="A296" s="49">
        <v>2009</v>
      </c>
      <c r="B296" s="50"/>
      <c r="C296" s="20">
        <v>0</v>
      </c>
      <c r="D296" s="27">
        <v>0</v>
      </c>
      <c r="E296" s="20">
        <v>0</v>
      </c>
      <c r="F296" s="27">
        <v>0</v>
      </c>
      <c r="G296" s="20">
        <v>0</v>
      </c>
      <c r="H296" s="27">
        <v>0</v>
      </c>
      <c r="I296" s="20">
        <v>0</v>
      </c>
      <c r="J296" s="27">
        <v>0</v>
      </c>
    </row>
    <row r="297" spans="1:12" ht="15" customHeight="1" thickBot="1" x14ac:dyDescent="0.3">
      <c r="A297" s="49">
        <v>2010</v>
      </c>
      <c r="B297" s="50"/>
      <c r="C297" s="22">
        <v>0</v>
      </c>
      <c r="D297" s="28">
        <v>0</v>
      </c>
      <c r="E297" s="22">
        <v>0</v>
      </c>
      <c r="F297" s="28">
        <v>0</v>
      </c>
      <c r="G297" s="22">
        <v>0</v>
      </c>
      <c r="H297" s="28">
        <v>0</v>
      </c>
      <c r="I297" s="22">
        <v>0</v>
      </c>
      <c r="J297" s="28">
        <v>0</v>
      </c>
    </row>
    <row r="298" spans="1:12" ht="15" customHeight="1" thickBot="1" x14ac:dyDescent="0.3">
      <c r="A298" s="49">
        <v>2011</v>
      </c>
      <c r="B298" s="50"/>
      <c r="C298" s="20">
        <v>0</v>
      </c>
      <c r="D298" s="27">
        <v>0</v>
      </c>
      <c r="E298" s="20">
        <v>0</v>
      </c>
      <c r="F298" s="27">
        <v>0</v>
      </c>
      <c r="G298" s="20">
        <v>0</v>
      </c>
      <c r="H298" s="27">
        <v>0</v>
      </c>
      <c r="I298" s="20">
        <v>0</v>
      </c>
      <c r="J298" s="27">
        <v>0</v>
      </c>
    </row>
    <row r="299" spans="1:12" ht="15" customHeight="1" thickBot="1" x14ac:dyDescent="0.3">
      <c r="A299" s="49">
        <v>2012</v>
      </c>
      <c r="B299" s="50"/>
      <c r="C299" s="22">
        <v>0</v>
      </c>
      <c r="D299" s="28">
        <v>0</v>
      </c>
      <c r="E299" s="22">
        <v>0</v>
      </c>
      <c r="F299" s="28">
        <v>0</v>
      </c>
      <c r="G299" s="22">
        <v>0</v>
      </c>
      <c r="H299" s="28">
        <v>0</v>
      </c>
      <c r="I299" s="22">
        <v>0</v>
      </c>
      <c r="J299" s="28">
        <v>0</v>
      </c>
    </row>
    <row r="300" spans="1:12" ht="15" customHeight="1" thickBot="1" x14ac:dyDescent="0.3">
      <c r="A300" s="49">
        <v>2013</v>
      </c>
      <c r="B300" s="50"/>
      <c r="C300" s="20">
        <v>0</v>
      </c>
      <c r="D300" s="27">
        <v>0</v>
      </c>
      <c r="E300" s="20">
        <v>0</v>
      </c>
      <c r="F300" s="27">
        <v>0</v>
      </c>
      <c r="G300" s="20">
        <v>0</v>
      </c>
      <c r="H300" s="27">
        <v>0</v>
      </c>
      <c r="I300" s="20">
        <v>0</v>
      </c>
      <c r="J300" s="27">
        <v>0</v>
      </c>
    </row>
    <row r="301" spans="1:12" ht="15" customHeight="1" thickBot="1" x14ac:dyDescent="0.3">
      <c r="A301" s="49">
        <v>2014</v>
      </c>
      <c r="B301" s="50"/>
      <c r="C301" s="22">
        <v>0</v>
      </c>
      <c r="D301" s="28">
        <v>0</v>
      </c>
      <c r="E301" s="22">
        <v>0</v>
      </c>
      <c r="F301" s="28">
        <v>0</v>
      </c>
      <c r="G301" s="22">
        <v>0</v>
      </c>
      <c r="H301" s="28">
        <v>0</v>
      </c>
      <c r="I301" s="22">
        <v>0</v>
      </c>
      <c r="J301" s="28">
        <v>0</v>
      </c>
    </row>
    <row r="302" spans="1:12" ht="15" customHeight="1" thickBot="1" x14ac:dyDescent="0.3">
      <c r="A302" s="49">
        <v>2015</v>
      </c>
      <c r="B302" s="50"/>
      <c r="C302" s="20">
        <v>0</v>
      </c>
      <c r="D302" s="27">
        <v>0</v>
      </c>
      <c r="E302" s="20">
        <v>0</v>
      </c>
      <c r="F302" s="27">
        <v>0</v>
      </c>
      <c r="G302" s="20">
        <v>0</v>
      </c>
      <c r="H302" s="27">
        <v>0</v>
      </c>
      <c r="I302" s="20">
        <v>0</v>
      </c>
      <c r="J302" s="27">
        <v>0</v>
      </c>
    </row>
    <row r="303" spans="1:12" ht="15" customHeight="1" thickBot="1" x14ac:dyDescent="0.3">
      <c r="A303" s="49">
        <v>2016</v>
      </c>
      <c r="B303" s="50"/>
      <c r="C303" s="22">
        <v>0</v>
      </c>
      <c r="D303" s="28">
        <v>0</v>
      </c>
      <c r="E303" s="22">
        <v>0</v>
      </c>
      <c r="F303" s="28">
        <v>0</v>
      </c>
      <c r="G303" s="22">
        <v>0</v>
      </c>
      <c r="H303" s="28">
        <v>0</v>
      </c>
      <c r="I303" s="22">
        <v>0</v>
      </c>
      <c r="J303" s="28">
        <v>0</v>
      </c>
    </row>
    <row r="304" spans="1:12" ht="15" customHeight="1" thickBot="1" x14ac:dyDescent="0.3">
      <c r="A304" s="49">
        <v>2017</v>
      </c>
      <c r="B304" s="50"/>
      <c r="C304" s="20">
        <v>0</v>
      </c>
      <c r="D304" s="27">
        <v>2.2690007406360907E-4</v>
      </c>
      <c r="E304" s="20">
        <v>0</v>
      </c>
      <c r="F304" s="27">
        <v>0</v>
      </c>
      <c r="G304" s="20">
        <v>0</v>
      </c>
      <c r="H304" s="27">
        <v>0</v>
      </c>
      <c r="I304" s="20">
        <v>0</v>
      </c>
      <c r="J304" s="27">
        <v>0</v>
      </c>
    </row>
    <row r="305" spans="1:12" ht="15" customHeight="1" thickBot="1" x14ac:dyDescent="0.3">
      <c r="A305" s="49">
        <v>2018</v>
      </c>
      <c r="B305" s="50"/>
      <c r="C305" s="22">
        <v>0</v>
      </c>
      <c r="D305" s="28">
        <v>0</v>
      </c>
      <c r="E305" s="22">
        <v>0</v>
      </c>
      <c r="F305" s="28">
        <v>0</v>
      </c>
      <c r="G305" s="22">
        <v>0</v>
      </c>
      <c r="H305" s="28">
        <v>0</v>
      </c>
      <c r="I305" s="22">
        <v>0</v>
      </c>
      <c r="J305" s="28">
        <v>0</v>
      </c>
    </row>
    <row r="306" spans="1:12" ht="15" customHeight="1" thickBot="1" x14ac:dyDescent="0.3">
      <c r="A306" s="49">
        <v>2019</v>
      </c>
      <c r="B306" s="50"/>
      <c r="C306" s="20">
        <v>0</v>
      </c>
      <c r="D306" s="27">
        <v>0</v>
      </c>
      <c r="E306" s="20">
        <v>0</v>
      </c>
      <c r="F306" s="27">
        <v>0</v>
      </c>
      <c r="G306" s="20">
        <v>0</v>
      </c>
      <c r="H306" s="27">
        <v>0</v>
      </c>
      <c r="I306" s="20">
        <v>0</v>
      </c>
      <c r="J306" s="27">
        <v>0</v>
      </c>
    </row>
    <row r="307" spans="1:12" ht="15" customHeight="1" thickBot="1" x14ac:dyDescent="0.3">
      <c r="A307" s="49">
        <v>2020</v>
      </c>
      <c r="B307" s="50"/>
      <c r="C307" s="22">
        <v>4272</v>
      </c>
      <c r="D307" s="28">
        <v>2.4455028393478656E-2</v>
      </c>
      <c r="E307" s="22">
        <v>5401</v>
      </c>
      <c r="F307" s="28">
        <v>1.9496927997458648E-2</v>
      </c>
      <c r="G307" s="22">
        <v>7269</v>
      </c>
      <c r="H307" s="28">
        <v>0.21645524388065035</v>
      </c>
      <c r="I307" s="22">
        <v>16942</v>
      </c>
      <c r="J307" s="28">
        <v>3.4911227971843525E-2</v>
      </c>
    </row>
    <row r="308" spans="1:12" ht="15" customHeight="1" thickBot="1" x14ac:dyDescent="0.3">
      <c r="A308" s="49">
        <v>2021</v>
      </c>
      <c r="B308" s="50"/>
      <c r="C308" s="20">
        <v>127573</v>
      </c>
      <c r="D308" s="27">
        <v>0.73029057519692242</v>
      </c>
      <c r="E308" s="20">
        <v>152458</v>
      </c>
      <c r="F308" s="27">
        <v>0.55035412861258115</v>
      </c>
      <c r="G308" s="20">
        <v>9591</v>
      </c>
      <c r="H308" s="27">
        <v>0.28559942826514201</v>
      </c>
      <c r="I308" s="20">
        <v>289622</v>
      </c>
      <c r="J308" s="27">
        <v>0.5968043718369298</v>
      </c>
    </row>
    <row r="309" spans="1:12" ht="15" customHeight="1" thickBot="1" x14ac:dyDescent="0.3">
      <c r="A309" s="49">
        <v>2022</v>
      </c>
      <c r="B309" s="50"/>
      <c r="C309" s="22">
        <v>32769</v>
      </c>
      <c r="D309" s="28">
        <v>0.18758586737497709</v>
      </c>
      <c r="E309" s="22">
        <v>87859</v>
      </c>
      <c r="F309" s="28">
        <v>0.31715989574684678</v>
      </c>
      <c r="G309" s="22">
        <v>5096</v>
      </c>
      <c r="H309" s="28">
        <v>0.1517479602167828</v>
      </c>
      <c r="I309" s="22">
        <v>125724</v>
      </c>
      <c r="J309" s="28">
        <v>0.25907090222713114</v>
      </c>
    </row>
    <row r="310" spans="1:12" ht="15" customHeight="1" thickBot="1" x14ac:dyDescent="0.3">
      <c r="A310" s="49">
        <v>2023</v>
      </c>
      <c r="B310" s="50"/>
      <c r="C310" s="20">
        <v>218</v>
      </c>
      <c r="D310" s="27">
        <v>1.2479391830005496E-3</v>
      </c>
      <c r="E310" s="20">
        <v>1562</v>
      </c>
      <c r="F310" s="27">
        <v>5.6386227609758208E-3</v>
      </c>
      <c r="G310" s="20">
        <v>0</v>
      </c>
      <c r="H310" s="27">
        <v>0</v>
      </c>
      <c r="I310" s="20">
        <v>1780</v>
      </c>
      <c r="J310" s="27">
        <v>3.6679250259639634E-3</v>
      </c>
    </row>
    <row r="311" spans="1:12" ht="15" customHeight="1" thickBot="1" x14ac:dyDescent="0.3">
      <c r="A311" s="49">
        <v>2024</v>
      </c>
      <c r="B311" s="50"/>
      <c r="C311" s="22">
        <v>9856</v>
      </c>
      <c r="D311" s="28">
        <v>5.6420589851621177E-2</v>
      </c>
      <c r="E311" s="22">
        <v>29738</v>
      </c>
      <c r="F311" s="28">
        <v>0.10735042488213763</v>
      </c>
      <c r="G311" s="22">
        <v>11626</v>
      </c>
      <c r="H311" s="28">
        <v>0.34619736763742481</v>
      </c>
      <c r="I311" s="22">
        <v>51220</v>
      </c>
      <c r="J311" s="28">
        <v>0.10554557293813158</v>
      </c>
    </row>
    <row r="312" spans="1:12" ht="15" customHeight="1" thickBot="1" x14ac:dyDescent="0.3">
      <c r="A312" s="49" t="s">
        <v>6</v>
      </c>
      <c r="B312" s="50"/>
      <c r="C312" s="21">
        <v>174688</v>
      </c>
      <c r="D312" s="29">
        <v>1</v>
      </c>
      <c r="E312" s="21">
        <v>277018</v>
      </c>
      <c r="F312" s="29">
        <v>1</v>
      </c>
      <c r="G312" s="21">
        <v>33582</v>
      </c>
      <c r="H312" s="29">
        <v>1</v>
      </c>
      <c r="I312" s="21">
        <v>485288</v>
      </c>
      <c r="J312" s="29">
        <v>1</v>
      </c>
    </row>
    <row r="313" spans="1:12" ht="15" customHeight="1" x14ac:dyDescent="0.25">
      <c r="A313" s="58" t="s">
        <v>7</v>
      </c>
      <c r="B313" s="58"/>
      <c r="C313" s="58"/>
      <c r="D313" s="58"/>
      <c r="E313" s="58"/>
      <c r="F313" s="58"/>
      <c r="G313" s="58"/>
      <c r="H313" s="58"/>
      <c r="I313" s="58"/>
      <c r="J313" s="58"/>
    </row>
    <row r="314" spans="1:12" ht="15" customHeight="1" x14ac:dyDescent="0.25">
      <c r="A314" s="59" t="s">
        <v>99</v>
      </c>
      <c r="B314" s="59"/>
      <c r="C314" s="59"/>
      <c r="D314" s="59"/>
      <c r="E314" s="59"/>
      <c r="F314" s="59"/>
      <c r="G314" s="59"/>
      <c r="H314" s="59"/>
      <c r="I314" s="59"/>
      <c r="J314" s="59"/>
    </row>
    <row r="315" spans="1:12" ht="26.25" customHeight="1" x14ac:dyDescent="0.25">
      <c r="A315" s="55" t="s">
        <v>110</v>
      </c>
      <c r="B315" s="55"/>
      <c r="C315" s="55"/>
      <c r="D315" s="55"/>
      <c r="E315" s="55"/>
      <c r="F315" s="55"/>
      <c r="G315" s="55"/>
      <c r="H315" s="55"/>
      <c r="I315" s="55"/>
      <c r="J315" s="55"/>
    </row>
    <row r="318" spans="1:12" ht="26.25" customHeight="1" thickBot="1" x14ac:dyDescent="0.3">
      <c r="A318" s="60" t="s">
        <v>120</v>
      </c>
      <c r="B318" s="60"/>
      <c r="C318" s="60"/>
      <c r="D318" s="60"/>
      <c r="E318" s="60"/>
      <c r="F318" s="60"/>
      <c r="G318" s="60"/>
      <c r="H318" s="60"/>
      <c r="I318" s="60"/>
      <c r="J318" s="60"/>
      <c r="K318" s="40"/>
      <c r="L318" s="40"/>
    </row>
    <row r="319" spans="1:12" ht="15" customHeight="1" x14ac:dyDescent="0.25">
      <c r="A319" s="64" t="s">
        <v>57</v>
      </c>
      <c r="B319" s="65"/>
      <c r="C319" s="53" t="s">
        <v>24</v>
      </c>
      <c r="D319" s="53"/>
      <c r="E319" s="53"/>
      <c r="F319" s="53"/>
      <c r="G319" s="53"/>
      <c r="H319" s="53"/>
      <c r="I319" s="53"/>
      <c r="J319" s="53"/>
    </row>
    <row r="320" spans="1:12" ht="15" customHeight="1" x14ac:dyDescent="0.25">
      <c r="A320" s="66"/>
      <c r="B320" s="67"/>
      <c r="C320" s="53" t="s">
        <v>25</v>
      </c>
      <c r="D320" s="53"/>
      <c r="E320" s="53" t="s">
        <v>26</v>
      </c>
      <c r="F320" s="53"/>
      <c r="G320" s="56" t="s">
        <v>27</v>
      </c>
      <c r="H320" s="57"/>
      <c r="I320" s="56" t="s">
        <v>6</v>
      </c>
      <c r="J320" s="57"/>
    </row>
    <row r="321" spans="1:12" ht="15" customHeight="1" thickBot="1" x14ac:dyDescent="0.3">
      <c r="A321" s="68"/>
      <c r="B321" s="69"/>
      <c r="C321" s="32" t="s">
        <v>0</v>
      </c>
      <c r="D321" s="32" t="s">
        <v>1</v>
      </c>
      <c r="E321" s="32" t="s">
        <v>0</v>
      </c>
      <c r="F321" s="32" t="s">
        <v>1</v>
      </c>
      <c r="G321" s="32" t="s">
        <v>0</v>
      </c>
      <c r="H321" s="32" t="s">
        <v>1</v>
      </c>
      <c r="I321" s="32" t="s">
        <v>0</v>
      </c>
      <c r="J321" s="32" t="s">
        <v>1</v>
      </c>
    </row>
    <row r="322" spans="1:12" ht="15" customHeight="1" thickBot="1" x14ac:dyDescent="0.3">
      <c r="A322" s="49" t="s">
        <v>58</v>
      </c>
      <c r="B322" s="50"/>
      <c r="C322" s="22">
        <v>23703</v>
      </c>
      <c r="D322" s="28">
        <v>0.13568762593881664</v>
      </c>
      <c r="E322" s="22">
        <v>61512</v>
      </c>
      <c r="F322" s="28">
        <v>0.22205055267166757</v>
      </c>
      <c r="G322" s="22">
        <v>1803</v>
      </c>
      <c r="H322" s="28">
        <v>5.3689476505270679E-2</v>
      </c>
      <c r="I322" s="22">
        <v>87018</v>
      </c>
      <c r="J322" s="28">
        <v>0.17931207860074841</v>
      </c>
    </row>
    <row r="323" spans="1:12" ht="15" customHeight="1" thickBot="1" x14ac:dyDescent="0.3">
      <c r="A323" s="49" t="s">
        <v>59</v>
      </c>
      <c r="B323" s="50"/>
      <c r="C323" s="20">
        <v>141644</v>
      </c>
      <c r="D323" s="27">
        <v>0.81083989741710938</v>
      </c>
      <c r="E323" s="20">
        <v>212513</v>
      </c>
      <c r="F323" s="27">
        <v>0.76714509526456764</v>
      </c>
      <c r="G323" s="20">
        <v>29390</v>
      </c>
      <c r="H323" s="27">
        <v>0.87517122267881609</v>
      </c>
      <c r="I323" s="20">
        <v>383547</v>
      </c>
      <c r="J323" s="27">
        <v>0.79034923591764072</v>
      </c>
    </row>
    <row r="324" spans="1:12" ht="15" customHeight="1" thickBot="1" x14ac:dyDescent="0.3">
      <c r="A324" s="49" t="s">
        <v>60</v>
      </c>
      <c r="B324" s="50"/>
      <c r="C324" s="22">
        <v>9341</v>
      </c>
      <c r="D324" s="28">
        <v>5.3472476644074007E-2</v>
      </c>
      <c r="E324" s="22">
        <v>2993</v>
      </c>
      <c r="F324" s="28">
        <v>1.0804352063764811E-2</v>
      </c>
      <c r="G324" s="22">
        <v>2389</v>
      </c>
      <c r="H324" s="28">
        <v>7.1139300815913298E-2</v>
      </c>
      <c r="I324" s="22">
        <v>14723</v>
      </c>
      <c r="J324" s="28">
        <v>3.0338685481610922E-2</v>
      </c>
    </row>
    <row r="325" spans="1:12" ht="15" customHeight="1" thickBot="1" x14ac:dyDescent="0.3">
      <c r="A325" s="49" t="s">
        <v>6</v>
      </c>
      <c r="B325" s="50"/>
      <c r="C325" s="21">
        <v>174688</v>
      </c>
      <c r="D325" s="29">
        <v>1</v>
      </c>
      <c r="E325" s="21">
        <v>277018</v>
      </c>
      <c r="F325" s="29">
        <v>1</v>
      </c>
      <c r="G325" s="21">
        <v>33582</v>
      </c>
      <c r="H325" s="29">
        <v>1</v>
      </c>
      <c r="I325" s="21">
        <v>485288</v>
      </c>
      <c r="J325" s="29">
        <v>1</v>
      </c>
    </row>
    <row r="326" spans="1:12" ht="15" customHeight="1" x14ac:dyDescent="0.25">
      <c r="A326" s="58" t="s">
        <v>7</v>
      </c>
      <c r="B326" s="58"/>
      <c r="C326" s="58"/>
      <c r="D326" s="58"/>
      <c r="E326" s="58"/>
      <c r="F326" s="58"/>
      <c r="G326" s="58"/>
      <c r="H326" s="58"/>
      <c r="I326" s="58"/>
      <c r="J326" s="58"/>
    </row>
    <row r="327" spans="1:12" ht="15" customHeight="1" x14ac:dyDescent="0.25">
      <c r="A327" s="59" t="s">
        <v>99</v>
      </c>
      <c r="B327" s="59"/>
      <c r="C327" s="59"/>
      <c r="D327" s="59"/>
      <c r="E327" s="59"/>
      <c r="F327" s="59"/>
      <c r="G327" s="59"/>
      <c r="H327" s="59"/>
      <c r="I327" s="59"/>
      <c r="J327" s="59"/>
    </row>
    <row r="328" spans="1:12" ht="15" customHeight="1" x14ac:dyDescent="0.25">
      <c r="A328" s="5"/>
      <c r="B328" s="3"/>
      <c r="C328" s="3"/>
      <c r="D328" s="3"/>
      <c r="E328" s="3"/>
      <c r="F328" s="3"/>
      <c r="G328" s="3"/>
      <c r="H328" s="3"/>
      <c r="I328" s="3"/>
      <c r="J328" s="3"/>
    </row>
    <row r="329" spans="1:12" ht="15" customHeight="1" x14ac:dyDescent="0.25">
      <c r="A329" s="5"/>
      <c r="B329" s="4"/>
      <c r="C329" s="4"/>
      <c r="D329" s="4"/>
      <c r="E329" s="4"/>
      <c r="F329" s="4"/>
      <c r="G329" s="4"/>
      <c r="H329" s="4"/>
      <c r="I329" s="4"/>
      <c r="J329" s="4"/>
    </row>
    <row r="330" spans="1:12" ht="15" customHeight="1" thickBot="1" x14ac:dyDescent="0.3">
      <c r="A330" s="60" t="s">
        <v>121</v>
      </c>
      <c r="B330" s="60"/>
      <c r="C330" s="60"/>
      <c r="D330" s="60"/>
      <c r="E330" s="60"/>
      <c r="F330" s="60"/>
      <c r="G330" s="60"/>
      <c r="H330" s="60"/>
      <c r="I330" s="60"/>
      <c r="J330" s="60"/>
      <c r="K330" s="26"/>
      <c r="L330" s="26"/>
    </row>
    <row r="331" spans="1:12" ht="15" customHeight="1" x14ac:dyDescent="0.25">
      <c r="A331" s="53" t="s">
        <v>23</v>
      </c>
      <c r="B331" s="53" t="s">
        <v>61</v>
      </c>
      <c r="C331" s="53" t="s">
        <v>24</v>
      </c>
      <c r="D331" s="53"/>
      <c r="E331" s="53"/>
      <c r="F331" s="53"/>
      <c r="G331" s="53"/>
      <c r="H331" s="53"/>
      <c r="I331" s="53"/>
      <c r="J331" s="53"/>
    </row>
    <row r="332" spans="1:12" ht="15" customHeight="1" x14ac:dyDescent="0.25">
      <c r="A332" s="53"/>
      <c r="B332" s="53"/>
      <c r="C332" s="53" t="s">
        <v>25</v>
      </c>
      <c r="D332" s="53"/>
      <c r="E332" s="53" t="s">
        <v>26</v>
      </c>
      <c r="F332" s="53"/>
      <c r="G332" s="56" t="s">
        <v>27</v>
      </c>
      <c r="H332" s="57"/>
      <c r="I332" s="56" t="s">
        <v>6</v>
      </c>
      <c r="J332" s="57"/>
    </row>
    <row r="333" spans="1:12" ht="15" customHeight="1" x14ac:dyDescent="0.25">
      <c r="A333" s="53"/>
      <c r="B333" s="53"/>
      <c r="C333" s="32" t="s">
        <v>0</v>
      </c>
      <c r="D333" s="32" t="s">
        <v>1</v>
      </c>
      <c r="E333" s="32" t="s">
        <v>0</v>
      </c>
      <c r="F333" s="32" t="s">
        <v>1</v>
      </c>
      <c r="G333" s="32" t="s">
        <v>0</v>
      </c>
      <c r="H333" s="32" t="s">
        <v>1</v>
      </c>
      <c r="I333" s="32" t="s">
        <v>0</v>
      </c>
      <c r="J333" s="32" t="s">
        <v>1</v>
      </c>
    </row>
    <row r="334" spans="1:12" ht="15" customHeight="1" thickBot="1" x14ac:dyDescent="0.3">
      <c r="A334" s="19">
        <v>10</v>
      </c>
      <c r="B334" s="25" t="s">
        <v>62</v>
      </c>
      <c r="C334" s="22">
        <v>16997</v>
      </c>
      <c r="D334" s="28">
        <v>9.7299184832386879E-2</v>
      </c>
      <c r="E334" s="22">
        <v>27807</v>
      </c>
      <c r="F334" s="28">
        <v>0.10037975871604012</v>
      </c>
      <c r="G334" s="22">
        <v>3360</v>
      </c>
      <c r="H334" s="28">
        <v>0.10005360014293371</v>
      </c>
      <c r="I334" s="22">
        <v>48164</v>
      </c>
      <c r="J334" s="28">
        <v>9.92482814328811E-2</v>
      </c>
    </row>
    <row r="335" spans="1:12" ht="15" customHeight="1" thickBot="1" x14ac:dyDescent="0.3">
      <c r="A335" s="19">
        <v>110</v>
      </c>
      <c r="B335" s="25" t="s">
        <v>63</v>
      </c>
      <c r="C335" s="20">
        <v>103303</v>
      </c>
      <c r="D335" s="27">
        <v>0.59135716248397141</v>
      </c>
      <c r="E335" s="20">
        <v>171206</v>
      </c>
      <c r="F335" s="27">
        <v>0.61803204123919753</v>
      </c>
      <c r="G335" s="20">
        <v>20161</v>
      </c>
      <c r="H335" s="27">
        <v>0.60035137871478772</v>
      </c>
      <c r="I335" s="20">
        <v>294670</v>
      </c>
      <c r="J335" s="27">
        <v>0.60720644236000065</v>
      </c>
    </row>
    <row r="336" spans="1:12" ht="15" customHeight="1" thickBot="1" x14ac:dyDescent="0.3">
      <c r="A336" s="19">
        <v>310</v>
      </c>
      <c r="B336" s="25" t="s">
        <v>64</v>
      </c>
      <c r="C336" s="22">
        <v>39980</v>
      </c>
      <c r="D336" s="28">
        <v>0.22886517677230261</v>
      </c>
      <c r="E336" s="22">
        <v>61131</v>
      </c>
      <c r="F336" s="28">
        <v>0.22067519078182646</v>
      </c>
      <c r="G336" s="22">
        <v>6606</v>
      </c>
      <c r="H336" s="28">
        <v>0.19671252456673219</v>
      </c>
      <c r="I336" s="22">
        <v>107717</v>
      </c>
      <c r="J336" s="28">
        <v>0.22196510113582035</v>
      </c>
    </row>
    <row r="337" spans="1:12" ht="15" customHeight="1" thickBot="1" x14ac:dyDescent="0.3">
      <c r="A337" s="19">
        <v>410</v>
      </c>
      <c r="B337" s="25" t="s">
        <v>65</v>
      </c>
      <c r="C337" s="20">
        <v>4441</v>
      </c>
      <c r="D337" s="27">
        <v>2.5422467484887343E-2</v>
      </c>
      <c r="E337" s="20">
        <v>4758</v>
      </c>
      <c r="F337" s="27">
        <v>1.7175779191243891E-2</v>
      </c>
      <c r="G337" s="20">
        <v>1071</v>
      </c>
      <c r="H337" s="27">
        <v>3.1892085045560126E-2</v>
      </c>
      <c r="I337" s="20">
        <v>10270</v>
      </c>
      <c r="J337" s="27">
        <v>2.1162691020589833E-2</v>
      </c>
    </row>
    <row r="338" spans="1:12" ht="15" customHeight="1" thickBot="1" x14ac:dyDescent="0.3">
      <c r="A338" s="19">
        <v>510</v>
      </c>
      <c r="B338" s="25" t="s">
        <v>66</v>
      </c>
      <c r="C338" s="22">
        <v>5704</v>
      </c>
      <c r="D338" s="28">
        <v>3.2652500457959331E-2</v>
      </c>
      <c r="E338" s="22">
        <v>6832</v>
      </c>
      <c r="F338" s="28">
        <v>2.4662657300247637E-2</v>
      </c>
      <c r="G338" s="22">
        <v>1471</v>
      </c>
      <c r="H338" s="28">
        <v>4.3803227919718891E-2</v>
      </c>
      <c r="I338" s="22">
        <v>14007</v>
      </c>
      <c r="J338" s="28">
        <v>2.8863272943077098E-2</v>
      </c>
    </row>
    <row r="339" spans="1:12" ht="15" customHeight="1" thickBot="1" x14ac:dyDescent="0.3">
      <c r="A339" s="19">
        <v>610</v>
      </c>
      <c r="B339" s="25" t="s">
        <v>67</v>
      </c>
      <c r="C339" s="20">
        <v>3326</v>
      </c>
      <c r="D339" s="27">
        <v>1.9039659278256092E-2</v>
      </c>
      <c r="E339" s="20">
        <v>3819</v>
      </c>
      <c r="F339" s="27">
        <v>1.3786107761950488E-2</v>
      </c>
      <c r="G339" s="20">
        <v>714</v>
      </c>
      <c r="H339" s="27">
        <v>2.1261390030373414E-2</v>
      </c>
      <c r="I339" s="20">
        <v>7859</v>
      </c>
      <c r="J339" s="27">
        <v>1.6194507179242017E-2</v>
      </c>
    </row>
    <row r="340" spans="1:12" ht="15" customHeight="1" thickBot="1" x14ac:dyDescent="0.3">
      <c r="A340" s="19">
        <v>710</v>
      </c>
      <c r="B340" s="25" t="s">
        <v>68</v>
      </c>
      <c r="C340" s="22">
        <v>709</v>
      </c>
      <c r="D340" s="28">
        <v>4.0586645905843557E-3</v>
      </c>
      <c r="E340" s="22">
        <v>1241</v>
      </c>
      <c r="F340" s="28">
        <v>4.4798532947317501E-3</v>
      </c>
      <c r="G340" s="22">
        <v>82</v>
      </c>
      <c r="H340" s="28">
        <v>2.4417842892025489E-3</v>
      </c>
      <c r="I340" s="22">
        <v>2032</v>
      </c>
      <c r="J340" s="28">
        <v>4.1872042993026824E-3</v>
      </c>
    </row>
    <row r="341" spans="1:12" ht="15" customHeight="1" thickBot="1" x14ac:dyDescent="0.3">
      <c r="A341" s="19">
        <v>810</v>
      </c>
      <c r="B341" s="25" t="s">
        <v>69</v>
      </c>
      <c r="C341" s="20">
        <v>168</v>
      </c>
      <c r="D341" s="27">
        <v>9.6171459974354282E-4</v>
      </c>
      <c r="E341" s="20">
        <v>224</v>
      </c>
      <c r="F341" s="27">
        <v>8.0861171476221761E-4</v>
      </c>
      <c r="G341" s="20">
        <v>117</v>
      </c>
      <c r="H341" s="27">
        <v>3.4840092906914416E-3</v>
      </c>
      <c r="I341" s="20">
        <v>509</v>
      </c>
      <c r="J341" s="27">
        <v>1.048861706862729E-3</v>
      </c>
    </row>
    <row r="342" spans="1:12" ht="15" customHeight="1" thickBot="1" x14ac:dyDescent="0.3">
      <c r="A342" s="19">
        <v>910</v>
      </c>
      <c r="B342" s="25" t="s">
        <v>70</v>
      </c>
      <c r="C342" s="22">
        <v>60</v>
      </c>
      <c r="D342" s="28">
        <v>3.4346949990840813E-4</v>
      </c>
      <c r="E342" s="22">
        <v>0</v>
      </c>
      <c r="F342" s="28">
        <v>0</v>
      </c>
      <c r="G342" s="22">
        <v>0</v>
      </c>
      <c r="H342" s="28">
        <v>0</v>
      </c>
      <c r="I342" s="22">
        <v>60</v>
      </c>
      <c r="J342" s="28">
        <v>1.2363792222350439E-4</v>
      </c>
    </row>
    <row r="343" spans="1:12" ht="15" customHeight="1" thickBot="1" x14ac:dyDescent="0.3">
      <c r="A343" s="49" t="s">
        <v>6</v>
      </c>
      <c r="B343" s="50"/>
      <c r="C343" s="21">
        <v>174688</v>
      </c>
      <c r="D343" s="29">
        <v>1</v>
      </c>
      <c r="E343" s="21">
        <v>277018</v>
      </c>
      <c r="F343" s="29">
        <v>1</v>
      </c>
      <c r="G343" s="21">
        <v>33582</v>
      </c>
      <c r="H343" s="29">
        <v>1</v>
      </c>
      <c r="I343" s="21">
        <v>485288</v>
      </c>
      <c r="J343" s="29">
        <v>1</v>
      </c>
    </row>
    <row r="344" spans="1:12" ht="15" customHeight="1" x14ac:dyDescent="0.25">
      <c r="A344" s="58" t="s">
        <v>7</v>
      </c>
      <c r="B344" s="58"/>
      <c r="C344" s="58"/>
      <c r="D344" s="58"/>
      <c r="E344" s="58"/>
      <c r="F344" s="58"/>
      <c r="G344" s="58"/>
      <c r="H344" s="58"/>
      <c r="I344" s="58"/>
      <c r="J344" s="58"/>
    </row>
    <row r="345" spans="1:12" ht="15" customHeight="1" x14ac:dyDescent="0.25">
      <c r="A345" s="59" t="s">
        <v>99</v>
      </c>
      <c r="B345" s="59"/>
      <c r="C345" s="59"/>
      <c r="D345" s="59"/>
      <c r="E345" s="59"/>
      <c r="F345" s="59"/>
      <c r="G345" s="59"/>
      <c r="H345" s="59"/>
      <c r="I345" s="59"/>
      <c r="J345" s="59"/>
    </row>
    <row r="346" spans="1:12" ht="15" customHeight="1" x14ac:dyDescent="0.25">
      <c r="A346" s="5"/>
      <c r="B346" s="4"/>
      <c r="C346" s="4"/>
      <c r="D346" s="4"/>
      <c r="E346" s="4"/>
      <c r="F346" s="4"/>
      <c r="G346" s="4"/>
      <c r="H346" s="4"/>
      <c r="I346" s="4"/>
      <c r="J346" s="4"/>
    </row>
    <row r="347" spans="1:12" ht="15" customHeight="1" x14ac:dyDescent="0.25">
      <c r="A347" s="5"/>
      <c r="B347" s="4"/>
      <c r="C347" s="4"/>
      <c r="D347" s="4"/>
      <c r="E347" s="4"/>
      <c r="F347" s="4"/>
      <c r="G347" s="4"/>
      <c r="H347" s="4"/>
      <c r="I347" s="4"/>
      <c r="J347" s="4"/>
    </row>
    <row r="348" spans="1:12" ht="26.25" customHeight="1" thickBot="1" x14ac:dyDescent="0.3">
      <c r="A348" s="60" t="s">
        <v>122</v>
      </c>
      <c r="B348" s="60"/>
      <c r="C348" s="60"/>
      <c r="D348" s="60"/>
      <c r="E348" s="60"/>
      <c r="F348" s="60"/>
      <c r="G348" s="60"/>
      <c r="H348" s="60"/>
      <c r="I348" s="60"/>
      <c r="J348" s="60"/>
      <c r="K348" s="26"/>
      <c r="L348" s="26"/>
    </row>
    <row r="349" spans="1:12" ht="15" customHeight="1" x14ac:dyDescent="0.25">
      <c r="A349" s="53" t="s">
        <v>61</v>
      </c>
      <c r="B349" s="53" t="s">
        <v>72</v>
      </c>
      <c r="C349" s="53" t="s">
        <v>24</v>
      </c>
      <c r="D349" s="53"/>
      <c r="E349" s="53"/>
      <c r="F349" s="53"/>
      <c r="G349" s="53"/>
      <c r="H349" s="53"/>
      <c r="I349" s="53"/>
      <c r="J349" s="53"/>
    </row>
    <row r="350" spans="1:12" ht="15" customHeight="1" x14ac:dyDescent="0.25">
      <c r="A350" s="53"/>
      <c r="B350" s="53"/>
      <c r="C350" s="53" t="s">
        <v>25</v>
      </c>
      <c r="D350" s="53"/>
      <c r="E350" s="53" t="s">
        <v>26</v>
      </c>
      <c r="F350" s="53"/>
      <c r="G350" s="56" t="s">
        <v>27</v>
      </c>
      <c r="H350" s="57"/>
      <c r="I350" s="56" t="s">
        <v>6</v>
      </c>
      <c r="J350" s="57"/>
    </row>
    <row r="351" spans="1:12" ht="15" customHeight="1" x14ac:dyDescent="0.25">
      <c r="A351" s="53"/>
      <c r="B351" s="53"/>
      <c r="C351" s="32" t="s">
        <v>0</v>
      </c>
      <c r="D351" s="32" t="s">
        <v>1</v>
      </c>
      <c r="E351" s="32" t="s">
        <v>0</v>
      </c>
      <c r="F351" s="32" t="s">
        <v>1</v>
      </c>
      <c r="G351" s="32" t="s">
        <v>0</v>
      </c>
      <c r="H351" s="32" t="s">
        <v>1</v>
      </c>
      <c r="I351" s="32" t="s">
        <v>0</v>
      </c>
      <c r="J351" s="32" t="s">
        <v>1</v>
      </c>
    </row>
    <row r="352" spans="1:12" ht="15" customHeight="1" thickBot="1" x14ac:dyDescent="0.3">
      <c r="A352" s="91" t="s">
        <v>62</v>
      </c>
      <c r="B352" s="25" t="s">
        <v>73</v>
      </c>
      <c r="C352" s="22">
        <v>7839</v>
      </c>
      <c r="D352" s="28">
        <v>0.46119903512384541</v>
      </c>
      <c r="E352" s="22">
        <v>12188</v>
      </c>
      <c r="F352" s="28">
        <v>0.4383069011400007</v>
      </c>
      <c r="G352" s="22">
        <v>1580</v>
      </c>
      <c r="H352" s="28">
        <v>0.47023809523809523</v>
      </c>
      <c r="I352" s="22">
        <v>21607</v>
      </c>
      <c r="J352" s="28">
        <v>0.44861307200398637</v>
      </c>
    </row>
    <row r="353" spans="1:10" ht="15" customHeight="1" thickBot="1" x14ac:dyDescent="0.3">
      <c r="A353" s="79"/>
      <c r="B353" s="25" t="s">
        <v>74</v>
      </c>
      <c r="C353" s="20">
        <v>9158</v>
      </c>
      <c r="D353" s="27">
        <v>0.53880096487615459</v>
      </c>
      <c r="E353" s="20">
        <v>15619</v>
      </c>
      <c r="F353" s="27">
        <v>0.5616930988599993</v>
      </c>
      <c r="G353" s="20">
        <v>1780</v>
      </c>
      <c r="H353" s="27">
        <v>0.52976190476190477</v>
      </c>
      <c r="I353" s="20">
        <v>26557</v>
      </c>
      <c r="J353" s="27">
        <v>0.55138692799601363</v>
      </c>
    </row>
    <row r="354" spans="1:10" ht="15" customHeight="1" thickBot="1" x14ac:dyDescent="0.3">
      <c r="A354" s="49" t="s">
        <v>75</v>
      </c>
      <c r="B354" s="50"/>
      <c r="C354" s="23">
        <v>16997</v>
      </c>
      <c r="D354" s="30">
        <v>1</v>
      </c>
      <c r="E354" s="23">
        <v>27807</v>
      </c>
      <c r="F354" s="30">
        <v>1</v>
      </c>
      <c r="G354" s="23">
        <v>3360</v>
      </c>
      <c r="H354" s="30">
        <v>1</v>
      </c>
      <c r="I354" s="23">
        <v>48164</v>
      </c>
      <c r="J354" s="30">
        <v>1</v>
      </c>
    </row>
    <row r="355" spans="1:10" ht="15" customHeight="1" thickBot="1" x14ac:dyDescent="0.3">
      <c r="A355" s="77" t="s">
        <v>63</v>
      </c>
      <c r="B355" s="25" t="s">
        <v>76</v>
      </c>
      <c r="C355" s="20">
        <v>10713</v>
      </c>
      <c r="D355" s="27">
        <v>0.10370463587698325</v>
      </c>
      <c r="E355" s="20">
        <v>18485</v>
      </c>
      <c r="F355" s="27">
        <v>0.10796934686868451</v>
      </c>
      <c r="G355" s="20">
        <v>2080</v>
      </c>
      <c r="H355" s="27">
        <v>0.10316948564059322</v>
      </c>
      <c r="I355" s="20">
        <v>31278</v>
      </c>
      <c r="J355" s="27">
        <v>0.10614585807852853</v>
      </c>
    </row>
    <row r="356" spans="1:10" ht="15" customHeight="1" thickBot="1" x14ac:dyDescent="0.3">
      <c r="A356" s="78"/>
      <c r="B356" s="25" t="s">
        <v>77</v>
      </c>
      <c r="C356" s="22">
        <v>11756</v>
      </c>
      <c r="D356" s="28">
        <v>0.11380114807895221</v>
      </c>
      <c r="E356" s="22">
        <v>20210</v>
      </c>
      <c r="F356" s="28">
        <v>0.11804492833195099</v>
      </c>
      <c r="G356" s="22">
        <v>2283</v>
      </c>
      <c r="H356" s="28">
        <v>0.11323843063340112</v>
      </c>
      <c r="I356" s="22">
        <v>34249</v>
      </c>
      <c r="J356" s="28">
        <v>0.11622832320901347</v>
      </c>
    </row>
    <row r="357" spans="1:10" ht="15" customHeight="1" thickBot="1" x14ac:dyDescent="0.3">
      <c r="A357" s="78"/>
      <c r="B357" s="25" t="s">
        <v>78</v>
      </c>
      <c r="C357" s="20">
        <v>13157</v>
      </c>
      <c r="D357" s="27">
        <v>0.12736319371170246</v>
      </c>
      <c r="E357" s="20">
        <v>21883</v>
      </c>
      <c r="F357" s="27">
        <v>0.12781678212212189</v>
      </c>
      <c r="G357" s="20">
        <v>2557</v>
      </c>
      <c r="H357" s="27">
        <v>0.12682902633797927</v>
      </c>
      <c r="I357" s="20">
        <v>37597</v>
      </c>
      <c r="J357" s="27">
        <v>0.12759018563138425</v>
      </c>
    </row>
    <row r="358" spans="1:10" ht="15" customHeight="1" thickBot="1" x14ac:dyDescent="0.3">
      <c r="A358" s="78"/>
      <c r="B358" s="25" t="s">
        <v>79</v>
      </c>
      <c r="C358" s="22">
        <v>13485</v>
      </c>
      <c r="D358" s="28">
        <v>0.13053831931308868</v>
      </c>
      <c r="E358" s="22">
        <v>22378</v>
      </c>
      <c r="F358" s="28">
        <v>0.13070803593332009</v>
      </c>
      <c r="G358" s="22">
        <v>2748</v>
      </c>
      <c r="H358" s="28">
        <v>0.13630276275978376</v>
      </c>
      <c r="I358" s="22">
        <v>38611</v>
      </c>
      <c r="J358" s="28">
        <v>0.13103132317507721</v>
      </c>
    </row>
    <row r="359" spans="1:10" ht="15" customHeight="1" thickBot="1" x14ac:dyDescent="0.3">
      <c r="A359" s="78"/>
      <c r="B359" s="25" t="s">
        <v>80</v>
      </c>
      <c r="C359" s="20">
        <v>12500</v>
      </c>
      <c r="D359" s="27">
        <v>0.1210032622479502</v>
      </c>
      <c r="E359" s="20">
        <v>21916</v>
      </c>
      <c r="F359" s="27">
        <v>0.12800953237620177</v>
      </c>
      <c r="G359" s="20">
        <v>2439</v>
      </c>
      <c r="H359" s="27">
        <v>0.12097614205644561</v>
      </c>
      <c r="I359" s="20">
        <v>36855</v>
      </c>
      <c r="J359" s="27">
        <v>0.12507211456883971</v>
      </c>
    </row>
    <row r="360" spans="1:10" ht="15" customHeight="1" thickBot="1" x14ac:dyDescent="0.3">
      <c r="A360" s="78"/>
      <c r="B360" s="25" t="s">
        <v>81</v>
      </c>
      <c r="C360" s="22">
        <v>13246</v>
      </c>
      <c r="D360" s="28">
        <v>0.12822473693890787</v>
      </c>
      <c r="E360" s="22">
        <v>22644</v>
      </c>
      <c r="F360" s="28">
        <v>0.13226171979953974</v>
      </c>
      <c r="G360" s="22">
        <v>2626</v>
      </c>
      <c r="H360" s="28">
        <v>0.13025147562124895</v>
      </c>
      <c r="I360" s="22">
        <v>38516</v>
      </c>
      <c r="J360" s="28">
        <v>0.13070892863202904</v>
      </c>
    </row>
    <row r="361" spans="1:10" ht="15" customHeight="1" thickBot="1" x14ac:dyDescent="0.3">
      <c r="A361" s="78"/>
      <c r="B361" s="25" t="s">
        <v>82</v>
      </c>
      <c r="C361" s="20">
        <v>13998</v>
      </c>
      <c r="D361" s="27">
        <v>0.13550429319574456</v>
      </c>
      <c r="E361" s="20">
        <v>21766</v>
      </c>
      <c r="F361" s="27">
        <v>0.12713339485765685</v>
      </c>
      <c r="G361" s="20">
        <v>2681</v>
      </c>
      <c r="H361" s="27">
        <v>0.13297951490501464</v>
      </c>
      <c r="I361" s="20">
        <v>38445</v>
      </c>
      <c r="J361" s="27">
        <v>0.13046798113143518</v>
      </c>
    </row>
    <row r="362" spans="1:10" ht="15" customHeight="1" thickBot="1" x14ac:dyDescent="0.3">
      <c r="A362" s="79"/>
      <c r="B362" s="25" t="s">
        <v>83</v>
      </c>
      <c r="C362" s="22">
        <v>14448</v>
      </c>
      <c r="D362" s="28">
        <v>0.13986041063667076</v>
      </c>
      <c r="E362" s="22">
        <v>21924</v>
      </c>
      <c r="F362" s="28">
        <v>0.12805625971052417</v>
      </c>
      <c r="G362" s="22">
        <v>2747</v>
      </c>
      <c r="H362" s="28">
        <v>0.13625316204553345</v>
      </c>
      <c r="I362" s="22">
        <v>39119</v>
      </c>
      <c r="J362" s="28">
        <v>0.13275528557369262</v>
      </c>
    </row>
    <row r="363" spans="1:10" ht="15" customHeight="1" thickBot="1" x14ac:dyDescent="0.3">
      <c r="A363" s="49" t="s">
        <v>84</v>
      </c>
      <c r="B363" s="50"/>
      <c r="C363" s="21">
        <v>103303</v>
      </c>
      <c r="D363" s="29">
        <v>1</v>
      </c>
      <c r="E363" s="21">
        <v>171206</v>
      </c>
      <c r="F363" s="29">
        <v>1</v>
      </c>
      <c r="G363" s="21">
        <v>20161</v>
      </c>
      <c r="H363" s="29">
        <v>1</v>
      </c>
      <c r="I363" s="21">
        <v>294670</v>
      </c>
      <c r="J363" s="29">
        <v>1</v>
      </c>
    </row>
    <row r="364" spans="1:10" ht="15" customHeight="1" thickBot="1" x14ac:dyDescent="0.3">
      <c r="A364" s="77" t="s">
        <v>85</v>
      </c>
      <c r="B364" s="25" t="s">
        <v>86</v>
      </c>
      <c r="C364" s="22">
        <v>11493</v>
      </c>
      <c r="D364" s="28">
        <v>0.28746873436718362</v>
      </c>
      <c r="E364" s="22">
        <v>17829</v>
      </c>
      <c r="F364" s="28">
        <v>0.29165235314324972</v>
      </c>
      <c r="G364" s="22">
        <v>1919</v>
      </c>
      <c r="H364" s="28">
        <v>0.29049349076597031</v>
      </c>
      <c r="I364" s="22">
        <v>31241</v>
      </c>
      <c r="J364" s="28">
        <v>0.29002850060807484</v>
      </c>
    </row>
    <row r="365" spans="1:10" ht="15" customHeight="1" thickBot="1" x14ac:dyDescent="0.3">
      <c r="A365" s="78"/>
      <c r="B365" s="25" t="s">
        <v>87</v>
      </c>
      <c r="C365" s="20">
        <v>11552</v>
      </c>
      <c r="D365" s="27">
        <v>0.28894447223611808</v>
      </c>
      <c r="E365" s="20">
        <v>17336</v>
      </c>
      <c r="F365" s="27">
        <v>0.28358770509234271</v>
      </c>
      <c r="G365" s="20">
        <v>2012</v>
      </c>
      <c r="H365" s="27">
        <v>0.30457160157432633</v>
      </c>
      <c r="I365" s="20">
        <v>30900</v>
      </c>
      <c r="J365" s="27">
        <v>0.28686279788705593</v>
      </c>
    </row>
    <row r="366" spans="1:10" ht="15" customHeight="1" thickBot="1" x14ac:dyDescent="0.3">
      <c r="A366" s="78"/>
      <c r="B366" s="25" t="s">
        <v>88</v>
      </c>
      <c r="C366" s="22">
        <v>8547</v>
      </c>
      <c r="D366" s="28">
        <v>0.21378189094547273</v>
      </c>
      <c r="E366" s="22">
        <v>13215</v>
      </c>
      <c r="F366" s="28">
        <v>0.21617509937674828</v>
      </c>
      <c r="G366" s="22">
        <v>1330</v>
      </c>
      <c r="H366" s="28">
        <v>0.20133212231304876</v>
      </c>
      <c r="I366" s="22">
        <v>23092</v>
      </c>
      <c r="J366" s="28">
        <v>0.21437656080284448</v>
      </c>
    </row>
    <row r="367" spans="1:10" ht="15" customHeight="1" thickBot="1" x14ac:dyDescent="0.3">
      <c r="A367" s="79"/>
      <c r="B367" s="25" t="s">
        <v>89</v>
      </c>
      <c r="C367" s="20">
        <v>8388</v>
      </c>
      <c r="D367" s="27">
        <v>0.2098049024512256</v>
      </c>
      <c r="E367" s="20">
        <v>12751</v>
      </c>
      <c r="F367" s="27">
        <v>0.20858484238765929</v>
      </c>
      <c r="G367" s="20">
        <v>1345</v>
      </c>
      <c r="H367" s="27">
        <v>0.20360278534665455</v>
      </c>
      <c r="I367" s="20">
        <v>22484</v>
      </c>
      <c r="J367" s="27">
        <v>0.20873214070202475</v>
      </c>
    </row>
    <row r="368" spans="1:10" ht="15" customHeight="1" thickBot="1" x14ac:dyDescent="0.3">
      <c r="A368" s="49" t="s">
        <v>90</v>
      </c>
      <c r="B368" s="50"/>
      <c r="C368" s="23">
        <v>39980</v>
      </c>
      <c r="D368" s="30">
        <v>1</v>
      </c>
      <c r="E368" s="23">
        <v>61131</v>
      </c>
      <c r="F368" s="30">
        <v>1</v>
      </c>
      <c r="G368" s="23">
        <v>6606</v>
      </c>
      <c r="H368" s="30">
        <v>1</v>
      </c>
      <c r="I368" s="23">
        <v>107717</v>
      </c>
      <c r="J368" s="30">
        <v>1</v>
      </c>
    </row>
    <row r="369" spans="1:12" ht="15" customHeight="1" thickBot="1" x14ac:dyDescent="0.3">
      <c r="A369" s="77" t="s">
        <v>91</v>
      </c>
      <c r="B369" s="25" t="s">
        <v>86</v>
      </c>
      <c r="C369" s="20">
        <v>2147</v>
      </c>
      <c r="D369" s="27">
        <v>0.14901443642420878</v>
      </c>
      <c r="E369" s="20">
        <v>2288</v>
      </c>
      <c r="F369" s="27">
        <v>0.13559322033898305</v>
      </c>
      <c r="G369" s="20">
        <v>642</v>
      </c>
      <c r="H369" s="27">
        <v>0.18581765557163532</v>
      </c>
      <c r="I369" s="20">
        <v>5077</v>
      </c>
      <c r="J369" s="27">
        <v>0.14615539626335031</v>
      </c>
    </row>
    <row r="370" spans="1:12" ht="15" customHeight="1" thickBot="1" x14ac:dyDescent="0.3">
      <c r="A370" s="78"/>
      <c r="B370" s="25" t="s">
        <v>87</v>
      </c>
      <c r="C370" s="22">
        <v>2201</v>
      </c>
      <c r="D370" s="28">
        <v>0.1527623542476402</v>
      </c>
      <c r="E370" s="22">
        <v>2378</v>
      </c>
      <c r="F370" s="28">
        <v>0.14092686974042906</v>
      </c>
      <c r="G370" s="22">
        <v>607</v>
      </c>
      <c r="H370" s="28">
        <v>0.17568740955137482</v>
      </c>
      <c r="I370" s="22">
        <v>5186</v>
      </c>
      <c r="J370" s="28">
        <v>0.14929326078820854</v>
      </c>
    </row>
    <row r="371" spans="1:12" ht="15" customHeight="1" thickBot="1" x14ac:dyDescent="0.3">
      <c r="A371" s="78"/>
      <c r="B371" s="25" t="s">
        <v>88</v>
      </c>
      <c r="C371" s="20">
        <v>5008</v>
      </c>
      <c r="D371" s="27">
        <v>0.34758467518045527</v>
      </c>
      <c r="E371" s="20">
        <v>6224</v>
      </c>
      <c r="F371" s="27">
        <v>0.36885148749555524</v>
      </c>
      <c r="G371" s="20">
        <v>1123</v>
      </c>
      <c r="H371" s="27">
        <v>0.32503617945007235</v>
      </c>
      <c r="I371" s="20">
        <v>12355</v>
      </c>
      <c r="J371" s="27">
        <v>0.35567262573048908</v>
      </c>
    </row>
    <row r="372" spans="1:12" ht="15" customHeight="1" thickBot="1" x14ac:dyDescent="0.3">
      <c r="A372" s="79"/>
      <c r="B372" s="25" t="s">
        <v>89</v>
      </c>
      <c r="C372" s="22">
        <v>5052</v>
      </c>
      <c r="D372" s="28">
        <v>0.35063853414769575</v>
      </c>
      <c r="E372" s="22">
        <v>5984</v>
      </c>
      <c r="F372" s="28">
        <v>0.35462842242503256</v>
      </c>
      <c r="G372" s="22">
        <v>1083</v>
      </c>
      <c r="H372" s="28">
        <v>0.31345875542691748</v>
      </c>
      <c r="I372" s="22">
        <v>12119</v>
      </c>
      <c r="J372" s="28">
        <v>0.34887871721795205</v>
      </c>
    </row>
    <row r="373" spans="1:12" ht="15" customHeight="1" thickBot="1" x14ac:dyDescent="0.3">
      <c r="A373" s="49" t="s">
        <v>92</v>
      </c>
      <c r="B373" s="50"/>
      <c r="C373" s="21">
        <v>14408</v>
      </c>
      <c r="D373" s="29">
        <v>1</v>
      </c>
      <c r="E373" s="21">
        <v>16874</v>
      </c>
      <c r="F373" s="29">
        <v>1</v>
      </c>
      <c r="G373" s="21">
        <v>3455</v>
      </c>
      <c r="H373" s="29">
        <v>1</v>
      </c>
      <c r="I373" s="21">
        <v>34737</v>
      </c>
      <c r="J373" s="29">
        <v>1</v>
      </c>
    </row>
    <row r="374" spans="1:12" ht="15" customHeight="1" x14ac:dyDescent="0.25">
      <c r="A374" s="58" t="s">
        <v>7</v>
      </c>
      <c r="B374" s="58"/>
      <c r="C374" s="58"/>
      <c r="D374" s="58"/>
      <c r="E374" s="58"/>
      <c r="F374" s="58"/>
      <c r="G374" s="58"/>
      <c r="H374" s="58"/>
      <c r="I374" s="58"/>
      <c r="J374" s="58"/>
    </row>
    <row r="375" spans="1:12" ht="15" customHeight="1" x14ac:dyDescent="0.25">
      <c r="A375" s="59" t="s">
        <v>99</v>
      </c>
      <c r="B375" s="59"/>
      <c r="C375" s="59"/>
      <c r="D375" s="59"/>
      <c r="E375" s="59"/>
      <c r="F375" s="59"/>
      <c r="G375" s="59"/>
      <c r="H375" s="59"/>
      <c r="I375" s="59"/>
      <c r="J375" s="59"/>
    </row>
    <row r="376" spans="1:12" ht="15" customHeight="1" x14ac:dyDescent="0.25">
      <c r="A376" s="5"/>
      <c r="B376" s="4"/>
      <c r="C376" s="4"/>
      <c r="D376" s="4"/>
      <c r="E376" s="4"/>
      <c r="F376" s="4"/>
      <c r="G376" s="4"/>
      <c r="H376" s="4"/>
      <c r="I376" s="4"/>
      <c r="J376" s="4"/>
    </row>
    <row r="377" spans="1:12" ht="15" customHeight="1" x14ac:dyDescent="0.25">
      <c r="A377" s="5"/>
      <c r="B377" s="4"/>
      <c r="C377" s="4"/>
      <c r="D377" s="4"/>
      <c r="E377" s="4"/>
      <c r="F377" s="4"/>
      <c r="G377" s="4"/>
      <c r="H377" s="4"/>
      <c r="I377" s="4"/>
      <c r="J377" s="4"/>
    </row>
    <row r="378" spans="1:12" ht="15" customHeight="1" thickBot="1" x14ac:dyDescent="0.3">
      <c r="A378" s="60" t="s">
        <v>123</v>
      </c>
      <c r="B378" s="60"/>
      <c r="C378" s="60"/>
      <c r="D378" s="60"/>
      <c r="E378" s="60"/>
      <c r="F378" s="60"/>
      <c r="G378" s="60"/>
      <c r="H378" s="60"/>
      <c r="I378" s="60"/>
      <c r="J378" s="60"/>
      <c r="K378" s="26"/>
      <c r="L378" s="26"/>
    </row>
    <row r="379" spans="1:12" ht="15" customHeight="1" x14ac:dyDescent="0.25">
      <c r="A379" s="64" t="s">
        <v>93</v>
      </c>
      <c r="B379" s="65"/>
      <c r="C379" s="53" t="s">
        <v>24</v>
      </c>
      <c r="D379" s="53"/>
      <c r="E379" s="53"/>
      <c r="F379" s="53"/>
      <c r="G379" s="53"/>
      <c r="H379" s="53"/>
      <c r="I379" s="53"/>
      <c r="J379" s="53"/>
    </row>
    <row r="380" spans="1:12" ht="15" customHeight="1" x14ac:dyDescent="0.25">
      <c r="A380" s="66"/>
      <c r="B380" s="67"/>
      <c r="C380" s="53" t="s">
        <v>25</v>
      </c>
      <c r="D380" s="53"/>
      <c r="E380" s="53" t="s">
        <v>26</v>
      </c>
      <c r="F380" s="53"/>
      <c r="G380" s="56" t="s">
        <v>27</v>
      </c>
      <c r="H380" s="57"/>
      <c r="I380" s="56" t="s">
        <v>6</v>
      </c>
      <c r="J380" s="57"/>
    </row>
    <row r="381" spans="1:12" ht="15" customHeight="1" thickBot="1" x14ac:dyDescent="0.3">
      <c r="A381" s="68"/>
      <c r="B381" s="69"/>
      <c r="C381" s="32" t="s">
        <v>0</v>
      </c>
      <c r="D381" s="32" t="s">
        <v>1</v>
      </c>
      <c r="E381" s="32" t="s">
        <v>0</v>
      </c>
      <c r="F381" s="32" t="s">
        <v>1</v>
      </c>
      <c r="G381" s="32" t="s">
        <v>0</v>
      </c>
      <c r="H381" s="32" t="s">
        <v>1</v>
      </c>
      <c r="I381" s="32" t="s">
        <v>0</v>
      </c>
      <c r="J381" s="32" t="s">
        <v>1</v>
      </c>
    </row>
    <row r="382" spans="1:12" ht="15" customHeight="1" thickBot="1" x14ac:dyDescent="0.3">
      <c r="A382" s="49" t="s">
        <v>94</v>
      </c>
      <c r="B382" s="50"/>
      <c r="C382" s="20">
        <v>28398</v>
      </c>
      <c r="D382" s="27">
        <v>0.16256411430664958</v>
      </c>
      <c r="E382" s="20">
        <v>59272</v>
      </c>
      <c r="F382" s="27">
        <v>0.21396443552404537</v>
      </c>
      <c r="G382" s="20">
        <v>7128</v>
      </c>
      <c r="H382" s="27">
        <v>0.21225656601750939</v>
      </c>
      <c r="I382" s="20">
        <v>94798</v>
      </c>
      <c r="J382" s="27">
        <v>0.19534379584906283</v>
      </c>
    </row>
    <row r="383" spans="1:12" ht="15" customHeight="1" thickBot="1" x14ac:dyDescent="0.3">
      <c r="A383" s="49" t="s">
        <v>95</v>
      </c>
      <c r="B383" s="50"/>
      <c r="C383" s="22">
        <v>7491</v>
      </c>
      <c r="D383" s="28">
        <v>4.2882167063564756E-2</v>
      </c>
      <c r="E383" s="22">
        <v>21541</v>
      </c>
      <c r="F383" s="28">
        <v>7.7760289945057723E-2</v>
      </c>
      <c r="G383" s="22">
        <v>957</v>
      </c>
      <c r="H383" s="28">
        <v>2.8497409326424871E-2</v>
      </c>
      <c r="I383" s="22">
        <v>29989</v>
      </c>
      <c r="J383" s="28">
        <v>6.1796294159344553E-2</v>
      </c>
    </row>
    <row r="384" spans="1:12" ht="15" customHeight="1" thickBot="1" x14ac:dyDescent="0.3">
      <c r="A384" s="49" t="s">
        <v>96</v>
      </c>
      <c r="B384" s="50"/>
      <c r="C384" s="20">
        <v>138799</v>
      </c>
      <c r="D384" s="27">
        <v>0.79455371862978563</v>
      </c>
      <c r="E384" s="20">
        <v>196197</v>
      </c>
      <c r="F384" s="27">
        <v>0.70824639554108404</v>
      </c>
      <c r="G384" s="20">
        <v>25497</v>
      </c>
      <c r="H384" s="27">
        <v>0.75924602465606572</v>
      </c>
      <c r="I384" s="20">
        <v>360493</v>
      </c>
      <c r="J384" s="27">
        <v>0.7428434249352962</v>
      </c>
    </row>
    <row r="385" spans="1:10" ht="15" customHeight="1" thickBot="1" x14ac:dyDescent="0.3">
      <c r="A385" s="49" t="s">
        <v>97</v>
      </c>
      <c r="B385" s="50"/>
      <c r="C385" s="22">
        <v>0</v>
      </c>
      <c r="D385" s="28">
        <v>0</v>
      </c>
      <c r="E385" s="22">
        <v>8</v>
      </c>
      <c r="F385" s="28">
        <v>2.8878989812936343E-5</v>
      </c>
      <c r="G385" s="22">
        <v>0</v>
      </c>
      <c r="H385" s="28">
        <v>0</v>
      </c>
      <c r="I385" s="22">
        <v>8</v>
      </c>
      <c r="J385" s="28">
        <v>1.6485056296467253E-5</v>
      </c>
    </row>
    <row r="386" spans="1:10" ht="15" customHeight="1" thickBot="1" x14ac:dyDescent="0.3">
      <c r="A386" s="49" t="s">
        <v>6</v>
      </c>
      <c r="B386" s="50"/>
      <c r="C386" s="21">
        <v>174688</v>
      </c>
      <c r="D386" s="29">
        <v>1</v>
      </c>
      <c r="E386" s="21">
        <v>277018</v>
      </c>
      <c r="F386" s="29">
        <v>1</v>
      </c>
      <c r="G386" s="21">
        <v>33582</v>
      </c>
      <c r="H386" s="29">
        <v>1</v>
      </c>
      <c r="I386" s="21">
        <v>485288</v>
      </c>
      <c r="J386" s="29">
        <v>1</v>
      </c>
    </row>
    <row r="387" spans="1:10" ht="15" customHeight="1" x14ac:dyDescent="0.25">
      <c r="A387" s="58" t="s">
        <v>7</v>
      </c>
      <c r="B387" s="58"/>
      <c r="C387" s="58"/>
      <c r="D387" s="58"/>
      <c r="E387" s="58"/>
      <c r="F387" s="58"/>
      <c r="G387" s="58"/>
      <c r="H387" s="58"/>
      <c r="I387" s="58"/>
      <c r="J387" s="58"/>
    </row>
    <row r="388" spans="1:10" ht="15" customHeight="1" x14ac:dyDescent="0.25">
      <c r="A388" s="59" t="s">
        <v>99</v>
      </c>
      <c r="B388" s="59"/>
      <c r="C388" s="59"/>
      <c r="D388" s="59"/>
      <c r="E388" s="59"/>
      <c r="F388" s="59"/>
      <c r="G388" s="59"/>
      <c r="H388" s="59"/>
      <c r="I388" s="59"/>
      <c r="J388" s="59"/>
    </row>
    <row r="389" spans="1:10" ht="15" customHeight="1" x14ac:dyDescent="0.25">
      <c r="A389" s="31"/>
      <c r="B389" s="31"/>
      <c r="C389" s="31"/>
      <c r="D389" s="31"/>
      <c r="E389" s="31"/>
      <c r="F389" s="31"/>
      <c r="G389" s="31"/>
      <c r="H389" s="31"/>
      <c r="I389" s="31"/>
      <c r="J389" s="31"/>
    </row>
  </sheetData>
  <mergeCells count="310">
    <mergeCell ref="A311:B311"/>
    <mergeCell ref="A149:B149"/>
    <mergeCell ref="A227:J227"/>
    <mergeCell ref="A387:J387"/>
    <mergeCell ref="A388:J388"/>
    <mergeCell ref="A314:J314"/>
    <mergeCell ref="A318:J318"/>
    <mergeCell ref="A326:J326"/>
    <mergeCell ref="A327:J327"/>
    <mergeCell ref="A330:J330"/>
    <mergeCell ref="A344:J344"/>
    <mergeCell ref="A345:J345"/>
    <mergeCell ref="A348:J348"/>
    <mergeCell ref="A374:J374"/>
    <mergeCell ref="G350:H350"/>
    <mergeCell ref="G380:H380"/>
    <mergeCell ref="A384:B384"/>
    <mergeCell ref="A385:B385"/>
    <mergeCell ref="A386:B386"/>
    <mergeCell ref="A352:A353"/>
    <mergeCell ref="A354:B354"/>
    <mergeCell ref="A355:A362"/>
    <mergeCell ref="A363:B363"/>
    <mergeCell ref="A364:A367"/>
    <mergeCell ref="A368:B368"/>
    <mergeCell ref="A369:A372"/>
    <mergeCell ref="G332:H332"/>
    <mergeCell ref="A272:B272"/>
    <mergeCell ref="A273:B273"/>
    <mergeCell ref="A274:B274"/>
    <mergeCell ref="A280:A282"/>
    <mergeCell ref="B280:B282"/>
    <mergeCell ref="C280:J280"/>
    <mergeCell ref="C281:D281"/>
    <mergeCell ref="E281:F281"/>
    <mergeCell ref="I281:J281"/>
    <mergeCell ref="A285:B285"/>
    <mergeCell ref="A291:B293"/>
    <mergeCell ref="C291:J291"/>
    <mergeCell ref="C292:D292"/>
    <mergeCell ref="E292:F292"/>
    <mergeCell ref="I292:J292"/>
    <mergeCell ref="A290:J290"/>
    <mergeCell ref="A313:J313"/>
    <mergeCell ref="A287:J287"/>
    <mergeCell ref="A295:B295"/>
    <mergeCell ref="A309:B309"/>
    <mergeCell ref="A349:A351"/>
    <mergeCell ref="E350:F350"/>
    <mergeCell ref="I350:J350"/>
    <mergeCell ref="A225:J225"/>
    <mergeCell ref="A226:J226"/>
    <mergeCell ref="A212:J212"/>
    <mergeCell ref="A157:B159"/>
    <mergeCell ref="A162:B162"/>
    <mergeCell ref="A161:B161"/>
    <mergeCell ref="A160:B160"/>
    <mergeCell ref="I158:J158"/>
    <mergeCell ref="A220:B220"/>
    <mergeCell ref="A221:B221"/>
    <mergeCell ref="A214:J214"/>
    <mergeCell ref="A223:B223"/>
    <mergeCell ref="A222:B222"/>
    <mergeCell ref="C170:D170"/>
    <mergeCell ref="E170:F170"/>
    <mergeCell ref="I170:J170"/>
    <mergeCell ref="A254:J254"/>
    <mergeCell ref="C158:D158"/>
    <mergeCell ref="A202:A205"/>
    <mergeCell ref="A207:A210"/>
    <mergeCell ref="A213:J213"/>
    <mergeCell ref="A216:J216"/>
    <mergeCell ref="A190:A191"/>
    <mergeCell ref="A270:B270"/>
    <mergeCell ref="A264:B264"/>
    <mergeCell ref="A265:B265"/>
    <mergeCell ref="A266:B266"/>
    <mergeCell ref="A268:B268"/>
    <mergeCell ref="A269:B269"/>
    <mergeCell ref="A229:E229"/>
    <mergeCell ref="A236:E236"/>
    <mergeCell ref="A241:J241"/>
    <mergeCell ref="G256:H256"/>
    <mergeCell ref="A255:B257"/>
    <mergeCell ref="A258:B258"/>
    <mergeCell ref="A259:B259"/>
    <mergeCell ref="A260:B260"/>
    <mergeCell ref="A261:B261"/>
    <mergeCell ref="A262:B262"/>
    <mergeCell ref="A263:B263"/>
    <mergeCell ref="A250:J250"/>
    <mergeCell ref="A251:J251"/>
    <mergeCell ref="A156:J156"/>
    <mergeCell ref="A164:J164"/>
    <mergeCell ref="A165:J165"/>
    <mergeCell ref="A96:B96"/>
    <mergeCell ref="A93:B95"/>
    <mergeCell ref="A148:B148"/>
    <mergeCell ref="A124:J124"/>
    <mergeCell ref="A125:J125"/>
    <mergeCell ref="A118:A120"/>
    <mergeCell ref="B118:B120"/>
    <mergeCell ref="A142:B142"/>
    <mergeCell ref="G119:H119"/>
    <mergeCell ref="G130:H130"/>
    <mergeCell ref="I130:J130"/>
    <mergeCell ref="A128:J128"/>
    <mergeCell ref="C129:J129"/>
    <mergeCell ref="E130:F130"/>
    <mergeCell ref="C157:J157"/>
    <mergeCell ref="G158:H158"/>
    <mergeCell ref="E158:F158"/>
    <mergeCell ref="A147:B147"/>
    <mergeCell ref="G64:H64"/>
    <mergeCell ref="C64:D64"/>
    <mergeCell ref="A58:E58"/>
    <mergeCell ref="E64:F64"/>
    <mergeCell ref="I64:J64"/>
    <mergeCell ref="I119:J119"/>
    <mergeCell ref="C119:D119"/>
    <mergeCell ref="E119:F119"/>
    <mergeCell ref="A152:J152"/>
    <mergeCell ref="C81:D81"/>
    <mergeCell ref="A111:B111"/>
    <mergeCell ref="A123:B123"/>
    <mergeCell ref="C130:D130"/>
    <mergeCell ref="A98:B98"/>
    <mergeCell ref="A18:E18"/>
    <mergeCell ref="A32:E32"/>
    <mergeCell ref="A79:J79"/>
    <mergeCell ref="A89:J89"/>
    <mergeCell ref="A92:J92"/>
    <mergeCell ref="A88:J88"/>
    <mergeCell ref="A45:E45"/>
    <mergeCell ref="A46:E46"/>
    <mergeCell ref="A47:E47"/>
    <mergeCell ref="A62:J62"/>
    <mergeCell ref="A74:J74"/>
    <mergeCell ref="A75:J75"/>
    <mergeCell ref="A76:J76"/>
    <mergeCell ref="A57:E57"/>
    <mergeCell ref="A21:E21"/>
    <mergeCell ref="A35:E35"/>
    <mergeCell ref="A50:E50"/>
    <mergeCell ref="G81:H81"/>
    <mergeCell ref="C63:J63"/>
    <mergeCell ref="C80:J80"/>
    <mergeCell ref="A145:B145"/>
    <mergeCell ref="A168:J168"/>
    <mergeCell ref="A182:J182"/>
    <mergeCell ref="B169:B171"/>
    <mergeCell ref="A181:B181"/>
    <mergeCell ref="C169:J169"/>
    <mergeCell ref="A151:J151"/>
    <mergeCell ref="I81:J81"/>
    <mergeCell ref="G94:H94"/>
    <mergeCell ref="A135:B135"/>
    <mergeCell ref="A134:B134"/>
    <mergeCell ref="A132:B132"/>
    <mergeCell ref="A129:B131"/>
    <mergeCell ref="A140:B140"/>
    <mergeCell ref="A136:B136"/>
    <mergeCell ref="A113:J113"/>
    <mergeCell ref="A114:J114"/>
    <mergeCell ref="A117:J117"/>
    <mergeCell ref="C93:J93"/>
    <mergeCell ref="C118:J118"/>
    <mergeCell ref="A107:B107"/>
    <mergeCell ref="A108:B108"/>
    <mergeCell ref="A109:B109"/>
    <mergeCell ref="A110:B110"/>
    <mergeCell ref="I218:J218"/>
    <mergeCell ref="C218:D218"/>
    <mergeCell ref="E218:F218"/>
    <mergeCell ref="A217:B219"/>
    <mergeCell ref="C217:J217"/>
    <mergeCell ref="A163:B163"/>
    <mergeCell ref="A169:A171"/>
    <mergeCell ref="I188:J188"/>
    <mergeCell ref="A187:A189"/>
    <mergeCell ref="B187:B189"/>
    <mergeCell ref="C187:J187"/>
    <mergeCell ref="C188:D188"/>
    <mergeCell ref="E188:F188"/>
    <mergeCell ref="A193:A200"/>
    <mergeCell ref="A183:J183"/>
    <mergeCell ref="A186:J186"/>
    <mergeCell ref="G170:H170"/>
    <mergeCell ref="G188:H188"/>
    <mergeCell ref="G218:H218"/>
    <mergeCell ref="A10:L10"/>
    <mergeCell ref="A51:B51"/>
    <mergeCell ref="A36:B36"/>
    <mergeCell ref="I94:J94"/>
    <mergeCell ref="A112:B112"/>
    <mergeCell ref="C94:D94"/>
    <mergeCell ref="E94:F94"/>
    <mergeCell ref="A52:A56"/>
    <mergeCell ref="A37:A44"/>
    <mergeCell ref="B63:B65"/>
    <mergeCell ref="A63:A65"/>
    <mergeCell ref="A87:B87"/>
    <mergeCell ref="A73:B73"/>
    <mergeCell ref="A80:A82"/>
    <mergeCell ref="B80:B82"/>
    <mergeCell ref="A22:B22"/>
    <mergeCell ref="A23:A25"/>
    <mergeCell ref="A26:A28"/>
    <mergeCell ref="A14:B14"/>
    <mergeCell ref="A15:A17"/>
    <mergeCell ref="A29:A31"/>
    <mergeCell ref="A59:E59"/>
    <mergeCell ref="A13:E13"/>
    <mergeCell ref="A97:B97"/>
    <mergeCell ref="A224:B224"/>
    <mergeCell ref="A373:B373"/>
    <mergeCell ref="A379:B381"/>
    <mergeCell ref="A383:B383"/>
    <mergeCell ref="A375:J375"/>
    <mergeCell ref="A378:J378"/>
    <mergeCell ref="A382:B382"/>
    <mergeCell ref="A319:B321"/>
    <mergeCell ref="C319:J319"/>
    <mergeCell ref="C320:D320"/>
    <mergeCell ref="E320:F320"/>
    <mergeCell ref="I320:J320"/>
    <mergeCell ref="A322:B322"/>
    <mergeCell ref="A323:B323"/>
    <mergeCell ref="A324:B324"/>
    <mergeCell ref="A325:B325"/>
    <mergeCell ref="A331:A333"/>
    <mergeCell ref="B331:B333"/>
    <mergeCell ref="C331:J331"/>
    <mergeCell ref="C332:D332"/>
    <mergeCell ref="E332:F332"/>
    <mergeCell ref="I332:J332"/>
    <mergeCell ref="C349:J349"/>
    <mergeCell ref="B349:B351"/>
    <mergeCell ref="A307:B307"/>
    <mergeCell ref="G320:H320"/>
    <mergeCell ref="E256:F256"/>
    <mergeCell ref="I256:J256"/>
    <mergeCell ref="A230:B230"/>
    <mergeCell ref="A242:A244"/>
    <mergeCell ref="B242:B244"/>
    <mergeCell ref="C242:J242"/>
    <mergeCell ref="C243:D243"/>
    <mergeCell ref="E243:F243"/>
    <mergeCell ref="I243:J243"/>
    <mergeCell ref="A249:B249"/>
    <mergeCell ref="C255:J255"/>
    <mergeCell ref="C256:D256"/>
    <mergeCell ref="G281:H281"/>
    <mergeCell ref="G292:H292"/>
    <mergeCell ref="A275:J275"/>
    <mergeCell ref="A276:J276"/>
    <mergeCell ref="A279:J279"/>
    <mergeCell ref="A286:J286"/>
    <mergeCell ref="A231:A235"/>
    <mergeCell ref="A306:B306"/>
    <mergeCell ref="A308:B308"/>
    <mergeCell ref="A271:B271"/>
    <mergeCell ref="A343:B343"/>
    <mergeCell ref="A237:E237"/>
    <mergeCell ref="A238:E238"/>
    <mergeCell ref="A153:J153"/>
    <mergeCell ref="C379:J379"/>
    <mergeCell ref="C380:D380"/>
    <mergeCell ref="E380:F380"/>
    <mergeCell ref="I380:J380"/>
    <mergeCell ref="A294:B294"/>
    <mergeCell ref="A296:B296"/>
    <mergeCell ref="A297:B297"/>
    <mergeCell ref="A298:B298"/>
    <mergeCell ref="A299:B299"/>
    <mergeCell ref="A300:B300"/>
    <mergeCell ref="A301:B301"/>
    <mergeCell ref="A303:B303"/>
    <mergeCell ref="A312:B312"/>
    <mergeCell ref="A304:B304"/>
    <mergeCell ref="A302:B302"/>
    <mergeCell ref="A305:B305"/>
    <mergeCell ref="A310:B310"/>
    <mergeCell ref="A315:J315"/>
    <mergeCell ref="G243:H243"/>
    <mergeCell ref="C350:D350"/>
    <mergeCell ref="A77:J77"/>
    <mergeCell ref="A90:J90"/>
    <mergeCell ref="A115:J115"/>
    <mergeCell ref="A126:J126"/>
    <mergeCell ref="A154:J154"/>
    <mergeCell ref="A146:B146"/>
    <mergeCell ref="A133:B133"/>
    <mergeCell ref="A166:J166"/>
    <mergeCell ref="A184:J184"/>
    <mergeCell ref="A144:B144"/>
    <mergeCell ref="A138:B138"/>
    <mergeCell ref="A139:B139"/>
    <mergeCell ref="A141:B141"/>
    <mergeCell ref="A150:B150"/>
    <mergeCell ref="A137:B137"/>
    <mergeCell ref="A99:B99"/>
    <mergeCell ref="A100:B100"/>
    <mergeCell ref="A101:B101"/>
    <mergeCell ref="A102:B102"/>
    <mergeCell ref="A103:B103"/>
    <mergeCell ref="A104:B104"/>
    <mergeCell ref="A106:B106"/>
    <mergeCell ref="A143:B143"/>
    <mergeCell ref="E81:F81"/>
  </mergeCells>
  <pageMargins left="0.7" right="0.7" top="0.75" bottom="0.75" header="0.3" footer="0.3"/>
  <pageSetup scale="26" orientation="portrait" r:id="rId1"/>
  <rowBreaks count="2" manualBreakCount="2">
    <brk id="155" max="12" man="1"/>
    <brk id="329" max="12"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F9221C87-B3C0-40B3-B1B3-325AEFA2CF60}">
  <ds:schemaRefs>
    <ds:schemaRef ds:uri="http://schemas.microsoft.com/sharepoint/v3/contenttype/forms"/>
  </ds:schemaRefs>
</ds:datastoreItem>
</file>

<file path=customXml/itemProps2.xml><?xml version="1.0" encoding="utf-8"?>
<ds:datastoreItem xmlns:ds="http://schemas.openxmlformats.org/officeDocument/2006/customXml" ds:itemID="{03B487FD-1484-405C-845A-169DD8D8CEFE}"/>
</file>

<file path=customXml/itemProps3.xml><?xml version="1.0" encoding="utf-8"?>
<ds:datastoreItem xmlns:ds="http://schemas.openxmlformats.org/officeDocument/2006/customXml" ds:itemID="{C4DE6033-3CA4-4DA9-9B2A-9E124041F1D4}">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Frecuencias_Alumnos_SEP_2022</vt:lpstr>
      <vt:lpstr>Frecuencias_Alumnos_SEP_2022!Área_de_impresión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2024-11-22T19:09:37Z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