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https://mineduca-my.sharepoint.com/personal/joaquin_perez_mineduc_cl/Documents/Escritorio/ASISTENCIA SEPTIEMBRE 2024/"/>
    </mc:Choice>
  </mc:AlternateContent>
  <xr:revisionPtr revIDLastSave="66" documentId="13_ncr:1_{3A08E307-9192-4707-BA9F-6F009E976918}" xr6:coauthVersionLast="47" xr6:coauthVersionMax="47" xr10:uidLastSave="{EFE3AD98-A03B-44AD-A9B9-60E92029DF2E}"/>
  <bookViews>
    <workbookView xWindow="-120" yWindow="-120" windowWidth="29040" windowHeight="15720" xr2:uid="{00000000-000D-0000-FFFF-FFFF00000000}"/>
  </bookViews>
  <sheets>
    <sheet name="Tabulación" sheetId="2" r:id="rId1"/>
  </sheets>
  <definedNames>
    <definedName name="_xlnm._FilterDatabase" localSheetId="0" hidden="1">Tabulación!$A$179:$E$184</definedName>
    <definedName name="_xlnm.Print_Area" localSheetId="0">Tabulación!$A$1:$H$185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5" i="2" l="1"/>
  <c r="D73" i="2"/>
  <c r="D48" i="2"/>
  <c r="E18" i="2"/>
  <c r="E19" i="2" s="1"/>
  <c r="E20" i="2" s="1"/>
  <c r="E21" i="2" s="1"/>
  <c r="E22" i="2" s="1"/>
  <c r="E23" i="2" s="1"/>
  <c r="E24" i="2" s="1"/>
  <c r="E25" i="2" s="1"/>
  <c r="E26" i="2" s="1"/>
  <c r="E27" i="2" s="1"/>
  <c r="E17" i="2"/>
  <c r="D17" i="2"/>
  <c r="D18" i="2"/>
  <c r="D19" i="2"/>
  <c r="D20" i="2"/>
  <c r="D21" i="2"/>
  <c r="D22" i="2"/>
  <c r="D23" i="2"/>
  <c r="D24" i="2"/>
  <c r="D25" i="2"/>
  <c r="D26" i="2"/>
  <c r="D27" i="2"/>
  <c r="D28" i="2"/>
  <c r="D16" i="2"/>
  <c r="C183" i="2"/>
  <c r="C74" i="2"/>
  <c r="C28" i="2"/>
  <c r="C176" i="2"/>
  <c r="D175" i="2" s="1"/>
  <c r="C52" i="2"/>
  <c r="C115" i="2"/>
  <c r="D88" i="2" s="1"/>
  <c r="C82" i="2"/>
  <c r="C146" i="2"/>
  <c r="C42" i="2"/>
  <c r="D40" i="2" s="1"/>
  <c r="E40" i="2" s="1"/>
  <c r="E16" i="2" l="1"/>
  <c r="D89" i="2"/>
  <c r="D145" i="2"/>
  <c r="D125" i="2"/>
  <c r="D121" i="2"/>
  <c r="E121" i="2" s="1"/>
  <c r="D42" i="2"/>
  <c r="E42" i="2" s="1"/>
  <c r="D41" i="2"/>
  <c r="E41" i="2" s="1"/>
  <c r="D39" i="2"/>
  <c r="E39" i="2" s="1"/>
  <c r="D123" i="2"/>
  <c r="D154" i="2"/>
  <c r="D176" i="2"/>
  <c r="D159" i="2"/>
  <c r="D174" i="2"/>
  <c r="D166" i="2"/>
  <c r="D158" i="2"/>
  <c r="D173" i="2"/>
  <c r="D165" i="2"/>
  <c r="D157" i="2"/>
  <c r="D169" i="2"/>
  <c r="D155" i="2"/>
  <c r="D161" i="2"/>
  <c r="D153" i="2"/>
  <c r="D151" i="2"/>
  <c r="E151" i="2" s="1"/>
  <c r="D168" i="2"/>
  <c r="D160" i="2"/>
  <c r="D152" i="2"/>
  <c r="D167" i="2"/>
  <c r="D172" i="2"/>
  <c r="D164" i="2"/>
  <c r="D156" i="2"/>
  <c r="D171" i="2"/>
  <c r="D163" i="2"/>
  <c r="D170" i="2"/>
  <c r="D162" i="2"/>
  <c r="D144" i="2"/>
  <c r="D136" i="2"/>
  <c r="D122" i="2"/>
  <c r="D143" i="2"/>
  <c r="D135" i="2"/>
  <c r="D141" i="2"/>
  <c r="D142" i="2"/>
  <c r="D134" i="2"/>
  <c r="D133" i="2"/>
  <c r="D140" i="2"/>
  <c r="D132" i="2"/>
  <c r="D139" i="2"/>
  <c r="D131" i="2"/>
  <c r="D138" i="2"/>
  <c r="D130" i="2"/>
  <c r="D146" i="2"/>
  <c r="D137" i="2"/>
  <c r="D128" i="2"/>
  <c r="D129" i="2"/>
  <c r="D127" i="2"/>
  <c r="D126" i="2"/>
  <c r="D124" i="2"/>
  <c r="D115" i="2"/>
  <c r="D114" i="2"/>
  <c r="D113" i="2"/>
  <c r="D112" i="2"/>
  <c r="D111" i="2"/>
  <c r="D110" i="2"/>
  <c r="D109" i="2"/>
  <c r="D108" i="2"/>
  <c r="D107" i="2"/>
  <c r="D106" i="2"/>
  <c r="D105" i="2"/>
  <c r="D104" i="2"/>
  <c r="D103" i="2"/>
  <c r="D102" i="2"/>
  <c r="D101" i="2"/>
  <c r="D100" i="2"/>
  <c r="D99" i="2"/>
  <c r="D98" i="2"/>
  <c r="D97" i="2"/>
  <c r="D96" i="2"/>
  <c r="D95" i="2"/>
  <c r="D94" i="2"/>
  <c r="D93" i="2"/>
  <c r="D92" i="2"/>
  <c r="D91" i="2"/>
  <c r="D90" i="2"/>
  <c r="E88" i="2"/>
  <c r="D82" i="2"/>
  <c r="D81" i="2"/>
  <c r="D80" i="2"/>
  <c r="E80" i="2" s="1"/>
  <c r="D74" i="2"/>
  <c r="D72" i="2"/>
  <c r="D71" i="2"/>
  <c r="D70" i="2"/>
  <c r="D69" i="2"/>
  <c r="D68" i="2"/>
  <c r="D67" i="2"/>
  <c r="D66" i="2"/>
  <c r="D65" i="2"/>
  <c r="D64" i="2"/>
  <c r="D63" i="2"/>
  <c r="D62" i="2"/>
  <c r="D61" i="2"/>
  <c r="D60" i="2"/>
  <c r="D59" i="2"/>
  <c r="D58" i="2"/>
  <c r="E58" i="2" s="1"/>
  <c r="D38" i="2"/>
  <c r="E38" i="2" s="1"/>
  <c r="E122" i="2" l="1"/>
  <c r="E123" i="2" s="1"/>
  <c r="E124" i="2" s="1"/>
  <c r="E125" i="2" s="1"/>
  <c r="E126" i="2" s="1"/>
  <c r="E127" i="2" s="1"/>
  <c r="E128" i="2" s="1"/>
  <c r="E129" i="2" s="1"/>
  <c r="E130" i="2" s="1"/>
  <c r="E131" i="2" s="1"/>
  <c r="E132" i="2" s="1"/>
  <c r="E133" i="2" s="1"/>
  <c r="E134" i="2" s="1"/>
  <c r="E135" i="2" s="1"/>
  <c r="E136" i="2" s="1"/>
  <c r="E137" i="2" s="1"/>
  <c r="E138" i="2" s="1"/>
  <c r="E139" i="2" s="1"/>
  <c r="E140" i="2" s="1"/>
  <c r="E141" i="2" s="1"/>
  <c r="E142" i="2" s="1"/>
  <c r="E143" i="2" s="1"/>
  <c r="E144" i="2" s="1"/>
  <c r="E59" i="2"/>
  <c r="E60" i="2" s="1"/>
  <c r="E61" i="2" s="1"/>
  <c r="E62" i="2" s="1"/>
  <c r="E63" i="2" s="1"/>
  <c r="E64" i="2" s="1"/>
  <c r="E66" i="2" s="1"/>
  <c r="E67" i="2" s="1"/>
  <c r="E68" i="2" s="1"/>
  <c r="E69" i="2" s="1"/>
  <c r="E70" i="2" s="1"/>
  <c r="E71" i="2" s="1"/>
  <c r="E72" i="2" s="1"/>
  <c r="E73" i="2" s="1"/>
  <c r="E152" i="2"/>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173" i="2" s="1"/>
  <c r="E174" i="2" s="1"/>
  <c r="E175" i="2" s="1"/>
  <c r="E81" i="2"/>
  <c r="E89" i="2"/>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E112" i="2" s="1"/>
  <c r="E113" i="2" s="1"/>
  <c r="E114" i="2" s="1"/>
  <c r="D181" i="2"/>
  <c r="E181" i="2" s="1"/>
  <c r="D183" i="2"/>
  <c r="D182" i="2"/>
  <c r="E182" i="2" l="1"/>
  <c r="E48" i="2"/>
  <c r="D49" i="2"/>
  <c r="D51" i="2"/>
  <c r="D52" i="2"/>
  <c r="D50" i="2"/>
  <c r="E49" i="2" l="1"/>
  <c r="E50" i="2" s="1"/>
  <c r="E51" i="2" s="1"/>
</calcChain>
</file>

<file path=xl/sharedStrings.xml><?xml version="1.0" encoding="utf-8"?>
<sst xmlns="http://schemas.openxmlformats.org/spreadsheetml/2006/main" count="134" uniqueCount="94">
  <si>
    <r>
      <rPr>
        <b/>
        <sz val="8"/>
        <color rgb="FF002060"/>
        <rFont val="Verdana"/>
        <family val="2"/>
      </rPr>
      <t>Nota general</t>
    </r>
    <r>
      <rPr>
        <sz val="8"/>
        <color rgb="FF002060"/>
        <rFont val="Verdana"/>
        <family val="2"/>
      </rPr>
      <t>:Los registros acá señalados son los de la base de datos en su versión original. Sin embargo, mediante la rutificación enviada por el registro civil apareció la categoría de género “no binario” por primera vez, en el marco del trabajo de bases de datos que realiza el CEM.  Dado que solamente dos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</si>
  <si>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N</t>
  </si>
  <si>
    <t>%</t>
  </si>
  <si>
    <t>% acum.</t>
  </si>
  <si>
    <t>Al menos 1 veces</t>
  </si>
  <si>
    <t>Al menos 2 veces</t>
  </si>
  <si>
    <t>Al menos 3 veces</t>
  </si>
  <si>
    <t>Al menos 4 veces</t>
  </si>
  <si>
    <t>Al menos 5 veces</t>
  </si>
  <si>
    <t>Al menos 6 veces</t>
  </si>
  <si>
    <t>Al menos 7 veces</t>
  </si>
  <si>
    <t>Al menos 8 veces</t>
  </si>
  <si>
    <t>Al menos 9 veces</t>
  </si>
  <si>
    <t>Al menos 10 veces</t>
  </si>
  <si>
    <t>Total</t>
  </si>
  <si>
    <r>
      <t xml:space="preserve">Fuente: </t>
    </r>
    <r>
      <rPr>
        <sz val="8"/>
        <color rgb="FF002060"/>
        <rFont val="Verdana"/>
        <family val="2"/>
      </rPr>
      <t>Unidad de Estadísticas, Centro de Estudios, Ministerio de Educación.</t>
    </r>
  </si>
  <si>
    <r>
      <t>Nota:</t>
    </r>
    <r>
      <rPr>
        <sz val="8"/>
        <color rgb="FF002060"/>
        <rFont val="Verdana"/>
        <family val="2"/>
      </rPr>
      <t xml:space="preserve"> La unidad básica de análisis son los registros, pudiendo un alumno tener más de un registro por motivos tales como:</t>
    </r>
  </si>
  <si>
    <t>1. Cambio de un establecimiento a otro;</t>
  </si>
  <si>
    <t>2. Cambio de un curso a otro en el establecimiento; y/o</t>
  </si>
  <si>
    <t>3. Cambio de nivel de enseñanza en un mismo establecimiento.</t>
  </si>
  <si>
    <t>Sexo</t>
  </si>
  <si>
    <t>Hombre</t>
  </si>
  <si>
    <t>Mujer</t>
  </si>
  <si>
    <t>No Binario</t>
  </si>
  <si>
    <t>Indefinido</t>
  </si>
  <si>
    <t>Dependencia Administrativa</t>
  </si>
  <si>
    <t>Municipal</t>
  </si>
  <si>
    <t>Particular Subvencionado</t>
  </si>
  <si>
    <t>Corporación de Administración Delegada</t>
  </si>
  <si>
    <t>Servicio Local de Educación</t>
  </si>
  <si>
    <t xml:space="preserve">Región </t>
  </si>
  <si>
    <t>Región de Arica y Parinacota</t>
  </si>
  <si>
    <t>Región de Tarapacá</t>
  </si>
  <si>
    <t>Región de Antofagasta</t>
  </si>
  <si>
    <t>Región de Atacama</t>
  </si>
  <si>
    <t>Región de Coquimbo</t>
  </si>
  <si>
    <t>Región de Valparaíso</t>
  </si>
  <si>
    <t>Región Metropolitana de Santiago</t>
  </si>
  <si>
    <t>Región del Libertador Gral. Bernardo O´Higgins</t>
  </si>
  <si>
    <t>Región del Maule</t>
  </si>
  <si>
    <t>Región de Ñuble</t>
  </si>
  <si>
    <t>Región del Bio Bío</t>
  </si>
  <si>
    <t>Región de la Araucanía</t>
  </si>
  <si>
    <t>Región de Los Ríos</t>
  </si>
  <si>
    <t>Región de Los Lagos</t>
  </si>
  <si>
    <t>Región de Aysén del Gral. Carlos Ibáñez del Campo</t>
  </si>
  <si>
    <t>Región de Magallanes y de la Antártica Chilena</t>
  </si>
  <si>
    <t>Área Geográfica</t>
  </si>
  <si>
    <t>Urbano</t>
  </si>
  <si>
    <t>Rural</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</si>
  <si>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</si>
  <si>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</si>
  <si>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</si>
  <si>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</si>
  <si>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</si>
  <si>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</si>
  <si>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</si>
  <si>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</si>
  <si>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</si>
  <si>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</si>
  <si>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</si>
  <si>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Educación Especial Discapacidad Múltiple</t>
  </si>
  <si>
    <t>Educación Especial Sordoceguera</t>
  </si>
  <si>
    <t>Opción 4 Programa Integración Escolar</t>
  </si>
  <si>
    <t>Enseñanza Media H-C Niños y Jóvenes</t>
  </si>
  <si>
    <t>Educación Media H-C Adultos (Decreto N°1000/2009)</t>
  </si>
  <si>
    <t>Enseñanza Media T-P Comercial Niños y Jóvenes</t>
  </si>
  <si>
    <t>Educación Media T-P Comercial Adultos (Decreto N° 1000/2009)</t>
  </si>
  <si>
    <t>Enseñanza Media T-P Industrial Niños y Jóvenes</t>
  </si>
  <si>
    <t>Educación Media T-P Industrial Adultos (Decreto N° 1000/2009)</t>
  </si>
  <si>
    <t>Enseñanza Media T-P Técnica Niños y Jóvenes</t>
  </si>
  <si>
    <t>Educación Media T-P Técnica Adultos (Decreto N° 1000/2009)</t>
  </si>
  <si>
    <t>Enseñanza Media T-P Agrícola Niños y Jóvenes</t>
  </si>
  <si>
    <t>Educación Media T-P Agrícola Adultos (Decreto N° 1000/2009)</t>
  </si>
  <si>
    <t>Enseñanza Media T-P Marítima Niños y Jóvenes</t>
  </si>
  <si>
    <t>Enseñanza Media T-P Marítima Adultos (Decreto N° 1000/2009)</t>
  </si>
  <si>
    <t>Enseñanza Media Artística Niños y Jóvenes</t>
  </si>
  <si>
    <t>Días Asistidos</t>
  </si>
  <si>
    <t>Días Trabajados</t>
  </si>
  <si>
    <t>Identificador provisorio escolar</t>
  </si>
  <si>
    <t>Sin IPE</t>
  </si>
  <si>
    <t>Con IPE</t>
  </si>
  <si>
    <t>Tabulación Base de Datos Asistencia Declarada Septiembre Año 2024.</t>
  </si>
  <si>
    <t>1. Estudiantes duplicados, Septiembre 2024.</t>
  </si>
  <si>
    <t>2. Asistencia mensual según Sexo de los estudiantes (GEN_ALU), Septiembre 2024.</t>
  </si>
  <si>
    <t>3. Asistencia mensual según Dependencia Administrativa del Establecimiento Educacional (COD_DEPE2), Septiembre 2024.</t>
  </si>
  <si>
    <t>4. Asistencia mensual según Región del Establecimiento Educacional (COD_REG_RBD), Septiembre 2024.</t>
  </si>
  <si>
    <t>5. Asistencia mensual según Área Geográfica del Establecimiento (RURAL_RBD), Septiembre 2024.</t>
  </si>
  <si>
    <t>6. Asistencia mensual según Código de Enseñanza (COD_ENSE), Septiembre 2024.</t>
  </si>
  <si>
    <t>7. Registro de Asistencia por días asistidos (DIAS_ASISTIDOS), Septiembre 2024.</t>
  </si>
  <si>
    <t>8. Registro de Asistencia por días trabajados (DIAS_TRABAJADOS), Septiembre 2024.</t>
  </si>
  <si>
    <t>9. Registros que contaban con un identificador provisorio escolar antes de obtener su RUN definitivo, Septiembre 2024.</t>
  </si>
  <si>
    <t>Al menos 11 veces</t>
  </si>
  <si>
    <t>Al menos 12 veces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</si>
</sst>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3">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cellStyleXfs>
  <cellXfs count="54">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1" fillId="0" borderId="0" xfId="12"/>
    <xf numFmtId="0" fontId="8" fillId="3" borderId="0" xfId="0" applyFont="1" applyFill="1" applyAlignment="1">
      <alignment horizontal="left" vertical="center" wrapText="1"/>
    </xf>
    <xf numFmtId="0" fontId="6" fillId="3" borderId="5" xfId="0" applyFont="1" applyFill="1" applyBorder="1" applyAlignment="1">
      <alignment horizontal="left" vertical="center"/>
    </xf>
    <xf numFmtId="0" fontId="6" fillId="3" borderId="0" xfId="0" applyFont="1" applyFill="1" applyAlignment="1">
      <alignment horizontal="left" vertical="center"/>
    </xf>
    <xf numFmtId="0" fontId="8" fillId="3" borderId="0" xfId="0" applyFont="1" applyFill="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3" fillId="2" borderId="0" xfId="0" applyFont="1" applyFill="1" applyAlignment="1">
      <alignment horizont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9" xfId="0" applyFont="1" applyFill="1" applyBorder="1" applyAlignment="1">
      <alignment horizontal="left"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3" borderId="8"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4" xfId="0" applyFont="1" applyFill="1" applyBorder="1" applyAlignment="1">
      <alignment horizontal="center" vertical="center" wrapText="1"/>
    </xf>
  </cellXfs>
  <cellStyles count="13">
    <cellStyle name="Normal" xfId="0" builtinId="0"/>
    <cellStyle name="Normal_Hoja2" xfId="1" xr:uid="{00000000-0005-0000-0000-000001000000}"/>
    <cellStyle name="Normal_Tabulación" xfId="12" xr:uid="{62044046-9ED6-410E-856B-F05787EE3EFB}"/>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1747631</xdr:colOff>
      <xdr:row>0</xdr:row>
      <xdr:rowOff>171572</xdr:rowOff>
    </xdr:from>
    <xdr:to>
      <xdr:col>2</xdr:col>
      <xdr:colOff>244751</xdr:colOff>
      <xdr:row>7</xdr:row>
      <xdr:rowOff>27754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2716696" y="171572"/>
          <a:ext cx="2704685"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I185"/>
  <sheetViews>
    <sheetView showGridLines="0" tabSelected="1" view="pageBreakPreview" topLeftCell="A131" zoomScaleNormal="100" zoomScaleSheetLayoutView="100" workbookViewId="0">
      <selection activeCell="C183" sqref="C183"/>
    </sheetView>
  </sheetViews>
  <sheetFormatPr baseColWidth="10" defaultColWidth="11.42578125"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39" t="s">
        <v>82</v>
      </c>
      <c r="B9" s="39"/>
      <c r="C9" s="39"/>
      <c r="D9" s="39"/>
      <c r="E9" s="39"/>
      <c r="F9" s="39"/>
    </row>
    <row r="11" spans="1:6" ht="69.75" customHeight="1" x14ac:dyDescent="0.25">
      <c r="A11" s="33" t="s">
        <v>0</v>
      </c>
      <c r="B11" s="33"/>
      <c r="C11" s="33"/>
      <c r="D11" s="33"/>
      <c r="E11" s="33"/>
      <c r="F11" s="33"/>
    </row>
    <row r="12" spans="1:6" ht="15" customHeight="1" x14ac:dyDescent="0.35">
      <c r="B12" s="3"/>
      <c r="C12" s="3"/>
      <c r="D12" s="3"/>
      <c r="E12" s="3"/>
      <c r="F12" s="3"/>
    </row>
    <row r="13" spans="1:6" ht="15" customHeight="1" x14ac:dyDescent="0.35">
      <c r="B13" s="3"/>
      <c r="C13" s="3"/>
      <c r="D13" s="3"/>
      <c r="E13" s="3"/>
      <c r="F13" s="3"/>
    </row>
    <row r="14" spans="1:6" ht="23.25" x14ac:dyDescent="0.35">
      <c r="A14" s="48" t="s">
        <v>83</v>
      </c>
      <c r="B14" s="48"/>
      <c r="C14" s="48"/>
      <c r="D14" s="48"/>
      <c r="E14" s="48"/>
      <c r="F14" s="3"/>
    </row>
    <row r="15" spans="1:6" x14ac:dyDescent="0.25">
      <c r="A15" s="40"/>
      <c r="B15" s="41"/>
      <c r="C15" s="9" t="s">
        <v>1</v>
      </c>
      <c r="D15" s="9" t="s">
        <v>2</v>
      </c>
      <c r="E15" s="9" t="s">
        <v>3</v>
      </c>
      <c r="F15" s="4"/>
    </row>
    <row r="16" spans="1:6" ht="15.75" thickBot="1" x14ac:dyDescent="0.3">
      <c r="A16" s="26"/>
      <c r="B16" s="10" t="s">
        <v>4</v>
      </c>
      <c r="C16" s="11">
        <v>3306408</v>
      </c>
      <c r="D16" s="12">
        <f>+C16/$C$28</f>
        <v>0.93345401428861008</v>
      </c>
      <c r="E16" s="12">
        <f>+D16</f>
        <v>0.93345401428861008</v>
      </c>
      <c r="F16" s="4"/>
    </row>
    <row r="17" spans="1:6" ht="15.75" thickBot="1" x14ac:dyDescent="0.3">
      <c r="A17" s="27"/>
      <c r="B17" s="10" t="s">
        <v>5</v>
      </c>
      <c r="C17" s="13">
        <v>213896</v>
      </c>
      <c r="D17" s="14">
        <f t="shared" ref="D17:D28" si="0">+C17/$C$28</f>
        <v>6.0386401145979728E-2</v>
      </c>
      <c r="E17" s="14">
        <f>D17+E16</f>
        <v>0.99384041543458979</v>
      </c>
      <c r="F17" s="4"/>
    </row>
    <row r="18" spans="1:6" ht="15.75" thickBot="1" x14ac:dyDescent="0.3">
      <c r="A18" s="27"/>
      <c r="B18" s="10" t="s">
        <v>6</v>
      </c>
      <c r="C18" s="11">
        <v>19527</v>
      </c>
      <c r="D18" s="12">
        <f t="shared" si="0"/>
        <v>5.512797131211178E-3</v>
      </c>
      <c r="E18" s="12">
        <f t="shared" ref="E18:E27" si="1">D18+E17</f>
        <v>0.99935321256580101</v>
      </c>
      <c r="F18" s="4"/>
    </row>
    <row r="19" spans="1:6" ht="15.75" thickBot="1" x14ac:dyDescent="0.3">
      <c r="A19" s="27"/>
      <c r="B19" s="10" t="s">
        <v>7</v>
      </c>
      <c r="C19" s="13">
        <v>1931</v>
      </c>
      <c r="D19" s="14">
        <f t="shared" si="0"/>
        <v>5.4515344191984354E-4</v>
      </c>
      <c r="E19" s="14">
        <f t="shared" si="1"/>
        <v>0.99989836600772086</v>
      </c>
      <c r="F19" s="4"/>
    </row>
    <row r="20" spans="1:6" ht="15.75" thickBot="1" x14ac:dyDescent="0.3">
      <c r="A20" s="27"/>
      <c r="B20" s="10" t="s">
        <v>8</v>
      </c>
      <c r="C20" s="11">
        <v>247</v>
      </c>
      <c r="D20" s="12">
        <f t="shared" si="0"/>
        <v>6.9732211369343011E-5</v>
      </c>
      <c r="E20" s="12">
        <f t="shared" si="1"/>
        <v>0.99996809821909016</v>
      </c>
      <c r="F20" s="4"/>
    </row>
    <row r="21" spans="1:6" ht="15.75" thickBot="1" x14ac:dyDescent="0.3">
      <c r="A21" s="27"/>
      <c r="B21" s="10" t="s">
        <v>9</v>
      </c>
      <c r="C21" s="13">
        <v>58</v>
      </c>
      <c r="D21" s="14">
        <f t="shared" si="0"/>
        <v>1.6374365422760708E-5</v>
      </c>
      <c r="E21" s="14">
        <f t="shared" si="1"/>
        <v>0.99998447258451295</v>
      </c>
      <c r="F21" s="4"/>
    </row>
    <row r="22" spans="1:6" ht="15.75" thickBot="1" x14ac:dyDescent="0.3">
      <c r="A22" s="27"/>
      <c r="B22" s="10" t="s">
        <v>10</v>
      </c>
      <c r="C22" s="11">
        <v>25</v>
      </c>
      <c r="D22" s="12">
        <f t="shared" si="0"/>
        <v>7.0579161305003047E-6</v>
      </c>
      <c r="E22" s="12">
        <f t="shared" si="1"/>
        <v>0.99999153050064349</v>
      </c>
      <c r="F22" s="4"/>
    </row>
    <row r="23" spans="1:6" ht="15.75" thickBot="1" x14ac:dyDescent="0.3">
      <c r="A23" s="27"/>
      <c r="B23" s="10" t="s">
        <v>11</v>
      </c>
      <c r="C23" s="13">
        <v>13</v>
      </c>
      <c r="D23" s="14">
        <f t="shared" si="0"/>
        <v>3.6701163878601582E-6</v>
      </c>
      <c r="E23" s="14">
        <f t="shared" si="1"/>
        <v>0.9999952006170314</v>
      </c>
      <c r="F23" s="4"/>
    </row>
    <row r="24" spans="1:6" ht="15.75" thickBot="1" x14ac:dyDescent="0.3">
      <c r="A24" s="27"/>
      <c r="B24" s="10" t="s">
        <v>12</v>
      </c>
      <c r="C24" s="11">
        <v>7</v>
      </c>
      <c r="D24" s="12">
        <f t="shared" si="0"/>
        <v>1.9762165165400852E-6</v>
      </c>
      <c r="E24" s="12">
        <f t="shared" si="1"/>
        <v>0.99999717683354794</v>
      </c>
      <c r="F24" s="4"/>
    </row>
    <row r="25" spans="1:6" ht="15.75" thickBot="1" x14ac:dyDescent="0.3">
      <c r="A25" s="27"/>
      <c r="B25" s="10" t="s">
        <v>13</v>
      </c>
      <c r="C25" s="13">
        <v>4</v>
      </c>
      <c r="D25" s="14">
        <f t="shared" si="0"/>
        <v>1.1292665808800488E-6</v>
      </c>
      <c r="E25" s="14">
        <f t="shared" si="1"/>
        <v>0.99999830610012885</v>
      </c>
      <c r="F25" s="4"/>
    </row>
    <row r="26" spans="1:6" ht="15.75" thickBot="1" x14ac:dyDescent="0.3">
      <c r="A26" s="27"/>
      <c r="B26" s="10" t="s">
        <v>92</v>
      </c>
      <c r="C26" s="11">
        <v>3</v>
      </c>
      <c r="D26" s="12">
        <f t="shared" si="0"/>
        <v>8.4694993566003653E-7</v>
      </c>
      <c r="E26" s="12">
        <f t="shared" si="1"/>
        <v>0.99999915305006448</v>
      </c>
      <c r="F26" s="4"/>
    </row>
    <row r="27" spans="1:6" ht="15.75" thickBot="1" x14ac:dyDescent="0.3">
      <c r="A27" s="27"/>
      <c r="B27" s="10" t="s">
        <v>93</v>
      </c>
      <c r="C27" s="13">
        <v>3</v>
      </c>
      <c r="D27" s="14">
        <f t="shared" si="0"/>
        <v>8.4694993566003653E-7</v>
      </c>
      <c r="E27" s="14">
        <f t="shared" si="1"/>
        <v>1.0000000000000002</v>
      </c>
      <c r="F27" s="4"/>
    </row>
    <row r="28" spans="1:6" ht="15.75" thickBot="1" x14ac:dyDescent="0.3">
      <c r="A28" s="28"/>
      <c r="B28" s="10" t="s">
        <v>14</v>
      </c>
      <c r="C28" s="15">
        <f>SUM(C16:C27)</f>
        <v>3542122</v>
      </c>
      <c r="D28" s="16">
        <f t="shared" si="0"/>
        <v>1</v>
      </c>
      <c r="E28" s="16"/>
      <c r="F28" s="4"/>
    </row>
    <row r="29" spans="1:6" ht="15" customHeight="1" x14ac:dyDescent="0.25">
      <c r="A29" s="34" t="s">
        <v>15</v>
      </c>
      <c r="B29" s="34"/>
      <c r="C29" s="34"/>
      <c r="D29" s="34"/>
      <c r="E29" s="34"/>
      <c r="F29" s="18"/>
    </row>
    <row r="30" spans="1:6" ht="15" customHeight="1" x14ac:dyDescent="0.25">
      <c r="A30" s="35" t="s">
        <v>16</v>
      </c>
      <c r="B30" s="35"/>
      <c r="C30" s="35"/>
      <c r="D30" s="35"/>
      <c r="E30" s="35"/>
      <c r="F30" s="5"/>
    </row>
    <row r="31" spans="1:6" ht="15" customHeight="1" x14ac:dyDescent="0.25">
      <c r="A31" s="36" t="s">
        <v>17</v>
      </c>
      <c r="B31" s="36"/>
      <c r="C31" s="36"/>
      <c r="D31" s="36"/>
      <c r="E31" s="36"/>
      <c r="F31" s="5"/>
    </row>
    <row r="32" spans="1:6" ht="15" customHeight="1" x14ac:dyDescent="0.25">
      <c r="A32" s="36" t="s">
        <v>18</v>
      </c>
      <c r="B32" s="36"/>
      <c r="C32" s="36"/>
      <c r="D32" s="36"/>
      <c r="E32" s="36"/>
      <c r="F32" s="5"/>
    </row>
    <row r="33" spans="1:6" ht="15" customHeight="1" x14ac:dyDescent="0.25">
      <c r="A33" s="36" t="s">
        <v>19</v>
      </c>
      <c r="B33" s="36"/>
      <c r="C33" s="36"/>
      <c r="D33" s="36"/>
      <c r="E33" s="36"/>
      <c r="F33" s="5"/>
    </row>
    <row r="34" spans="1:6" ht="15" customHeight="1" x14ac:dyDescent="0.25">
      <c r="A34" s="8"/>
      <c r="B34" s="5"/>
      <c r="C34" s="5"/>
      <c r="D34" s="5"/>
      <c r="E34" s="5"/>
      <c r="F34" s="5"/>
    </row>
    <row r="35" spans="1:6" ht="15" customHeight="1" x14ac:dyDescent="0.25">
      <c r="A35" s="8"/>
      <c r="B35" s="5"/>
      <c r="C35" s="5"/>
      <c r="D35" s="5"/>
      <c r="E35" s="5"/>
      <c r="F35" s="5"/>
    </row>
    <row r="36" spans="1:6" ht="15.75" customHeight="1" x14ac:dyDescent="0.25">
      <c r="A36" s="48" t="s">
        <v>84</v>
      </c>
      <c r="B36" s="48"/>
      <c r="C36" s="48"/>
      <c r="D36" s="48"/>
      <c r="E36" s="48"/>
      <c r="F36" s="5"/>
    </row>
    <row r="37" spans="1:6" x14ac:dyDescent="0.25">
      <c r="A37" s="40"/>
      <c r="B37" s="41"/>
      <c r="C37" s="9" t="s">
        <v>1</v>
      </c>
      <c r="D37" s="9" t="s">
        <v>2</v>
      </c>
      <c r="E37" s="9" t="s">
        <v>3</v>
      </c>
      <c r="F37" s="7"/>
    </row>
    <row r="38" spans="1:6" ht="15.75" customHeight="1" thickBot="1" x14ac:dyDescent="0.3">
      <c r="A38" s="42" t="s">
        <v>20</v>
      </c>
      <c r="B38" s="10" t="s">
        <v>21</v>
      </c>
      <c r="C38" s="11">
        <v>1833650</v>
      </c>
      <c r="D38" s="21">
        <f>+C38/$C$42</f>
        <v>0.51766991650767535</v>
      </c>
      <c r="E38" s="21">
        <f>+D38</f>
        <v>0.51766991650767535</v>
      </c>
      <c r="F38" s="7"/>
    </row>
    <row r="39" spans="1:6" ht="15.75" customHeight="1" thickBot="1" x14ac:dyDescent="0.3">
      <c r="A39" s="43"/>
      <c r="B39" s="10" t="s">
        <v>22</v>
      </c>
      <c r="C39" s="13">
        <v>1708451</v>
      </c>
      <c r="D39" s="20">
        <f t="shared" ref="D39:D42" si="2">+C39/$C$42</f>
        <v>0.48232415484277502</v>
      </c>
      <c r="E39" s="20">
        <f t="shared" ref="E39:E42" si="3">+D39</f>
        <v>0.48232415484277502</v>
      </c>
      <c r="F39"/>
    </row>
    <row r="40" spans="1:6" ht="15.75" thickBot="1" x14ac:dyDescent="0.3">
      <c r="A40" s="43"/>
      <c r="B40" s="10" t="s">
        <v>23</v>
      </c>
      <c r="C40" s="11">
        <v>4</v>
      </c>
      <c r="D40" s="21">
        <f t="shared" si="2"/>
        <v>1.1292665808800488E-6</v>
      </c>
      <c r="E40" s="21">
        <f t="shared" si="3"/>
        <v>1.1292665808800488E-6</v>
      </c>
      <c r="F40"/>
    </row>
    <row r="41" spans="1:6" x14ac:dyDescent="0.25">
      <c r="A41" s="43"/>
      <c r="B41" s="10" t="s">
        <v>24</v>
      </c>
      <c r="C41" s="13">
        <v>17</v>
      </c>
      <c r="D41" s="20">
        <f t="shared" si="2"/>
        <v>4.7993829687402071E-6</v>
      </c>
      <c r="E41" s="20">
        <f t="shared" si="3"/>
        <v>4.7993829687402071E-6</v>
      </c>
      <c r="F41"/>
    </row>
    <row r="42" spans="1:6" x14ac:dyDescent="0.25">
      <c r="A42" s="44"/>
      <c r="B42" s="10" t="s">
        <v>14</v>
      </c>
      <c r="C42" s="15">
        <f>SUM(C38:C41)</f>
        <v>3542122</v>
      </c>
      <c r="D42" s="22">
        <f t="shared" si="2"/>
        <v>1</v>
      </c>
      <c r="E42" s="16">
        <f t="shared" si="3"/>
        <v>1</v>
      </c>
      <c r="F42"/>
    </row>
    <row r="43" spans="1:6" x14ac:dyDescent="0.25">
      <c r="A43" s="34" t="s">
        <v>15</v>
      </c>
      <c r="B43" s="34"/>
      <c r="C43" s="34"/>
      <c r="D43" s="34"/>
      <c r="E43" s="34"/>
      <c r="F43"/>
    </row>
    <row r="44" spans="1:6" ht="15" customHeight="1" x14ac:dyDescent="0.25">
      <c r="A44" s="8"/>
      <c r="B44" s="7"/>
      <c r="C44" s="7"/>
      <c r="D44" s="7"/>
      <c r="E44" s="7"/>
      <c r="F44"/>
    </row>
    <row r="45" spans="1:6" ht="15" customHeight="1" x14ac:dyDescent="0.25">
      <c r="A45" s="6"/>
      <c r="B45" s="5"/>
      <c r="C45" s="5"/>
      <c r="D45" s="5"/>
      <c r="E45" s="5"/>
      <c r="F45"/>
    </row>
    <row r="46" spans="1:6" ht="15.75" customHeight="1" x14ac:dyDescent="0.25">
      <c r="A46" s="48" t="s">
        <v>85</v>
      </c>
      <c r="B46" s="48"/>
      <c r="C46" s="48"/>
      <c r="D46" s="48"/>
      <c r="E46" s="48"/>
      <c r="F46" s="5"/>
    </row>
    <row r="47" spans="1:6" ht="15.75" customHeight="1" x14ac:dyDescent="0.25">
      <c r="A47" s="40"/>
      <c r="B47" s="41"/>
      <c r="C47" s="9" t="s">
        <v>1</v>
      </c>
      <c r="D47" s="9" t="s">
        <v>2</v>
      </c>
      <c r="E47" s="9" t="s">
        <v>3</v>
      </c>
      <c r="F47" s="7"/>
    </row>
    <row r="48" spans="1:6" ht="15.75" customHeight="1" thickBot="1" x14ac:dyDescent="0.3">
      <c r="A48" s="37" t="s">
        <v>25</v>
      </c>
      <c r="B48" s="10" t="s">
        <v>26</v>
      </c>
      <c r="C48" s="11">
        <v>1144317</v>
      </c>
      <c r="D48" s="21">
        <f>+C48/$C$52</f>
        <v>0.32305973650822867</v>
      </c>
      <c r="E48" s="21">
        <f>+D48</f>
        <v>0.32305973650822867</v>
      </c>
      <c r="F48" s="1"/>
    </row>
    <row r="49" spans="1:7" ht="15.75" thickBot="1" x14ac:dyDescent="0.3">
      <c r="A49" s="38"/>
      <c r="B49" s="10" t="s">
        <v>27</v>
      </c>
      <c r="C49" s="13">
        <v>2099594</v>
      </c>
      <c r="D49" s="20">
        <f t="shared" ref="D49:D52" si="4">+C49/$C$52</f>
        <v>0.59275033440406621</v>
      </c>
      <c r="E49" s="20">
        <f>+E48+D49</f>
        <v>0.91581007091229494</v>
      </c>
      <c r="F49" s="1"/>
    </row>
    <row r="50" spans="1:7" ht="15.75" thickBot="1" x14ac:dyDescent="0.3">
      <c r="A50" s="38"/>
      <c r="B50" s="10" t="s">
        <v>28</v>
      </c>
      <c r="C50" s="11">
        <v>48343</v>
      </c>
      <c r="D50" s="21">
        <f t="shared" si="4"/>
        <v>1.3648033579871049E-2</v>
      </c>
      <c r="E50" s="21">
        <f t="shared" ref="E50:E51" si="5">+E49+D50</f>
        <v>0.92945810449216604</v>
      </c>
      <c r="F50" s="1"/>
    </row>
    <row r="51" spans="1:7" ht="15.75" thickBot="1" x14ac:dyDescent="0.3">
      <c r="A51" s="38"/>
      <c r="B51" s="10" t="s">
        <v>29</v>
      </c>
      <c r="C51" s="13">
        <v>249868</v>
      </c>
      <c r="D51" s="20">
        <f t="shared" si="4"/>
        <v>7.0541895507834004E-2</v>
      </c>
      <c r="E51" s="20">
        <f t="shared" si="5"/>
        <v>1</v>
      </c>
      <c r="F51" s="1"/>
    </row>
    <row r="52" spans="1:7" ht="15.75" thickBot="1" x14ac:dyDescent="0.3">
      <c r="A52" s="38"/>
      <c r="B52" s="10" t="s">
        <v>14</v>
      </c>
      <c r="C52" s="15">
        <f>SUM(C48:C51)</f>
        <v>3542122</v>
      </c>
      <c r="D52" s="22">
        <f t="shared" si="4"/>
        <v>1</v>
      </c>
      <c r="E52" s="16"/>
      <c r="F52" s="1"/>
    </row>
    <row r="53" spans="1:7" ht="15" customHeight="1" x14ac:dyDescent="0.25">
      <c r="A53" s="34" t="s">
        <v>15</v>
      </c>
      <c r="B53" s="34"/>
      <c r="C53" s="34"/>
      <c r="D53" s="34"/>
      <c r="E53" s="34"/>
      <c r="F53" s="1"/>
    </row>
    <row r="54" spans="1:7" ht="15" customHeight="1" x14ac:dyDescent="0.25">
      <c r="A54" s="8"/>
      <c r="B54" s="7"/>
      <c r="C54" s="7"/>
      <c r="D54" s="7"/>
      <c r="E54" s="7"/>
      <c r="F54" s="7"/>
    </row>
    <row r="55" spans="1:7" ht="15.75" customHeight="1" x14ac:dyDescent="0.25">
      <c r="A55" s="6"/>
      <c r="B55" s="5"/>
      <c r="C55" s="5"/>
      <c r="D55" s="5"/>
      <c r="E55" s="5"/>
      <c r="F55" s="7"/>
    </row>
    <row r="56" spans="1:7" s="2" customFormat="1" ht="23.25" x14ac:dyDescent="0.25">
      <c r="A56" s="48" t="s">
        <v>86</v>
      </c>
      <c r="B56" s="48"/>
      <c r="C56" s="48"/>
      <c r="D56" s="48"/>
      <c r="E56" s="48"/>
      <c r="F56" s="5"/>
      <c r="G56"/>
    </row>
    <row r="57" spans="1:7" x14ac:dyDescent="0.25">
      <c r="A57" s="40"/>
      <c r="B57" s="41"/>
      <c r="C57" s="9" t="s">
        <v>1</v>
      </c>
      <c r="D57" s="9" t="s">
        <v>2</v>
      </c>
      <c r="E57" s="9" t="s">
        <v>3</v>
      </c>
      <c r="F57" s="7"/>
    </row>
    <row r="58" spans="1:7" ht="15.75" customHeight="1" thickBot="1" x14ac:dyDescent="0.3">
      <c r="A58" s="45" t="s">
        <v>30</v>
      </c>
      <c r="B58" s="10" t="s">
        <v>31</v>
      </c>
      <c r="C58" s="11">
        <v>56803</v>
      </c>
      <c r="D58" s="24">
        <f>+C58/$C$74</f>
        <v>1.6036432398432353E-2</v>
      </c>
      <c r="E58" s="24">
        <f>+D58</f>
        <v>1.6036432398432353E-2</v>
      </c>
      <c r="F58"/>
    </row>
    <row r="59" spans="1:7" ht="15.75" thickBot="1" x14ac:dyDescent="0.3">
      <c r="A59" s="46"/>
      <c r="B59" s="10" t="s">
        <v>32</v>
      </c>
      <c r="C59" s="13">
        <v>90776</v>
      </c>
      <c r="D59" s="23">
        <f t="shared" ref="D59:D74" si="6">+C59/$C$74</f>
        <v>2.5627575786491826E-2</v>
      </c>
      <c r="E59" s="23">
        <f>+E58+D59</f>
        <v>4.1664008184924176E-2</v>
      </c>
    </row>
    <row r="60" spans="1:7" ht="15.75" thickBot="1" x14ac:dyDescent="0.3">
      <c r="A60" s="46"/>
      <c r="B60" s="10" t="s">
        <v>33</v>
      </c>
      <c r="C60" s="11">
        <v>131763</v>
      </c>
      <c r="D60" s="24">
        <f t="shared" si="6"/>
        <v>3.7198888124124467E-2</v>
      </c>
      <c r="E60" s="24">
        <f t="shared" ref="E60:E73" si="7">+E59+D60</f>
        <v>7.8862896309048636E-2</v>
      </c>
      <c r="F60"/>
    </row>
    <row r="61" spans="1:7" ht="15.75" thickBot="1" x14ac:dyDescent="0.3">
      <c r="A61" s="46"/>
      <c r="B61" s="10" t="s">
        <v>34</v>
      </c>
      <c r="C61" s="13">
        <v>66778</v>
      </c>
      <c r="D61" s="23">
        <f t="shared" si="6"/>
        <v>1.8852540934501973E-2</v>
      </c>
      <c r="E61" s="23">
        <f t="shared" si="7"/>
        <v>9.7715437243550612E-2</v>
      </c>
      <c r="F61"/>
    </row>
    <row r="62" spans="1:7" ht="15.75" thickBot="1" x14ac:dyDescent="0.3">
      <c r="A62" s="46"/>
      <c r="B62" s="10" t="s">
        <v>35</v>
      </c>
      <c r="C62" s="11">
        <v>173208</v>
      </c>
      <c r="D62" s="24">
        <f t="shared" si="6"/>
        <v>4.8899501485267872E-2</v>
      </c>
      <c r="E62" s="24">
        <f t="shared" si="7"/>
        <v>0.14661493872881848</v>
      </c>
      <c r="F62"/>
    </row>
    <row r="63" spans="1:7" ht="15.75" thickBot="1" x14ac:dyDescent="0.3">
      <c r="A63" s="46"/>
      <c r="B63" s="10" t="s">
        <v>36</v>
      </c>
      <c r="C63" s="13">
        <v>361525</v>
      </c>
      <c r="D63" s="23">
        <f t="shared" si="6"/>
        <v>0.1020645251631649</v>
      </c>
      <c r="E63" s="23">
        <f t="shared" si="7"/>
        <v>0.24867946389198337</v>
      </c>
      <c r="F63"/>
    </row>
    <row r="64" spans="1:7" ht="15.75" thickBot="1" x14ac:dyDescent="0.3">
      <c r="A64" s="46"/>
      <c r="B64" s="10" t="s">
        <v>37</v>
      </c>
      <c r="C64" s="11">
        <v>1267337</v>
      </c>
      <c r="D64" s="24">
        <f t="shared" si="6"/>
        <v>0.35779033020319456</v>
      </c>
      <c r="E64" s="24">
        <f t="shared" si="7"/>
        <v>0.60646979409517798</v>
      </c>
      <c r="F64"/>
    </row>
    <row r="65" spans="1:7" ht="15.75" thickBot="1" x14ac:dyDescent="0.3">
      <c r="A65" s="46"/>
      <c r="B65" s="10" t="s">
        <v>38</v>
      </c>
      <c r="C65" s="13">
        <v>199781</v>
      </c>
      <c r="D65" s="23">
        <f t="shared" si="6"/>
        <v>5.6401501698699251E-2</v>
      </c>
      <c r="E65" s="23">
        <f>+E64+D65</f>
        <v>0.66287129579387727</v>
      </c>
      <c r="F65"/>
    </row>
    <row r="66" spans="1:7" ht="15.75" thickBot="1" x14ac:dyDescent="0.3">
      <c r="A66" s="46"/>
      <c r="B66" s="10" t="s">
        <v>39</v>
      </c>
      <c r="C66" s="11">
        <v>234576</v>
      </c>
      <c r="D66" s="24">
        <f t="shared" si="6"/>
        <v>6.6224709369129581E-2</v>
      </c>
      <c r="E66" s="24">
        <f t="shared" si="7"/>
        <v>0.72909600516300688</v>
      </c>
      <c r="F66"/>
    </row>
    <row r="67" spans="1:7" ht="15.75" thickBot="1" x14ac:dyDescent="0.3">
      <c r="A67" s="46"/>
      <c r="B67" s="10" t="s">
        <v>40</v>
      </c>
      <c r="C67" s="13">
        <v>103727</v>
      </c>
      <c r="D67" s="23">
        <f t="shared" si="6"/>
        <v>2.9283858658736204E-2</v>
      </c>
      <c r="E67" s="23">
        <f t="shared" si="7"/>
        <v>0.75837986382174305</v>
      </c>
      <c r="F67"/>
    </row>
    <row r="68" spans="1:7" ht="15.75" thickBot="1" x14ac:dyDescent="0.3">
      <c r="A68" s="46"/>
      <c r="B68" s="10" t="s">
        <v>41</v>
      </c>
      <c r="C68" s="11">
        <v>314063</v>
      </c>
      <c r="D68" s="24">
        <f t="shared" si="6"/>
        <v>8.8665212547732686E-2</v>
      </c>
      <c r="E68" s="24">
        <f t="shared" si="7"/>
        <v>0.84704507636947568</v>
      </c>
      <c r="F68"/>
    </row>
    <row r="69" spans="1:7" ht="15.75" thickBot="1" x14ac:dyDescent="0.3">
      <c r="A69" s="46"/>
      <c r="B69" s="10" t="s">
        <v>42</v>
      </c>
      <c r="C69" s="13">
        <v>221116</v>
      </c>
      <c r="D69" s="23">
        <f t="shared" si="6"/>
        <v>6.2424727324468215E-2</v>
      </c>
      <c r="E69" s="23">
        <f t="shared" si="7"/>
        <v>0.90946980369394392</v>
      </c>
      <c r="F69"/>
    </row>
    <row r="70" spans="1:7" ht="15.75" thickBot="1" x14ac:dyDescent="0.3">
      <c r="A70" s="46"/>
      <c r="B70" s="10" t="s">
        <v>43</v>
      </c>
      <c r="C70" s="11">
        <v>82710</v>
      </c>
      <c r="D70" s="24">
        <f t="shared" si="6"/>
        <v>2.3350409726147207E-2</v>
      </c>
      <c r="E70" s="24">
        <f t="shared" si="7"/>
        <v>0.93282021342009114</v>
      </c>
      <c r="F70"/>
    </row>
    <row r="71" spans="1:7" ht="15.75" thickBot="1" x14ac:dyDescent="0.3">
      <c r="A71" s="46"/>
      <c r="B71" s="10" t="s">
        <v>44</v>
      </c>
      <c r="C71" s="13">
        <v>184579</v>
      </c>
      <c r="D71" s="23">
        <f t="shared" si="6"/>
        <v>5.2109724058064626E-2</v>
      </c>
      <c r="E71" s="23">
        <f t="shared" si="7"/>
        <v>0.98492993747815571</v>
      </c>
      <c r="F71"/>
    </row>
    <row r="72" spans="1:7" ht="15.75" thickBot="1" x14ac:dyDescent="0.3">
      <c r="A72" s="46"/>
      <c r="B72" s="10" t="s">
        <v>45</v>
      </c>
      <c r="C72" s="11">
        <v>24328</v>
      </c>
      <c r="D72" s="24">
        <f t="shared" si="6"/>
        <v>6.8681993449124564E-3</v>
      </c>
      <c r="E72" s="24">
        <f t="shared" si="7"/>
        <v>0.99179813682306817</v>
      </c>
      <c r="F72"/>
    </row>
    <row r="73" spans="1:7" ht="15.75" thickBot="1" x14ac:dyDescent="0.3">
      <c r="A73" s="46"/>
      <c r="B73" s="10" t="s">
        <v>46</v>
      </c>
      <c r="C73" s="13">
        <v>29052</v>
      </c>
      <c r="D73" s="23">
        <f>+C73/$C$74</f>
        <v>8.2018631769317941E-3</v>
      </c>
      <c r="E73" s="23">
        <f t="shared" si="7"/>
        <v>1</v>
      </c>
      <c r="F73"/>
    </row>
    <row r="74" spans="1:7" ht="15.75" thickBot="1" x14ac:dyDescent="0.3">
      <c r="A74" s="47"/>
      <c r="B74" s="10" t="s">
        <v>14</v>
      </c>
      <c r="C74" s="15">
        <f>SUM(C58:C73)</f>
        <v>3542122</v>
      </c>
      <c r="D74" s="25">
        <f t="shared" si="6"/>
        <v>1</v>
      </c>
      <c r="E74" s="16"/>
      <c r="F74"/>
      <c r="G74" s="2"/>
    </row>
    <row r="75" spans="1:7" x14ac:dyDescent="0.25">
      <c r="A75" s="34" t="s">
        <v>15</v>
      </c>
      <c r="B75" s="34"/>
      <c r="C75" s="34"/>
      <c r="D75" s="34"/>
      <c r="E75" s="34"/>
      <c r="F75"/>
    </row>
    <row r="76" spans="1:7" ht="15" customHeight="1" x14ac:dyDescent="0.25">
      <c r="A76" s="8"/>
      <c r="B76" s="7"/>
      <c r="C76" s="7"/>
      <c r="D76" s="7"/>
      <c r="E76" s="7"/>
      <c r="F76"/>
    </row>
    <row r="77" spans="1:7" ht="15.75" customHeight="1" x14ac:dyDescent="0.25">
      <c r="A77" s="6"/>
      <c r="B77" s="7"/>
      <c r="C77" s="7"/>
      <c r="D77" s="7"/>
      <c r="E77" s="7"/>
      <c r="F77" s="7"/>
    </row>
    <row r="78" spans="1:7" x14ac:dyDescent="0.25">
      <c r="A78" s="48" t="s">
        <v>87</v>
      </c>
      <c r="B78" s="48"/>
      <c r="C78" s="48"/>
      <c r="D78" s="48"/>
      <c r="E78" s="48"/>
      <c r="F78" s="7"/>
    </row>
    <row r="79" spans="1:7" ht="15.75" customHeight="1" x14ac:dyDescent="0.25">
      <c r="A79" s="40"/>
      <c r="B79" s="41"/>
      <c r="C79" s="9" t="s">
        <v>1</v>
      </c>
      <c r="D79" s="9" t="s">
        <v>2</v>
      </c>
      <c r="E79" s="9" t="s">
        <v>3</v>
      </c>
      <c r="F79" s="7"/>
    </row>
    <row r="80" spans="1:7" ht="15.75" thickBot="1" x14ac:dyDescent="0.3">
      <c r="A80" s="42" t="s">
        <v>47</v>
      </c>
      <c r="B80" s="10" t="s">
        <v>48</v>
      </c>
      <c r="C80" s="11">
        <v>3244743</v>
      </c>
      <c r="D80" s="24">
        <f>+C80/$C$82</f>
        <v>0.91604495836111799</v>
      </c>
      <c r="E80" s="24">
        <f>+D80</f>
        <v>0.91604495836111799</v>
      </c>
      <c r="F80" s="7"/>
    </row>
    <row r="81" spans="1:7" ht="15.75" thickBot="1" x14ac:dyDescent="0.3">
      <c r="A81" s="43"/>
      <c r="B81" s="10" t="s">
        <v>49</v>
      </c>
      <c r="C81" s="13">
        <v>297379</v>
      </c>
      <c r="D81" s="23">
        <f t="shared" ref="D81:D82" si="8">+C81/$C$82</f>
        <v>8.3955041638881997E-2</v>
      </c>
      <c r="E81" s="23">
        <f>+E80+D81</f>
        <v>1</v>
      </c>
      <c r="F81"/>
    </row>
    <row r="82" spans="1:7" ht="15" customHeight="1" thickBot="1" x14ac:dyDescent="0.3">
      <c r="A82" s="44"/>
      <c r="B82" s="10" t="s">
        <v>14</v>
      </c>
      <c r="C82" s="15">
        <f>SUM(C80:C81)</f>
        <v>3542122</v>
      </c>
      <c r="D82" s="22">
        <f t="shared" si="8"/>
        <v>1</v>
      </c>
      <c r="E82" s="16"/>
      <c r="F82"/>
    </row>
    <row r="83" spans="1:7" x14ac:dyDescent="0.25">
      <c r="A83" s="34" t="s">
        <v>15</v>
      </c>
      <c r="B83" s="34"/>
      <c r="C83" s="34"/>
      <c r="D83" s="34"/>
      <c r="E83" s="34"/>
      <c r="F83"/>
    </row>
    <row r="84" spans="1:7" x14ac:dyDescent="0.25">
      <c r="A84" s="6"/>
      <c r="B84" s="7"/>
      <c r="C84" s="7"/>
      <c r="D84" s="7"/>
      <c r="E84" s="7"/>
      <c r="F84"/>
    </row>
    <row r="85" spans="1:7" ht="15.75" customHeight="1" x14ac:dyDescent="0.25">
      <c r="A85" s="6"/>
      <c r="B85" s="7"/>
      <c r="C85" s="7"/>
      <c r="D85" s="7"/>
      <c r="E85" s="7"/>
      <c r="F85" s="7"/>
    </row>
    <row r="86" spans="1:7" x14ac:dyDescent="0.25">
      <c r="A86" s="48" t="s">
        <v>88</v>
      </c>
      <c r="B86" s="48"/>
      <c r="C86" s="48"/>
      <c r="D86" s="48"/>
      <c r="E86" s="48"/>
      <c r="F86" s="7"/>
    </row>
    <row r="87" spans="1:7" ht="15.75" customHeight="1" x14ac:dyDescent="0.25">
      <c r="A87" s="40"/>
      <c r="B87" s="41"/>
      <c r="C87" s="9" t="s">
        <v>1</v>
      </c>
      <c r="D87" s="9" t="s">
        <v>2</v>
      </c>
      <c r="E87" s="9" t="s">
        <v>3</v>
      </c>
      <c r="F87" s="7"/>
    </row>
    <row r="88" spans="1:7" s="2" customFormat="1" ht="15.75" thickBot="1" x14ac:dyDescent="0.3">
      <c r="A88" s="17">
        <v>10</v>
      </c>
      <c r="B88" s="10" t="s">
        <v>50</v>
      </c>
      <c r="C88" s="13">
        <v>308161</v>
      </c>
      <c r="D88" s="23">
        <f>+C88/$C$115</f>
        <v>8.699897970764417E-2</v>
      </c>
      <c r="E88" s="23">
        <f>+D88</f>
        <v>8.699897970764417E-2</v>
      </c>
      <c r="F88" s="7"/>
      <c r="G88"/>
    </row>
    <row r="89" spans="1:7" s="2" customFormat="1" ht="15.75" thickBot="1" x14ac:dyDescent="0.3">
      <c r="A89" s="17">
        <v>110</v>
      </c>
      <c r="B89" s="10" t="s">
        <v>51</v>
      </c>
      <c r="C89" s="11">
        <v>1929016</v>
      </c>
      <c r="D89" s="24">
        <f>+C89/$C$115</f>
        <v>0.54459332569572705</v>
      </c>
      <c r="E89" s="24">
        <f>+E88+D89</f>
        <v>0.63159230540337119</v>
      </c>
      <c r="F89"/>
      <c r="G89"/>
    </row>
    <row r="90" spans="1:7" s="2" customFormat="1" ht="15.75" thickBot="1" x14ac:dyDescent="0.3">
      <c r="A90" s="17">
        <v>165</v>
      </c>
      <c r="B90" s="10" t="s">
        <v>52</v>
      </c>
      <c r="C90" s="13">
        <v>17176</v>
      </c>
      <c r="D90" s="23">
        <f t="shared" ref="D90:D115" si="9">+C90/$C$115</f>
        <v>4.8490706982989296E-3</v>
      </c>
      <c r="E90" s="23">
        <f t="shared" ref="E90:E114" si="10">+E89+D90</f>
        <v>0.63644137610167006</v>
      </c>
      <c r="G90"/>
    </row>
    <row r="91" spans="1:7" s="2" customFormat="1" ht="15.75" thickBot="1" x14ac:dyDescent="0.3">
      <c r="A91" s="17">
        <v>167</v>
      </c>
      <c r="B91" s="10" t="s">
        <v>53</v>
      </c>
      <c r="C91" s="11">
        <v>5122</v>
      </c>
      <c r="D91" s="24">
        <f t="shared" si="9"/>
        <v>1.4460258568169025E-3</v>
      </c>
      <c r="E91" s="24">
        <f t="shared" si="10"/>
        <v>0.63788740195848692</v>
      </c>
      <c r="G91"/>
    </row>
    <row r="92" spans="1:7" s="2" customFormat="1" ht="15.75" thickBot="1" x14ac:dyDescent="0.3">
      <c r="A92" s="17">
        <v>211</v>
      </c>
      <c r="B92" s="10" t="s">
        <v>54</v>
      </c>
      <c r="C92" s="13">
        <v>328</v>
      </c>
      <c r="D92" s="23">
        <f t="shared" si="9"/>
        <v>9.2599859632163994E-5</v>
      </c>
      <c r="E92" s="23">
        <f t="shared" si="10"/>
        <v>0.63798000181811909</v>
      </c>
      <c r="G92"/>
    </row>
    <row r="93" spans="1:7" s="2" customFormat="1" ht="15.75" thickBot="1" x14ac:dyDescent="0.3">
      <c r="A93" s="17">
        <v>212</v>
      </c>
      <c r="B93" s="10" t="s">
        <v>55</v>
      </c>
      <c r="C93" s="11">
        <v>39234</v>
      </c>
      <c r="D93" s="24">
        <f t="shared" si="9"/>
        <v>1.1076411258561958E-2</v>
      </c>
      <c r="E93" s="24">
        <f t="shared" si="10"/>
        <v>0.64905641307668105</v>
      </c>
      <c r="G93"/>
    </row>
    <row r="94" spans="1:7" s="2" customFormat="1" ht="15.75" thickBot="1" x14ac:dyDescent="0.3">
      <c r="A94" s="17">
        <v>213</v>
      </c>
      <c r="B94" s="10" t="s">
        <v>56</v>
      </c>
      <c r="C94" s="13">
        <v>345</v>
      </c>
      <c r="D94" s="23">
        <f t="shared" si="9"/>
        <v>9.7399242600904203E-5</v>
      </c>
      <c r="E94" s="23">
        <f t="shared" si="10"/>
        <v>0.64915381231928193</v>
      </c>
      <c r="G94"/>
    </row>
    <row r="95" spans="1:7" s="2" customFormat="1" ht="15.75" thickBot="1" x14ac:dyDescent="0.3">
      <c r="A95" s="17">
        <v>214</v>
      </c>
      <c r="B95" s="10" t="s">
        <v>57</v>
      </c>
      <c r="C95" s="11">
        <v>145307</v>
      </c>
      <c r="D95" s="24">
        <f t="shared" si="9"/>
        <v>4.102258476698431E-2</v>
      </c>
      <c r="E95" s="24">
        <f t="shared" si="10"/>
        <v>0.69017639708626621</v>
      </c>
      <c r="G95"/>
    </row>
    <row r="96" spans="1:7" s="2" customFormat="1" ht="15.75" thickBot="1" x14ac:dyDescent="0.3">
      <c r="A96" s="17">
        <v>215</v>
      </c>
      <c r="B96" s="10" t="s">
        <v>58</v>
      </c>
      <c r="C96" s="13">
        <v>346</v>
      </c>
      <c r="D96" s="23">
        <f t="shared" si="9"/>
        <v>9.7681559246124211E-5</v>
      </c>
      <c r="E96" s="23">
        <f t="shared" si="10"/>
        <v>0.69027407864551238</v>
      </c>
      <c r="G96"/>
    </row>
    <row r="97" spans="1:7" s="2" customFormat="1" ht="15.75" thickBot="1" x14ac:dyDescent="0.3">
      <c r="A97" s="17">
        <v>216</v>
      </c>
      <c r="B97" s="10" t="s">
        <v>59</v>
      </c>
      <c r="C97" s="11">
        <v>2707</v>
      </c>
      <c r="D97" s="24">
        <f t="shared" si="9"/>
        <v>7.6423115861057301E-4</v>
      </c>
      <c r="E97" s="24">
        <f t="shared" si="10"/>
        <v>0.69103830980412295</v>
      </c>
      <c r="G97"/>
    </row>
    <row r="98" spans="1:7" s="2" customFormat="1" ht="21.75" thickBot="1" x14ac:dyDescent="0.3">
      <c r="A98" s="17">
        <v>217</v>
      </c>
      <c r="B98" s="30" t="s">
        <v>60</v>
      </c>
      <c r="C98" s="13">
        <v>1798</v>
      </c>
      <c r="D98" s="23">
        <f t="shared" si="9"/>
        <v>5.0760532810558193E-4</v>
      </c>
      <c r="E98" s="23">
        <f t="shared" si="10"/>
        <v>0.69154591513222852</v>
      </c>
      <c r="G98"/>
    </row>
    <row r="99" spans="1:7" s="2" customFormat="1" ht="15.75" thickBot="1" x14ac:dyDescent="0.3">
      <c r="A99" s="17">
        <v>218</v>
      </c>
      <c r="B99" s="30" t="s">
        <v>61</v>
      </c>
      <c r="C99" s="11">
        <v>1740</v>
      </c>
      <c r="D99" s="24">
        <f t="shared" si="9"/>
        <v>4.9123096268282121E-4</v>
      </c>
      <c r="E99" s="24">
        <f t="shared" si="10"/>
        <v>0.69203714609491129</v>
      </c>
      <c r="G99"/>
    </row>
    <row r="100" spans="1:7" s="2" customFormat="1" ht="15.75" thickBot="1" x14ac:dyDescent="0.3">
      <c r="A100" s="17">
        <v>219</v>
      </c>
      <c r="B100" s="30" t="s">
        <v>62</v>
      </c>
      <c r="C100" s="13">
        <v>7</v>
      </c>
      <c r="D100" s="23">
        <f t="shared" si="9"/>
        <v>1.9762165165400852E-6</v>
      </c>
      <c r="E100" s="23">
        <f t="shared" si="10"/>
        <v>0.69203912231142783</v>
      </c>
      <c r="G100"/>
    </row>
    <row r="101" spans="1:7" s="2" customFormat="1" ht="15.75" thickBot="1" x14ac:dyDescent="0.3">
      <c r="A101" s="17">
        <v>299</v>
      </c>
      <c r="B101" s="10" t="s">
        <v>63</v>
      </c>
      <c r="C101" s="11">
        <v>1969</v>
      </c>
      <c r="D101" s="24">
        <f t="shared" si="9"/>
        <v>5.5588147443820404E-4</v>
      </c>
      <c r="E101" s="24">
        <f t="shared" si="10"/>
        <v>0.69259500378586603</v>
      </c>
      <c r="G101"/>
    </row>
    <row r="102" spans="1:7" s="2" customFormat="1" ht="15.75" thickBot="1" x14ac:dyDescent="0.3">
      <c r="A102" s="17">
        <v>310</v>
      </c>
      <c r="B102" s="10" t="s">
        <v>64</v>
      </c>
      <c r="C102" s="13">
        <v>705383</v>
      </c>
      <c r="D102" s="23">
        <f t="shared" si="9"/>
        <v>0.19914136215522785</v>
      </c>
      <c r="E102" s="23">
        <f t="shared" si="10"/>
        <v>0.89173636594109384</v>
      </c>
      <c r="G102"/>
    </row>
    <row r="103" spans="1:7" s="2" customFormat="1" ht="15.75" thickBot="1" x14ac:dyDescent="0.3">
      <c r="A103" s="17">
        <v>363</v>
      </c>
      <c r="B103" s="10" t="s">
        <v>65</v>
      </c>
      <c r="C103" s="11">
        <v>109457</v>
      </c>
      <c r="D103" s="24">
        <f t="shared" si="9"/>
        <v>3.0901533035846872E-2</v>
      </c>
      <c r="E103" s="24">
        <f t="shared" si="10"/>
        <v>0.92263789897694071</v>
      </c>
      <c r="G103"/>
    </row>
    <row r="104" spans="1:7" s="2" customFormat="1" ht="15.75" thickBot="1" x14ac:dyDescent="0.3">
      <c r="A104" s="17">
        <v>410</v>
      </c>
      <c r="B104" s="10" t="s">
        <v>66</v>
      </c>
      <c r="C104" s="13">
        <v>73775</v>
      </c>
      <c r="D104" s="23">
        <f t="shared" si="9"/>
        <v>2.0827910501106398E-2</v>
      </c>
      <c r="E104" s="23">
        <f t="shared" si="10"/>
        <v>0.94346580947804715</v>
      </c>
      <c r="G104"/>
    </row>
    <row r="105" spans="1:7" s="2" customFormat="1" ht="15.75" thickBot="1" x14ac:dyDescent="0.3">
      <c r="A105" s="17">
        <v>463</v>
      </c>
      <c r="B105" s="10" t="s">
        <v>67</v>
      </c>
      <c r="C105" s="11">
        <v>1466</v>
      </c>
      <c r="D105" s="24">
        <f t="shared" si="9"/>
        <v>4.1387620189253788E-4</v>
      </c>
      <c r="E105" s="24">
        <f t="shared" si="10"/>
        <v>0.94387968567993963</v>
      </c>
      <c r="G105"/>
    </row>
    <row r="106" spans="1:7" s="2" customFormat="1" ht="15.75" thickBot="1" x14ac:dyDescent="0.3">
      <c r="A106" s="17">
        <v>510</v>
      </c>
      <c r="B106" s="10" t="s">
        <v>68</v>
      </c>
      <c r="C106" s="13">
        <v>107070</v>
      </c>
      <c r="D106" s="23">
        <f t="shared" si="9"/>
        <v>3.0227643203706706E-2</v>
      </c>
      <c r="E106" s="23">
        <f t="shared" si="10"/>
        <v>0.97410732888364637</v>
      </c>
    </row>
    <row r="107" spans="1:7" s="2" customFormat="1" ht="15.75" thickBot="1" x14ac:dyDescent="0.3">
      <c r="A107" s="17">
        <v>563</v>
      </c>
      <c r="B107" s="10" t="s">
        <v>69</v>
      </c>
      <c r="C107" s="11">
        <v>4552</v>
      </c>
      <c r="D107" s="24">
        <f t="shared" si="9"/>
        <v>1.2851053690414954E-3</v>
      </c>
      <c r="E107" s="24">
        <f t="shared" si="10"/>
        <v>0.97539243425268785</v>
      </c>
    </row>
    <row r="108" spans="1:7" s="2" customFormat="1" ht="15.75" thickBot="1" x14ac:dyDescent="0.3">
      <c r="A108" s="17">
        <v>610</v>
      </c>
      <c r="B108" s="10" t="s">
        <v>70</v>
      </c>
      <c r="C108" s="13">
        <v>59375</v>
      </c>
      <c r="D108" s="23">
        <f t="shared" si="9"/>
        <v>1.6762550809938225E-2</v>
      </c>
      <c r="E108" s="23">
        <f t="shared" si="10"/>
        <v>0.99215498506262612</v>
      </c>
    </row>
    <row r="109" spans="1:7" s="2" customFormat="1" ht="15.75" thickBot="1" x14ac:dyDescent="0.3">
      <c r="A109" s="17">
        <v>663</v>
      </c>
      <c r="B109" s="10" t="s">
        <v>71</v>
      </c>
      <c r="C109" s="11">
        <v>2740</v>
      </c>
      <c r="D109" s="24">
        <f t="shared" si="9"/>
        <v>7.735476079028334E-4</v>
      </c>
      <c r="E109" s="24">
        <f t="shared" si="10"/>
        <v>0.99292853267052894</v>
      </c>
    </row>
    <row r="110" spans="1:7" s="2" customFormat="1" ht="15.75" thickBot="1" x14ac:dyDescent="0.3">
      <c r="A110" s="17">
        <v>710</v>
      </c>
      <c r="B110" s="10" t="s">
        <v>72</v>
      </c>
      <c r="C110" s="13">
        <v>19854</v>
      </c>
      <c r="D110" s="23">
        <f t="shared" si="9"/>
        <v>5.6051146741981223E-3</v>
      </c>
      <c r="E110" s="23">
        <f t="shared" si="10"/>
        <v>0.99853364734472705</v>
      </c>
    </row>
    <row r="111" spans="1:7" s="2" customFormat="1" ht="15.75" thickBot="1" x14ac:dyDescent="0.3">
      <c r="A111" s="17">
        <v>763</v>
      </c>
      <c r="B111" s="10" t="s">
        <v>73</v>
      </c>
      <c r="C111" s="11">
        <v>628</v>
      </c>
      <c r="D111" s="24">
        <f t="shared" si="9"/>
        <v>1.7729485319816765E-4</v>
      </c>
      <c r="E111" s="24">
        <f t="shared" si="10"/>
        <v>0.99871094219792522</v>
      </c>
    </row>
    <row r="112" spans="1:7" s="2" customFormat="1" ht="15.75" thickBot="1" x14ac:dyDescent="0.3">
      <c r="A112" s="17">
        <v>810</v>
      </c>
      <c r="B112" s="10" t="s">
        <v>74</v>
      </c>
      <c r="C112" s="13">
        <v>4033</v>
      </c>
      <c r="D112" s="23">
        <f t="shared" si="9"/>
        <v>1.1385830301723092E-3</v>
      </c>
      <c r="E112" s="23">
        <f t="shared" si="10"/>
        <v>0.99984952522809756</v>
      </c>
    </row>
    <row r="113" spans="1:7" s="2" customFormat="1" ht="15.75" thickBot="1" x14ac:dyDescent="0.3">
      <c r="A113" s="17">
        <v>863</v>
      </c>
      <c r="B113" s="10" t="s">
        <v>75</v>
      </c>
      <c r="C113" s="11">
        <v>5</v>
      </c>
      <c r="D113" s="24">
        <f t="shared" si="9"/>
        <v>1.4115832261000609E-6</v>
      </c>
      <c r="E113" s="24">
        <f t="shared" si="10"/>
        <v>0.99985093681132364</v>
      </c>
    </row>
    <row r="114" spans="1:7" s="2" customFormat="1" ht="15.75" thickBot="1" x14ac:dyDescent="0.3">
      <c r="A114" s="17">
        <v>910</v>
      </c>
      <c r="B114" s="10" t="s">
        <v>76</v>
      </c>
      <c r="C114" s="13">
        <v>528</v>
      </c>
      <c r="D114" s="23">
        <f t="shared" si="9"/>
        <v>1.4906318867616644E-4</v>
      </c>
      <c r="E114" s="23">
        <f t="shared" si="10"/>
        <v>0.99999999999999978</v>
      </c>
    </row>
    <row r="115" spans="1:7" ht="15.75" thickBot="1" x14ac:dyDescent="0.3">
      <c r="A115" s="51" t="s">
        <v>14</v>
      </c>
      <c r="B115" s="52"/>
      <c r="C115" s="15">
        <f>SUM(C88:C114)</f>
        <v>3542122</v>
      </c>
      <c r="D115" s="29">
        <f t="shared" si="9"/>
        <v>1</v>
      </c>
      <c r="E115" s="24"/>
      <c r="G115" s="2"/>
    </row>
    <row r="116" spans="1:7" x14ac:dyDescent="0.25">
      <c r="A116" s="34" t="s">
        <v>15</v>
      </c>
      <c r="B116" s="34"/>
      <c r="C116" s="34"/>
      <c r="D116" s="34"/>
      <c r="E116" s="34"/>
      <c r="G116" s="2"/>
    </row>
    <row r="117" spans="1:7" ht="15.75" customHeight="1" x14ac:dyDescent="0.25">
      <c r="A117" s="8"/>
      <c r="B117" s="7"/>
      <c r="C117" s="7"/>
      <c r="D117" s="7"/>
      <c r="E117" s="7"/>
      <c r="F117"/>
      <c r="G117" s="2"/>
    </row>
    <row r="118" spans="1:7" ht="15.75" customHeight="1" x14ac:dyDescent="0.25">
      <c r="A118" s="8"/>
      <c r="B118" s="7"/>
      <c r="C118" s="7"/>
      <c r="D118" s="7"/>
      <c r="E118" s="7"/>
      <c r="F118" s="7"/>
      <c r="G118" s="2"/>
    </row>
    <row r="119" spans="1:7" ht="15.75" customHeight="1" x14ac:dyDescent="0.25">
      <c r="A119" s="48" t="s">
        <v>89</v>
      </c>
      <c r="B119" s="48"/>
      <c r="C119" s="48"/>
      <c r="D119" s="48"/>
      <c r="E119" s="48"/>
      <c r="F119" s="7"/>
      <c r="G119" s="2"/>
    </row>
    <row r="120" spans="1:7" ht="15.75" customHeight="1" x14ac:dyDescent="0.25">
      <c r="A120" s="40"/>
      <c r="B120" s="41"/>
      <c r="C120" s="9" t="s">
        <v>1</v>
      </c>
      <c r="D120" s="9" t="s">
        <v>2</v>
      </c>
      <c r="E120" s="9" t="s">
        <v>3</v>
      </c>
      <c r="F120" s="7"/>
      <c r="G120" s="2"/>
    </row>
    <row r="121" spans="1:7" ht="15.75" customHeight="1" thickBot="1" x14ac:dyDescent="0.3">
      <c r="A121" s="49" t="s">
        <v>77</v>
      </c>
      <c r="B121" s="17">
        <v>0</v>
      </c>
      <c r="C121" s="13">
        <v>318688</v>
      </c>
      <c r="D121" s="14">
        <f>C121/$C$146</f>
        <v>8.9970927031875245E-2</v>
      </c>
      <c r="E121" s="14">
        <f>D121</f>
        <v>8.9970927031875245E-2</v>
      </c>
      <c r="G121" s="2"/>
    </row>
    <row r="122" spans="1:7" ht="15.75" customHeight="1" thickBot="1" x14ac:dyDescent="0.3">
      <c r="A122" s="50"/>
      <c r="B122" s="17">
        <v>1</v>
      </c>
      <c r="C122" s="11">
        <v>10828</v>
      </c>
      <c r="D122" s="12">
        <f t="shared" ref="D122:D146" si="11">C122/$C$146</f>
        <v>3.056924634442292E-3</v>
      </c>
      <c r="E122" s="12">
        <f>D122+E121</f>
        <v>9.3027851666317538E-2</v>
      </c>
      <c r="G122" s="2"/>
    </row>
    <row r="123" spans="1:7" ht="15.75" thickBot="1" x14ac:dyDescent="0.3">
      <c r="A123" s="50"/>
      <c r="B123" s="17">
        <v>2</v>
      </c>
      <c r="C123" s="13">
        <v>8131</v>
      </c>
      <c r="D123" s="14">
        <f t="shared" si="11"/>
        <v>2.2955166422839192E-3</v>
      </c>
      <c r="E123" s="14">
        <f t="shared" ref="E123:E144" si="12">D123+E122</f>
        <v>9.5323368308601455E-2</v>
      </c>
      <c r="G123" s="2"/>
    </row>
    <row r="124" spans="1:7" ht="15.75" thickBot="1" x14ac:dyDescent="0.3">
      <c r="A124" s="50"/>
      <c r="B124" s="17">
        <v>3</v>
      </c>
      <c r="C124" s="11">
        <v>8813</v>
      </c>
      <c r="D124" s="12">
        <f t="shared" si="11"/>
        <v>2.4880565943239674E-3</v>
      </c>
      <c r="E124" s="12">
        <f t="shared" si="12"/>
        <v>9.7811424902925423E-2</v>
      </c>
      <c r="G124" s="2"/>
    </row>
    <row r="125" spans="1:7" ht="15.75" thickBot="1" x14ac:dyDescent="0.3">
      <c r="A125" s="50"/>
      <c r="B125" s="17">
        <v>4</v>
      </c>
      <c r="C125" s="13">
        <v>10887</v>
      </c>
      <c r="D125" s="14">
        <f>C125/$C$146</f>
        <v>3.0735813165102726E-3</v>
      </c>
      <c r="E125" s="14">
        <f t="shared" si="12"/>
        <v>0.10088500621943569</v>
      </c>
      <c r="G125" s="2"/>
    </row>
    <row r="126" spans="1:7" ht="15.75" thickBot="1" x14ac:dyDescent="0.3">
      <c r="A126" s="50"/>
      <c r="B126" s="17">
        <v>5</v>
      </c>
      <c r="C126" s="11">
        <v>14772</v>
      </c>
      <c r="D126" s="12">
        <f t="shared" si="11"/>
        <v>4.17038148319002E-3</v>
      </c>
      <c r="E126" s="12">
        <f t="shared" si="12"/>
        <v>0.10505538770262571</v>
      </c>
      <c r="G126" s="2"/>
    </row>
    <row r="127" spans="1:7" ht="15.75" thickBot="1" x14ac:dyDescent="0.3">
      <c r="A127" s="50"/>
      <c r="B127" s="17">
        <v>6</v>
      </c>
      <c r="C127" s="13">
        <v>20562</v>
      </c>
      <c r="D127" s="14">
        <f t="shared" si="11"/>
        <v>5.8049948590138904E-3</v>
      </c>
      <c r="E127" s="14">
        <f t="shared" si="12"/>
        <v>0.1108603825616396</v>
      </c>
      <c r="G127" s="2"/>
    </row>
    <row r="128" spans="1:7" ht="15.75" thickBot="1" x14ac:dyDescent="0.3">
      <c r="A128" s="50"/>
      <c r="B128" s="17">
        <v>7</v>
      </c>
      <c r="C128" s="11">
        <v>24277</v>
      </c>
      <c r="D128" s="12">
        <f t="shared" si="11"/>
        <v>6.8538011960062361E-3</v>
      </c>
      <c r="E128" s="12">
        <f t="shared" si="12"/>
        <v>0.11771418375764583</v>
      </c>
      <c r="G128" s="2"/>
    </row>
    <row r="129" spans="1:7" ht="15.75" thickBot="1" x14ac:dyDescent="0.3">
      <c r="A129" s="50"/>
      <c r="B129" s="17">
        <v>8</v>
      </c>
      <c r="C129" s="13">
        <v>36232</v>
      </c>
      <c r="D129" s="14">
        <f t="shared" si="11"/>
        <v>1.0228896689611482E-2</v>
      </c>
      <c r="E129" s="14">
        <f t="shared" si="12"/>
        <v>0.12794308044725733</v>
      </c>
      <c r="G129" s="2"/>
    </row>
    <row r="130" spans="1:7" ht="15.75" thickBot="1" x14ac:dyDescent="0.3">
      <c r="A130" s="50"/>
      <c r="B130" s="17">
        <v>9</v>
      </c>
      <c r="C130" s="11">
        <v>56156</v>
      </c>
      <c r="D130" s="12">
        <f t="shared" si="11"/>
        <v>1.5853773528975004E-2</v>
      </c>
      <c r="E130" s="12">
        <f t="shared" si="12"/>
        <v>0.14379685397623232</v>
      </c>
      <c r="G130" s="2"/>
    </row>
    <row r="131" spans="1:7" ht="15.75" thickBot="1" x14ac:dyDescent="0.3">
      <c r="A131" s="50"/>
      <c r="B131" s="17">
        <v>10</v>
      </c>
      <c r="C131" s="13">
        <v>81874</v>
      </c>
      <c r="D131" s="14">
        <f t="shared" si="11"/>
        <v>2.3114393010743278E-2</v>
      </c>
      <c r="E131" s="14">
        <f t="shared" si="12"/>
        <v>0.1669112469869756</v>
      </c>
      <c r="G131" s="2"/>
    </row>
    <row r="132" spans="1:7" ht="15.75" thickBot="1" x14ac:dyDescent="0.3">
      <c r="A132" s="50"/>
      <c r="B132" s="17">
        <v>11</v>
      </c>
      <c r="C132" s="11">
        <v>122294</v>
      </c>
      <c r="D132" s="12">
        <f t="shared" si="11"/>
        <v>3.4525631810536167E-2</v>
      </c>
      <c r="E132" s="12">
        <f t="shared" si="12"/>
        <v>0.20143687879751176</v>
      </c>
      <c r="G132" s="2"/>
    </row>
    <row r="133" spans="1:7" ht="15.75" thickBot="1" x14ac:dyDescent="0.3">
      <c r="A133" s="50"/>
      <c r="B133" s="17">
        <v>12</v>
      </c>
      <c r="C133" s="13">
        <v>164232</v>
      </c>
      <c r="D133" s="14">
        <f t="shared" si="11"/>
        <v>4.6365427277773041E-2</v>
      </c>
      <c r="E133" s="14">
        <f t="shared" si="12"/>
        <v>0.24780230607528481</v>
      </c>
      <c r="G133" s="2"/>
    </row>
    <row r="134" spans="1:7" ht="15.75" thickBot="1" x14ac:dyDescent="0.3">
      <c r="A134" s="50"/>
      <c r="B134" s="17">
        <v>13</v>
      </c>
      <c r="C134" s="11">
        <v>259209</v>
      </c>
      <c r="D134" s="12">
        <f t="shared" si="11"/>
        <v>7.3179015290834135E-2</v>
      </c>
      <c r="E134" s="12">
        <f t="shared" si="12"/>
        <v>0.32098132136611895</v>
      </c>
      <c r="G134" s="2"/>
    </row>
    <row r="135" spans="1:7" ht="15.75" thickBot="1" x14ac:dyDescent="0.3">
      <c r="A135" s="50"/>
      <c r="B135" s="17">
        <v>14</v>
      </c>
      <c r="C135" s="13">
        <v>393807</v>
      </c>
      <c r="D135" s="14">
        <f t="shared" si="11"/>
        <v>0.11117827110415734</v>
      </c>
      <c r="E135" s="14">
        <f t="shared" si="12"/>
        <v>0.4321595924702763</v>
      </c>
      <c r="G135" s="2"/>
    </row>
    <row r="136" spans="1:7" ht="15.75" thickBot="1" x14ac:dyDescent="0.3">
      <c r="A136" s="50"/>
      <c r="B136" s="17">
        <v>15</v>
      </c>
      <c r="C136" s="11">
        <v>591663</v>
      </c>
      <c r="D136" s="12">
        <f t="shared" si="11"/>
        <v>0.16703631326080806</v>
      </c>
      <c r="E136" s="12">
        <f t="shared" si="12"/>
        <v>0.59919590573108439</v>
      </c>
      <c r="G136" s="2"/>
    </row>
    <row r="137" spans="1:7" ht="15.75" thickBot="1" x14ac:dyDescent="0.3">
      <c r="A137" s="50"/>
      <c r="B137" s="17">
        <v>16</v>
      </c>
      <c r="C137" s="13">
        <v>1074793</v>
      </c>
      <c r="D137" s="14">
        <f t="shared" si="11"/>
        <v>0.30343195406595258</v>
      </c>
      <c r="E137" s="14">
        <f t="shared" si="12"/>
        <v>0.90262785979703697</v>
      </c>
      <c r="G137" s="2"/>
    </row>
    <row r="138" spans="1:7" ht="15.75" thickBot="1" x14ac:dyDescent="0.3">
      <c r="A138" s="50"/>
      <c r="B138" s="17">
        <v>17</v>
      </c>
      <c r="C138" s="11">
        <v>113241</v>
      </c>
      <c r="D138" s="12">
        <f t="shared" si="11"/>
        <v>3.19698192213594E-2</v>
      </c>
      <c r="E138" s="12">
        <f t="shared" si="12"/>
        <v>0.93459767901839641</v>
      </c>
      <c r="G138" s="2"/>
    </row>
    <row r="139" spans="1:7" ht="15.75" thickBot="1" x14ac:dyDescent="0.3">
      <c r="A139" s="50"/>
      <c r="B139" s="17">
        <v>18</v>
      </c>
      <c r="C139" s="13">
        <v>231663</v>
      </c>
      <c r="D139" s="14">
        <f t="shared" si="11"/>
        <v>6.5402320981603687E-2</v>
      </c>
      <c r="E139" s="14">
        <f t="shared" si="12"/>
        <v>1</v>
      </c>
      <c r="G139" s="2"/>
    </row>
    <row r="140" spans="1:7" ht="15.75" thickBot="1" x14ac:dyDescent="0.3">
      <c r="A140" s="50"/>
      <c r="B140" s="17">
        <v>19</v>
      </c>
      <c r="C140" s="11">
        <v>0</v>
      </c>
      <c r="D140" s="12">
        <f t="shared" si="11"/>
        <v>0</v>
      </c>
      <c r="E140" s="12">
        <f t="shared" si="12"/>
        <v>1</v>
      </c>
      <c r="G140" s="2"/>
    </row>
    <row r="141" spans="1:7" ht="15.75" thickBot="1" x14ac:dyDescent="0.3">
      <c r="A141" s="50"/>
      <c r="B141" s="17">
        <v>20</v>
      </c>
      <c r="C141" s="13">
        <v>0</v>
      </c>
      <c r="D141" s="14">
        <f t="shared" si="11"/>
        <v>0</v>
      </c>
      <c r="E141" s="14">
        <f t="shared" si="12"/>
        <v>1</v>
      </c>
      <c r="G141" s="2"/>
    </row>
    <row r="142" spans="1:7" ht="15.75" thickBot="1" x14ac:dyDescent="0.3">
      <c r="A142" s="50"/>
      <c r="B142" s="17">
        <v>21</v>
      </c>
      <c r="C142" s="11">
        <v>0</v>
      </c>
      <c r="D142" s="12">
        <f t="shared" si="11"/>
        <v>0</v>
      </c>
      <c r="E142" s="12">
        <f t="shared" si="12"/>
        <v>1</v>
      </c>
      <c r="G142" s="2"/>
    </row>
    <row r="143" spans="1:7" ht="15.75" thickBot="1" x14ac:dyDescent="0.3">
      <c r="A143" s="50"/>
      <c r="B143" s="17">
        <v>22</v>
      </c>
      <c r="C143" s="13">
        <v>0</v>
      </c>
      <c r="D143" s="14">
        <f t="shared" si="11"/>
        <v>0</v>
      </c>
      <c r="E143" s="14">
        <f t="shared" si="12"/>
        <v>1</v>
      </c>
      <c r="G143" s="2"/>
    </row>
    <row r="144" spans="1:7" ht="15.75" thickBot="1" x14ac:dyDescent="0.3">
      <c r="A144" s="50"/>
      <c r="B144" s="17">
        <v>23</v>
      </c>
      <c r="C144" s="11">
        <v>0</v>
      </c>
      <c r="D144" s="12">
        <f t="shared" si="11"/>
        <v>0</v>
      </c>
      <c r="E144" s="12">
        <f t="shared" si="12"/>
        <v>1</v>
      </c>
      <c r="G144" s="2"/>
    </row>
    <row r="145" spans="1:9" ht="15.75" customHeight="1" x14ac:dyDescent="0.25">
      <c r="A145" s="50"/>
      <c r="B145" s="17">
        <v>24</v>
      </c>
      <c r="C145" s="13">
        <v>0</v>
      </c>
      <c r="D145" s="14">
        <f t="shared" si="11"/>
        <v>0</v>
      </c>
      <c r="E145" s="14"/>
    </row>
    <row r="146" spans="1:9" x14ac:dyDescent="0.25">
      <c r="A146" s="50"/>
      <c r="B146" s="17" t="s">
        <v>14</v>
      </c>
      <c r="C146" s="15">
        <f>SUM(C121:C145)</f>
        <v>3542122</v>
      </c>
      <c r="D146" s="16">
        <f t="shared" si="11"/>
        <v>1</v>
      </c>
      <c r="E146" s="12"/>
    </row>
    <row r="147" spans="1:9" x14ac:dyDescent="0.25">
      <c r="A147" s="34" t="s">
        <v>15</v>
      </c>
      <c r="B147" s="34"/>
      <c r="C147" s="34"/>
      <c r="D147" s="34"/>
      <c r="E147" s="34"/>
    </row>
    <row r="148" spans="1:9" ht="15" customHeight="1" x14ac:dyDescent="0.25"/>
    <row r="149" spans="1:9" x14ac:dyDescent="0.25">
      <c r="A149" s="48" t="s">
        <v>90</v>
      </c>
      <c r="B149" s="48"/>
      <c r="C149" s="48"/>
      <c r="D149" s="48"/>
      <c r="E149" s="48"/>
      <c r="I149" s="32"/>
    </row>
    <row r="150" spans="1:9" x14ac:dyDescent="0.25">
      <c r="A150" s="40"/>
      <c r="B150" s="41"/>
      <c r="C150" s="9" t="s">
        <v>1</v>
      </c>
      <c r="D150" s="9" t="s">
        <v>2</v>
      </c>
      <c r="E150" s="9" t="s">
        <v>3</v>
      </c>
      <c r="I150" s="32"/>
    </row>
    <row r="151" spans="1:9" x14ac:dyDescent="0.25">
      <c r="A151" s="37" t="s">
        <v>78</v>
      </c>
      <c r="B151" s="17">
        <v>0</v>
      </c>
      <c r="C151" s="13">
        <v>0</v>
      </c>
      <c r="D151" s="14">
        <f t="shared" ref="D151:D175" si="13">C151/$C$176</f>
        <v>0</v>
      </c>
      <c r="E151" s="14">
        <f>+D151</f>
        <v>0</v>
      </c>
      <c r="I151" s="32"/>
    </row>
    <row r="152" spans="1:9" ht="15.75" thickBot="1" x14ac:dyDescent="0.3">
      <c r="A152" s="38"/>
      <c r="B152" s="17">
        <v>1</v>
      </c>
      <c r="C152" s="11">
        <v>0</v>
      </c>
      <c r="D152" s="12">
        <f t="shared" si="13"/>
        <v>0</v>
      </c>
      <c r="E152" s="12">
        <f>+E151+D152</f>
        <v>0</v>
      </c>
      <c r="I152" s="32"/>
    </row>
    <row r="153" spans="1:9" ht="15.75" thickBot="1" x14ac:dyDescent="0.3">
      <c r="A153" s="38"/>
      <c r="B153" s="17">
        <v>2</v>
      </c>
      <c r="C153" s="13">
        <v>0</v>
      </c>
      <c r="D153" s="14">
        <f t="shared" si="13"/>
        <v>0</v>
      </c>
      <c r="E153" s="14">
        <f t="shared" ref="E153:E174" si="14">+E152+D153</f>
        <v>0</v>
      </c>
      <c r="I153" s="32"/>
    </row>
    <row r="154" spans="1:9" ht="15.75" thickBot="1" x14ac:dyDescent="0.3">
      <c r="A154" s="38"/>
      <c r="B154" s="17">
        <v>3</v>
      </c>
      <c r="C154" s="11">
        <v>0</v>
      </c>
      <c r="D154" s="12">
        <f t="shared" si="13"/>
        <v>0</v>
      </c>
      <c r="E154" s="12">
        <f t="shared" si="14"/>
        <v>0</v>
      </c>
      <c r="I154" s="32"/>
    </row>
    <row r="155" spans="1:9" ht="15.75" thickBot="1" x14ac:dyDescent="0.3">
      <c r="A155" s="38"/>
      <c r="B155" s="17">
        <v>4</v>
      </c>
      <c r="C155" s="13">
        <v>0</v>
      </c>
      <c r="D155" s="14">
        <f t="shared" si="13"/>
        <v>0</v>
      </c>
      <c r="E155" s="14">
        <f t="shared" si="14"/>
        <v>0</v>
      </c>
      <c r="I155" s="32"/>
    </row>
    <row r="156" spans="1:9" ht="15.75" thickBot="1" x14ac:dyDescent="0.3">
      <c r="A156" s="38"/>
      <c r="B156" s="17">
        <v>5</v>
      </c>
      <c r="C156" s="11">
        <v>0</v>
      </c>
      <c r="D156" s="12">
        <f t="shared" si="13"/>
        <v>0</v>
      </c>
      <c r="E156" s="12">
        <f t="shared" si="14"/>
        <v>0</v>
      </c>
      <c r="I156" s="32"/>
    </row>
    <row r="157" spans="1:9" ht="15.75" thickBot="1" x14ac:dyDescent="0.3">
      <c r="A157" s="38"/>
      <c r="B157" s="17">
        <v>6</v>
      </c>
      <c r="C157" s="13">
        <v>274</v>
      </c>
      <c r="D157" s="14">
        <f t="shared" si="13"/>
        <v>7.7354760790283343E-5</v>
      </c>
      <c r="E157" s="14">
        <f t="shared" si="14"/>
        <v>7.7354760790283343E-5</v>
      </c>
      <c r="I157" s="32"/>
    </row>
    <row r="158" spans="1:9" ht="15.75" thickBot="1" x14ac:dyDescent="0.3">
      <c r="A158" s="38"/>
      <c r="B158" s="17">
        <v>7</v>
      </c>
      <c r="C158" s="11">
        <v>219</v>
      </c>
      <c r="D158" s="12">
        <f t="shared" si="13"/>
        <v>6.182734530318267E-5</v>
      </c>
      <c r="E158" s="12">
        <f t="shared" si="14"/>
        <v>1.39182106093466E-4</v>
      </c>
      <c r="I158" s="32"/>
    </row>
    <row r="159" spans="1:9" ht="15.75" thickBot="1" x14ac:dyDescent="0.3">
      <c r="A159" s="38"/>
      <c r="B159" s="17">
        <v>8</v>
      </c>
      <c r="C159" s="13">
        <v>380</v>
      </c>
      <c r="D159" s="14">
        <f t="shared" si="13"/>
        <v>1.0728032518360463E-4</v>
      </c>
      <c r="E159" s="14">
        <f t="shared" si="14"/>
        <v>2.4646243127707061E-4</v>
      </c>
      <c r="I159" s="32"/>
    </row>
    <row r="160" spans="1:9" ht="15.75" thickBot="1" x14ac:dyDescent="0.3">
      <c r="A160" s="38"/>
      <c r="B160" s="17">
        <v>9</v>
      </c>
      <c r="C160" s="11">
        <v>8705</v>
      </c>
      <c r="D160" s="12">
        <f t="shared" si="13"/>
        <v>2.4575663966402059E-3</v>
      </c>
      <c r="E160" s="12">
        <f t="shared" si="14"/>
        <v>2.7040288279172766E-3</v>
      </c>
      <c r="I160" s="32"/>
    </row>
    <row r="161" spans="1:9" ht="15.75" thickBot="1" x14ac:dyDescent="0.3">
      <c r="A161" s="38"/>
      <c r="B161" s="17">
        <v>10</v>
      </c>
      <c r="C161" s="13">
        <v>3294</v>
      </c>
      <c r="D161" s="14">
        <f t="shared" si="13"/>
        <v>9.2995102935472009E-4</v>
      </c>
      <c r="E161" s="14">
        <f t="shared" si="14"/>
        <v>3.6339798572719967E-3</v>
      </c>
      <c r="I161" s="32"/>
    </row>
    <row r="162" spans="1:9" ht="15.75" thickBot="1" x14ac:dyDescent="0.3">
      <c r="A162" s="38"/>
      <c r="B162" s="17">
        <v>11</v>
      </c>
      <c r="C162" s="11">
        <v>7439</v>
      </c>
      <c r="D162" s="12">
        <f t="shared" si="13"/>
        <v>2.1001535237916706E-3</v>
      </c>
      <c r="E162" s="12">
        <f t="shared" si="14"/>
        <v>5.7341333810636674E-3</v>
      </c>
      <c r="I162" s="32"/>
    </row>
    <row r="163" spans="1:9" ht="15.75" thickBot="1" x14ac:dyDescent="0.3">
      <c r="A163" s="38"/>
      <c r="B163" s="17">
        <v>12</v>
      </c>
      <c r="C163" s="13">
        <v>2217</v>
      </c>
      <c r="D163" s="14">
        <f t="shared" si="13"/>
        <v>6.2589600245276697E-4</v>
      </c>
      <c r="E163" s="14">
        <f t="shared" si="14"/>
        <v>6.3600293835164344E-3</v>
      </c>
      <c r="I163" s="32"/>
    </row>
    <row r="164" spans="1:9" ht="15.75" thickBot="1" x14ac:dyDescent="0.3">
      <c r="A164" s="38"/>
      <c r="B164" s="17">
        <v>13</v>
      </c>
      <c r="C164" s="11">
        <v>26368</v>
      </c>
      <c r="D164" s="12">
        <f t="shared" si="13"/>
        <v>7.444125301161281E-3</v>
      </c>
      <c r="E164" s="12">
        <f t="shared" si="14"/>
        <v>1.3804154684677716E-2</v>
      </c>
      <c r="I164" s="32"/>
    </row>
    <row r="165" spans="1:9" ht="15.75" thickBot="1" x14ac:dyDescent="0.3">
      <c r="A165" s="38"/>
      <c r="B165" s="17">
        <v>14</v>
      </c>
      <c r="C165" s="13">
        <v>79273</v>
      </c>
      <c r="D165" s="14">
        <f t="shared" si="13"/>
        <v>2.2380087416526025E-2</v>
      </c>
      <c r="E165" s="14">
        <f t="shared" si="14"/>
        <v>3.6184242101203745E-2</v>
      </c>
      <c r="I165" s="32"/>
    </row>
    <row r="166" spans="1:9" ht="15.75" thickBot="1" x14ac:dyDescent="0.3">
      <c r="A166" s="38"/>
      <c r="B166" s="17">
        <v>15</v>
      </c>
      <c r="C166" s="11">
        <v>180942</v>
      </c>
      <c r="D166" s="12">
        <f t="shared" si="13"/>
        <v>5.1082938419399447E-2</v>
      </c>
      <c r="E166" s="12">
        <f t="shared" si="14"/>
        <v>8.7267180520603199E-2</v>
      </c>
      <c r="I166" s="32"/>
    </row>
    <row r="167" spans="1:9" ht="15.75" thickBot="1" x14ac:dyDescent="0.3">
      <c r="A167" s="38"/>
      <c r="B167" s="17">
        <v>16</v>
      </c>
      <c r="C167" s="13">
        <v>2543421</v>
      </c>
      <c r="D167" s="14">
        <f t="shared" si="13"/>
        <v>0.71805008410212856</v>
      </c>
      <c r="E167" s="14">
        <f t="shared" si="14"/>
        <v>0.80531726462273179</v>
      </c>
      <c r="I167" s="32"/>
    </row>
    <row r="168" spans="1:9" ht="15.75" thickBot="1" x14ac:dyDescent="0.3">
      <c r="A168" s="38"/>
      <c r="B168" s="17">
        <v>17</v>
      </c>
      <c r="C168" s="11">
        <v>40166</v>
      </c>
      <c r="D168" s="12">
        <f t="shared" si="13"/>
        <v>1.1339530371907009E-2</v>
      </c>
      <c r="E168" s="12">
        <f t="shared" si="14"/>
        <v>0.81665679499463883</v>
      </c>
      <c r="I168" s="32"/>
    </row>
    <row r="169" spans="1:9" ht="15" customHeight="1" thickBot="1" x14ac:dyDescent="0.3">
      <c r="A169" s="38"/>
      <c r="B169" s="17">
        <v>18</v>
      </c>
      <c r="C169" s="13">
        <v>649424</v>
      </c>
      <c r="D169" s="14">
        <f t="shared" si="13"/>
        <v>0.18334320500536119</v>
      </c>
      <c r="E169" s="14">
        <f t="shared" si="14"/>
        <v>1</v>
      </c>
      <c r="I169" s="32"/>
    </row>
    <row r="170" spans="1:9" ht="15" customHeight="1" thickBot="1" x14ac:dyDescent="0.3">
      <c r="A170" s="38"/>
      <c r="B170" s="17">
        <v>19</v>
      </c>
      <c r="C170" s="11">
        <v>0</v>
      </c>
      <c r="D170" s="12">
        <f t="shared" si="13"/>
        <v>0</v>
      </c>
      <c r="E170" s="12">
        <f t="shared" si="14"/>
        <v>1</v>
      </c>
      <c r="I170" s="32"/>
    </row>
    <row r="171" spans="1:9" ht="15" customHeight="1" thickBot="1" x14ac:dyDescent="0.3">
      <c r="A171" s="38"/>
      <c r="B171" s="17">
        <v>20</v>
      </c>
      <c r="C171" s="13">
        <v>0</v>
      </c>
      <c r="D171" s="14">
        <f t="shared" si="13"/>
        <v>0</v>
      </c>
      <c r="E171" s="14">
        <f t="shared" si="14"/>
        <v>1</v>
      </c>
      <c r="I171" s="32"/>
    </row>
    <row r="172" spans="1:9" ht="15" customHeight="1" thickBot="1" x14ac:dyDescent="0.3">
      <c r="A172" s="38"/>
      <c r="B172" s="17">
        <v>21</v>
      </c>
      <c r="C172" s="11">
        <v>0</v>
      </c>
      <c r="D172" s="12">
        <f t="shared" si="13"/>
        <v>0</v>
      </c>
      <c r="E172" s="12">
        <f t="shared" si="14"/>
        <v>1</v>
      </c>
      <c r="I172" s="32"/>
    </row>
    <row r="173" spans="1:9" ht="15" customHeight="1" thickBot="1" x14ac:dyDescent="0.3">
      <c r="A173" s="38"/>
      <c r="B173" s="17">
        <v>22</v>
      </c>
      <c r="C173" s="13">
        <v>0</v>
      </c>
      <c r="D173" s="14">
        <f t="shared" si="13"/>
        <v>0</v>
      </c>
      <c r="E173" s="14">
        <f t="shared" si="14"/>
        <v>1</v>
      </c>
      <c r="I173" s="32"/>
    </row>
    <row r="174" spans="1:9" ht="15" customHeight="1" thickBot="1" x14ac:dyDescent="0.3">
      <c r="A174" s="38"/>
      <c r="B174" s="17">
        <v>23</v>
      </c>
      <c r="C174" s="11">
        <v>0</v>
      </c>
      <c r="D174" s="12">
        <f t="shared" si="13"/>
        <v>0</v>
      </c>
      <c r="E174" s="12">
        <f t="shared" si="14"/>
        <v>1</v>
      </c>
    </row>
    <row r="175" spans="1:9" x14ac:dyDescent="0.25">
      <c r="A175" s="38"/>
      <c r="B175" s="17">
        <v>24</v>
      </c>
      <c r="C175" s="13">
        <v>0</v>
      </c>
      <c r="D175" s="14">
        <f t="shared" si="13"/>
        <v>0</v>
      </c>
      <c r="E175" s="14">
        <f t="shared" ref="E175" si="15">+E174+D175</f>
        <v>1</v>
      </c>
    </row>
    <row r="176" spans="1:9" x14ac:dyDescent="0.25">
      <c r="A176" s="53"/>
      <c r="B176" s="17" t="s">
        <v>14</v>
      </c>
      <c r="C176" s="15">
        <f>SUM(C151:C175)</f>
        <v>3542122</v>
      </c>
      <c r="D176" s="16">
        <f>C176/$C$176</f>
        <v>1</v>
      </c>
      <c r="E176" s="16"/>
    </row>
    <row r="177" spans="1:5" x14ac:dyDescent="0.25">
      <c r="A177" s="34" t="s">
        <v>15</v>
      </c>
      <c r="B177" s="34"/>
      <c r="C177" s="34"/>
      <c r="D177" s="34"/>
      <c r="E177" s="34"/>
    </row>
    <row r="178" spans="1:5" ht="15" customHeight="1" x14ac:dyDescent="0.25"/>
    <row r="179" spans="1:5" ht="15" customHeight="1" x14ac:dyDescent="0.25">
      <c r="A179" s="48" t="s">
        <v>91</v>
      </c>
      <c r="B179" s="48"/>
      <c r="C179" s="48"/>
      <c r="D179" s="48"/>
      <c r="E179" s="48"/>
    </row>
    <row r="180" spans="1:5" x14ac:dyDescent="0.25">
      <c r="A180" s="40"/>
      <c r="B180" s="41"/>
      <c r="C180" s="9" t="s">
        <v>1</v>
      </c>
      <c r="D180" s="9" t="s">
        <v>2</v>
      </c>
      <c r="E180" s="9" t="s">
        <v>3</v>
      </c>
    </row>
    <row r="181" spans="1:5" x14ac:dyDescent="0.25">
      <c r="A181" s="43" t="s">
        <v>79</v>
      </c>
      <c r="B181" s="10" t="s">
        <v>80</v>
      </c>
      <c r="C181" s="11">
        <v>3453645</v>
      </c>
      <c r="D181" s="12">
        <f>+C181/$C$183</f>
        <v>0.97502147018086893</v>
      </c>
      <c r="E181" s="12">
        <f>+D181</f>
        <v>0.97502147018086893</v>
      </c>
    </row>
    <row r="182" spans="1:5" x14ac:dyDescent="0.25">
      <c r="A182" s="43"/>
      <c r="B182" s="10" t="s">
        <v>81</v>
      </c>
      <c r="C182" s="13">
        <v>88477</v>
      </c>
      <c r="D182" s="14">
        <f t="shared" ref="D182:D183" si="16">+C182/$C$183</f>
        <v>2.4978529819131019E-2</v>
      </c>
      <c r="E182" s="14">
        <f>+E181+D182</f>
        <v>1</v>
      </c>
    </row>
    <row r="183" spans="1:5" x14ac:dyDescent="0.25">
      <c r="A183" s="44"/>
      <c r="B183" s="10" t="s">
        <v>14</v>
      </c>
      <c r="C183" s="15">
        <f>SUM(C181:C182)</f>
        <v>3542122</v>
      </c>
      <c r="D183" s="22">
        <f t="shared" si="16"/>
        <v>1</v>
      </c>
      <c r="E183" s="16"/>
    </row>
    <row r="184" spans="1:5" x14ac:dyDescent="0.25">
      <c r="A184" s="34" t="s">
        <v>15</v>
      </c>
      <c r="B184" s="34"/>
      <c r="C184" s="34"/>
      <c r="D184" s="34"/>
      <c r="E184" s="34"/>
    </row>
    <row r="185" spans="1:5" x14ac:dyDescent="0.25">
      <c r="C185" s="13"/>
      <c r="E185" s="31"/>
    </row>
  </sheetData>
  <mergeCells count="41">
    <mergeCell ref="A179:E179"/>
    <mergeCell ref="A180:B180"/>
    <mergeCell ref="A181:A183"/>
    <mergeCell ref="A184:E184"/>
    <mergeCell ref="A83:E83"/>
    <mergeCell ref="A121:A146"/>
    <mergeCell ref="A150:B150"/>
    <mergeCell ref="A115:B115"/>
    <mergeCell ref="A177:E177"/>
    <mergeCell ref="A119:E119"/>
    <mergeCell ref="A149:E149"/>
    <mergeCell ref="A116:E116"/>
    <mergeCell ref="A147:E147"/>
    <mergeCell ref="A120:B120"/>
    <mergeCell ref="A151:A176"/>
    <mergeCell ref="A9:F9"/>
    <mergeCell ref="A47:B47"/>
    <mergeCell ref="A87:B87"/>
    <mergeCell ref="A37:B37"/>
    <mergeCell ref="A79:B79"/>
    <mergeCell ref="A80:A82"/>
    <mergeCell ref="A38:A42"/>
    <mergeCell ref="A58:A74"/>
    <mergeCell ref="A14:E14"/>
    <mergeCell ref="A86:E86"/>
    <mergeCell ref="A15:B15"/>
    <mergeCell ref="A57:B57"/>
    <mergeCell ref="A36:E36"/>
    <mergeCell ref="A46:E46"/>
    <mergeCell ref="A56:E56"/>
    <mergeCell ref="A78:E78"/>
    <mergeCell ref="A11:F11"/>
    <mergeCell ref="A29:E29"/>
    <mergeCell ref="A43:E43"/>
    <mergeCell ref="A53:E53"/>
    <mergeCell ref="A75:E75"/>
    <mergeCell ref="A30:E30"/>
    <mergeCell ref="A31:E31"/>
    <mergeCell ref="A33:E33"/>
    <mergeCell ref="A32:E32"/>
    <mergeCell ref="A48:A52"/>
  </mergeCells>
  <pageMargins left="0.7" right="0.7" top="0.75" bottom="0.75" header="0.3" footer="0.3"/>
  <pageSetup scale="26" orientation="landscape" r:id="rId1"/>
  <rowBreaks count="1" manualBreakCount="1">
    <brk id="76"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df0558949adc2f075eebddb1d29db16">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bbff53cbf81c77317c6728534379ec37"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Props1.xml><?xml version="1.0" encoding="utf-8"?>
<ds:datastoreItem xmlns:ds="http://schemas.openxmlformats.org/officeDocument/2006/customXml" ds:itemID="{70BA5BAD-7C2C-44C6-9942-0BA15009DA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ffa6d1-b835-4fef-bee9-ee2460ea90ef"/>
    <ds:schemaRef ds:uri="b85be11d-8d8f-4d4d-a71b-011f1c781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DF9DCF-7CD8-4DF8-9304-AAAC7885FE98}">
  <ds:schemaRefs>
    <ds:schemaRef ds:uri="http://schemas.microsoft.com/sharepoint/v3/contenttype/forms"/>
  </ds:schemaRefs>
</ds:datastoreItem>
</file>

<file path=customXml/itemProps3.xml><?xml version="1.0" encoding="utf-8"?>
<ds:datastoreItem xmlns:ds="http://schemas.openxmlformats.org/officeDocument/2006/customXml" ds:itemID="{2CBDC332-C2A6-48CE-B45A-75F93E0596D9}">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Sahara Martignoni  spycher</dc:creator>
  <cp:keywords/>
  <dc:description/>
  <cp:lastModifiedBy>Joaquin Andres Perez Silva</cp:lastModifiedBy>
  <cp:revision/>
  <dcterms:created xsi:type="dcterms:W3CDTF">2014-10-15T12:51:42Z</dcterms:created>
  <dcterms:modified xsi:type="dcterms:W3CDTF">2024-11-05T18:59:49Z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