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joaquin.perez\Desktop\ASISTENCIA AGOSTO\"/>
    </mc:Choice>
  </mc:AlternateContent>
  <xr:revisionPtr revIDLastSave="0" documentId="13_ncr:1_{3A08E307-9192-4707-BA9F-6F009E976918}"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Tabulación!$A$177:$E$182</definedName>
    <definedName name="_xlnm.Print_Area" localSheetId="0">Tabulación!$A$1:$H$183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1" i="2" l="1"/>
  <c r="C72" i="2"/>
  <c r="C26" i="2"/>
  <c r="D17" i="2" s="1"/>
  <c r="C174" i="2"/>
  <c r="D173" i="2" s="1"/>
  <c r="C50" i="2"/>
  <c r="D46" i="2" s="1"/>
  <c r="C113" i="2"/>
  <c r="D86" i="2" s="1"/>
  <c r="C80" i="2"/>
  <c r="C144" i="2"/>
  <c r="C40" i="2"/>
  <c r="D38" i="2" s="1"/>
  <c r="E38" i="2" s="1"/>
  <c r="D24" i="2" l="1"/>
  <c r="E24" i="2" s="1"/>
  <c r="D23" i="2"/>
  <c r="E23" i="2" s="1"/>
  <c r="D22" i="2"/>
  <c r="E22" i="2" s="1"/>
  <c r="D21" i="2"/>
  <c r="E21" i="2" s="1"/>
  <c r="D20" i="2"/>
  <c r="E20" i="2" s="1"/>
  <c r="D19" i="2"/>
  <c r="E19" i="2" s="1"/>
  <c r="D16" i="2"/>
  <c r="E16" i="2" s="1"/>
  <c r="D18" i="2"/>
  <c r="E18" i="2" s="1"/>
  <c r="D25" i="2"/>
  <c r="E25" i="2" s="1"/>
  <c r="D87" i="2"/>
  <c r="D143" i="2"/>
  <c r="D123" i="2"/>
  <c r="D119" i="2"/>
  <c r="E119" i="2" s="1"/>
  <c r="D26" i="2"/>
  <c r="D40" i="2"/>
  <c r="E40" i="2" s="1"/>
  <c r="D39" i="2"/>
  <c r="E39" i="2" s="1"/>
  <c r="D37" i="2"/>
  <c r="E37" i="2" s="1"/>
  <c r="E17" i="2"/>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36" i="2"/>
  <c r="D128" i="2"/>
  <c r="D144" i="2"/>
  <c r="D135" i="2"/>
  <c r="D126" i="2"/>
  <c r="D127" i="2"/>
  <c r="D125" i="2"/>
  <c r="D124"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E86" i="2"/>
  <c r="D80" i="2"/>
  <c r="D79" i="2"/>
  <c r="D78" i="2"/>
  <c r="E78" i="2" s="1"/>
  <c r="D72" i="2"/>
  <c r="D71" i="2"/>
  <c r="D70" i="2"/>
  <c r="D69" i="2"/>
  <c r="D68" i="2"/>
  <c r="D67" i="2"/>
  <c r="D66" i="2"/>
  <c r="D65" i="2"/>
  <c r="D64" i="2"/>
  <c r="D63" i="2"/>
  <c r="D62" i="2"/>
  <c r="D61" i="2"/>
  <c r="D60" i="2"/>
  <c r="D59" i="2"/>
  <c r="D58" i="2"/>
  <c r="D57" i="2"/>
  <c r="D56" i="2"/>
  <c r="E56" i="2" s="1"/>
  <c r="D36" i="2"/>
  <c r="E3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E46" i="2"/>
  <c r="D47" i="2"/>
  <c r="D49" i="2"/>
  <c r="D50" i="2"/>
  <c r="D48" i="2"/>
  <c r="E47" i="2" l="1"/>
  <c r="E48" i="2" s="1"/>
  <c r="E49" i="2" s="1"/>
</calcChain>
</file>

<file path=xl/sharedStrings.xml><?xml version="1.0" encoding="utf-8"?>
<sst xmlns="http://schemas.openxmlformats.org/spreadsheetml/2006/main" count="132" uniqueCount="92">
  <si>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</si>
  <si>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</si>
  <si>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</si>
  <si>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</si>
  <si>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</si>
  <si>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</si>
  <si>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</si>
  <si>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</si>
  <si>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</si>
  <si>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</si>
  <si>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</si>
  <si>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</si>
  <si>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</si>
  <si>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</si>
  <si>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</si>
  <si>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</si>
  <si>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</si>
  <si>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</si>
  <si>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</si>
  <si>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</si>
  <si>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</si>
  <si>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</si>
  <si>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</si>
  <si>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</si>
  <si>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</si>
  <si>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</si>
  <si>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</si>
  <si>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</si>
  <si>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</si>
  <si>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</si>
  <si>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</si>
  <si>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</si>
  <si>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</si>
  <si>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</si>
  <si>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</si>
  <si>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</si>
  <si>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</si>
  <si>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</si>
  <si>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</si>
  <si>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</si>
  <si>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</si>
  <si>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</si>
  <si>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</si>
  <si>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</si>
  <si>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</si>
  <si>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</si>
  <si>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</si>
  <si>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</si>
  <si>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</si>
  <si>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</si>
  <si>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</si>
  <si>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</si>
  <si>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</si>
  <si>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</si>
  <si>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</si>
  <si>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</si>
  <si>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</si>
  <si>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</si>
  <si>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</si>
  <si>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</si>
  <si>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</si>
  <si>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</si>
  <si>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</si>
  <si>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</si>
  <si>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</si>
  <si>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</si>
  <si>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</si>
  <si>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</si>
  <si>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</si>
  <si>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</si>
  <si>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</si>
  <si>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</si>
  <si>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</si>
  <si>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</si>
  <si>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</si>
  <si>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</si>
  <si>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</si>
  <si>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</si>
  <si>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</si>
  <si>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</si>
  <si>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</si>
  <si>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</si>
  <si>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Agosto Año 2024.</t>
  </si>
  <si>
    <t>1. Estudiantes duplicados, Agosto 2024.</t>
  </si>
  <si>
    <t>2. Asistencia mensual según Sexo de los estudiantes (GEN_ALU), Agosto 2024.</t>
  </si>
  <si>
    <t>3. Asistencia mensual según Dependencia Administrativa del Establecimiento Educacional (COD_DEPE2), Agosto 2024.</t>
  </si>
  <si>
    <t>4. Asistencia mensual según Región del Establecimiento Educacional (COD_REG_RBD), Agosto 2024.</t>
  </si>
  <si>
    <t>5. Asistencia mensual según Área Geográfica del Establecimiento (RURAL_RBD), Agosto 2024.</t>
  </si>
  <si>
    <t>6. Asistencia mensual según Código de Enseñanza (COD_ENSE), Agosto 2024.</t>
  </si>
  <si>
    <t>7. Registro de Asistencia por días asistidos (DIAS_ASISTIDOS), Agosto 2024.</t>
  </si>
  <si>
    <t>8. Registro de Asistencia por días trabajados (DIAS_TRABAJADOS), Agosto 2024.</t>
  </si>
  <si>
    <t>9. Registros que contaban con un identificador provisorio escolar antes de obtener su RUN definitivo, Agosto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</si>
</sst>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topLeftCell="A53" zoomScaleNormal="100" zoomScaleSheetLayoutView="100" workbookViewId="0">
      <selection activeCell="C180" sqref="C180"/>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6" t="s">
        <v>82</v>
      </c>
      <c r="B9" s="46"/>
      <c r="C9" s="46"/>
      <c r="D9" s="46"/>
      <c r="E9" s="46"/>
      <c r="F9" s="46"/>
    </row>
    <row r="11" spans="1:6" ht="69.75" customHeight="1" x14ac:dyDescent="0.25">
      <c r="A11" s="51" t="s">
        <v>0</v>
      </c>
      <c r="B11" s="51"/>
      <c r="C11" s="51"/>
      <c r="D11" s="51"/>
      <c r="E11" s="51"/>
      <c r="F11" s="51"/>
    </row>
    <row r="12" spans="1:6" ht="15" customHeight="1" x14ac:dyDescent="0.35">
      <c r="B12" s="3"/>
      <c r="C12" s="3"/>
      <c r="D12" s="3"/>
      <c r="E12" s="3"/>
      <c r="F12" s="3"/>
    </row>
    <row r="13" spans="1:6" ht="15" customHeight="1" x14ac:dyDescent="0.35">
      <c r="B13" s="3"/>
      <c r="C13" s="3"/>
      <c r="D13" s="3"/>
      <c r="E13" s="3"/>
      <c r="F13" s="3"/>
    </row>
    <row r="14" spans="1:6" ht="23.25" x14ac:dyDescent="0.35">
      <c r="A14" s="33" t="s">
        <v>83</v>
      </c>
      <c r="B14" s="33"/>
      <c r="C14" s="33"/>
      <c r="D14" s="33"/>
      <c r="E14" s="33"/>
      <c r="F14" s="3"/>
    </row>
    <row r="15" spans="1:6" x14ac:dyDescent="0.25">
      <c r="A15" s="34"/>
      <c r="B15" s="35"/>
      <c r="C15" s="9" t="s">
        <v>1</v>
      </c>
      <c r="D15" s="9" t="s">
        <v>2</v>
      </c>
      <c r="E15" s="9" t="s">
        <v>3</v>
      </c>
      <c r="F15" s="4"/>
    </row>
    <row r="16" spans="1:6" ht="15.75" thickBot="1" x14ac:dyDescent="0.3">
      <c r="A16" s="26"/>
      <c r="B16" s="10" t="s">
        <v>4</v>
      </c>
      <c r="C16" s="11">
        <v>3303441</v>
      </c>
      <c r="D16" s="24">
        <f>+C16/$C$26</f>
        <v>0.93733571149690376</v>
      </c>
      <c r="E16" s="12">
        <f>+D16</f>
        <v>0.93733571149690376</v>
      </c>
      <c r="F16" s="4"/>
    </row>
    <row r="17" spans="1:6" ht="15.75" thickBot="1" x14ac:dyDescent="0.3">
      <c r="A17" s="27"/>
      <c r="B17" s="10" t="s">
        <v>5</v>
      </c>
      <c r="C17" s="13">
        <v>201631</v>
      </c>
      <c r="D17" s="14">
        <f t="shared" ref="D17:D25" si="0">+C17/$C$26</f>
        <v>5.7211839668040748E-2</v>
      </c>
      <c r="E17" s="14">
        <f t="shared" ref="E17:E25" si="1">+D17</f>
        <v>5.7211839668040748E-2</v>
      </c>
      <c r="F17" s="4"/>
    </row>
    <row r="18" spans="1:6" ht="15.75" thickBot="1" x14ac:dyDescent="0.3">
      <c r="A18" s="27"/>
      <c r="B18" s="10" t="s">
        <v>6</v>
      </c>
      <c r="C18" s="11">
        <v>17378</v>
      </c>
      <c r="D18" s="24">
        <f t="shared" si="0"/>
        <v>4.9309250549330816E-3</v>
      </c>
      <c r="E18" s="12">
        <f t="shared" si="1"/>
        <v>4.9309250549330816E-3</v>
      </c>
      <c r="F18" s="4"/>
    </row>
    <row r="19" spans="1:6" ht="15.75" thickBot="1" x14ac:dyDescent="0.3">
      <c r="A19" s="27"/>
      <c r="B19" s="10" t="s">
        <v>7</v>
      </c>
      <c r="C19" s="13">
        <v>1580</v>
      </c>
      <c r="D19" s="14">
        <f t="shared" si="0"/>
        <v>4.4831750413133092E-4</v>
      </c>
      <c r="E19" s="14">
        <f t="shared" si="1"/>
        <v>4.4831750413133092E-4</v>
      </c>
      <c r="F19" s="4"/>
    </row>
    <row r="20" spans="1:6" ht="15.75" thickBot="1" x14ac:dyDescent="0.3">
      <c r="A20" s="27"/>
      <c r="B20" s="10" t="s">
        <v>8</v>
      </c>
      <c r="C20" s="11">
        <v>192</v>
      </c>
      <c r="D20" s="12">
        <f t="shared" si="0"/>
        <v>5.4479089109630087E-5</v>
      </c>
      <c r="E20" s="12">
        <f t="shared" si="1"/>
        <v>5.4479089109630087E-5</v>
      </c>
      <c r="F20" s="4"/>
    </row>
    <row r="21" spans="1:6" ht="15.75" thickBot="1" x14ac:dyDescent="0.3">
      <c r="A21" s="27"/>
      <c r="B21" s="10" t="s">
        <v>9</v>
      </c>
      <c r="C21" s="13">
        <v>33</v>
      </c>
      <c r="D21" s="14">
        <f t="shared" si="0"/>
        <v>9.3635934407176719E-6</v>
      </c>
      <c r="E21" s="14">
        <f t="shared" si="1"/>
        <v>9.3635934407176719E-6</v>
      </c>
      <c r="F21" s="4"/>
    </row>
    <row r="22" spans="1:6" ht="15.75" thickBot="1" x14ac:dyDescent="0.3">
      <c r="A22" s="27"/>
      <c r="B22" s="10" t="s">
        <v>10</v>
      </c>
      <c r="C22" s="11">
        <v>15</v>
      </c>
      <c r="D22" s="12">
        <f t="shared" si="0"/>
        <v>4.2561788366898506E-6</v>
      </c>
      <c r="E22" s="12">
        <f t="shared" si="1"/>
        <v>4.2561788366898506E-6</v>
      </c>
      <c r="F22" s="4"/>
    </row>
    <row r="23" spans="1:6" ht="15.75" thickBot="1" x14ac:dyDescent="0.3">
      <c r="A23" s="27"/>
      <c r="B23" s="10" t="s">
        <v>11</v>
      </c>
      <c r="C23" s="13">
        <v>8</v>
      </c>
      <c r="D23" s="14">
        <f t="shared" si="0"/>
        <v>2.2699620462345871E-6</v>
      </c>
      <c r="E23" s="14">
        <f t="shared" si="1"/>
        <v>2.2699620462345871E-6</v>
      </c>
      <c r="F23" s="4"/>
    </row>
    <row r="24" spans="1:6" ht="15.75" thickBot="1" x14ac:dyDescent="0.3">
      <c r="A24" s="27"/>
      <c r="B24" s="10" t="s">
        <v>12</v>
      </c>
      <c r="C24" s="11">
        <v>6</v>
      </c>
      <c r="D24" s="12">
        <f t="shared" si="0"/>
        <v>1.7024715346759402E-6</v>
      </c>
      <c r="E24" s="12">
        <f t="shared" si="1"/>
        <v>1.7024715346759402E-6</v>
      </c>
      <c r="F24" s="4"/>
    </row>
    <row r="25" spans="1:6" ht="15.75" thickBot="1" x14ac:dyDescent="0.3">
      <c r="A25" s="27"/>
      <c r="B25" s="10" t="s">
        <v>13</v>
      </c>
      <c r="C25" s="13">
        <v>4</v>
      </c>
      <c r="D25" s="23">
        <f t="shared" si="0"/>
        <v>1.1349810231172935E-6</v>
      </c>
      <c r="E25" s="23">
        <f t="shared" si="1"/>
        <v>1.1349810231172935E-6</v>
      </c>
      <c r="F25" s="4"/>
    </row>
    <row r="26" spans="1:6" ht="15.75" thickBot="1" x14ac:dyDescent="0.3">
      <c r="A26" s="28"/>
      <c r="B26" s="10" t="s">
        <v>14</v>
      </c>
      <c r="C26" s="15">
        <f>SUM(C16:C25)</f>
        <v>3524288</v>
      </c>
      <c r="D26" s="29">
        <f>+C26/$C$26</f>
        <v>1</v>
      </c>
      <c r="E26" s="12"/>
      <c r="F26" s="4"/>
    </row>
    <row r="27" spans="1:6" ht="15" customHeight="1" x14ac:dyDescent="0.25">
      <c r="A27" s="38" t="s">
        <v>15</v>
      </c>
      <c r="B27" s="38"/>
      <c r="C27" s="38"/>
      <c r="D27" s="38"/>
      <c r="E27" s="38"/>
      <c r="F27" s="18"/>
    </row>
    <row r="28" spans="1:6" ht="15" customHeight="1" x14ac:dyDescent="0.25">
      <c r="A28" s="52" t="s">
        <v>16</v>
      </c>
      <c r="B28" s="52"/>
      <c r="C28" s="52"/>
      <c r="D28" s="52"/>
      <c r="E28" s="52"/>
      <c r="F28" s="5"/>
    </row>
    <row r="29" spans="1:6" ht="15" customHeight="1" x14ac:dyDescent="0.25">
      <c r="A29" s="53" t="s">
        <v>17</v>
      </c>
      <c r="B29" s="53"/>
      <c r="C29" s="53"/>
      <c r="D29" s="53"/>
      <c r="E29" s="53"/>
      <c r="F29" s="5"/>
    </row>
    <row r="30" spans="1:6" ht="15" customHeight="1" x14ac:dyDescent="0.25">
      <c r="A30" s="53" t="s">
        <v>18</v>
      </c>
      <c r="B30" s="53"/>
      <c r="C30" s="53"/>
      <c r="D30" s="53"/>
      <c r="E30" s="53"/>
      <c r="F30" s="5"/>
    </row>
    <row r="31" spans="1:6" ht="15" customHeight="1" x14ac:dyDescent="0.25">
      <c r="A31" s="53" t="s">
        <v>19</v>
      </c>
      <c r="B31" s="53"/>
      <c r="C31" s="53"/>
      <c r="D31" s="53"/>
      <c r="E31" s="53"/>
      <c r="F31" s="5"/>
    </row>
    <row r="32" spans="1:6" ht="15" customHeight="1" x14ac:dyDescent="0.25">
      <c r="A32" s="8"/>
      <c r="B32" s="5"/>
      <c r="C32" s="5"/>
      <c r="D32" s="5"/>
      <c r="E32" s="5"/>
      <c r="F32" s="5"/>
    </row>
    <row r="33" spans="1:6" ht="15" customHeight="1" x14ac:dyDescent="0.25">
      <c r="A33" s="8"/>
      <c r="B33" s="5"/>
      <c r="C33" s="5"/>
      <c r="D33" s="5"/>
      <c r="E33" s="5"/>
      <c r="F33" s="5"/>
    </row>
    <row r="34" spans="1:6" ht="15.75" customHeight="1" x14ac:dyDescent="0.25">
      <c r="A34" s="33" t="s">
        <v>84</v>
      </c>
      <c r="B34" s="33"/>
      <c r="C34" s="33"/>
      <c r="D34" s="33"/>
      <c r="E34" s="33"/>
      <c r="F34" s="5"/>
    </row>
    <row r="35" spans="1:6" x14ac:dyDescent="0.25">
      <c r="A35" s="34"/>
      <c r="B35" s="35"/>
      <c r="C35" s="9" t="s">
        <v>1</v>
      </c>
      <c r="D35" s="9" t="s">
        <v>2</v>
      </c>
      <c r="E35" s="9" t="s">
        <v>3</v>
      </c>
      <c r="F35" s="7"/>
    </row>
    <row r="36" spans="1:6" ht="15.75" customHeight="1" thickBot="1" x14ac:dyDescent="0.3">
      <c r="A36" s="47" t="s">
        <v>20</v>
      </c>
      <c r="B36" s="10" t="s">
        <v>21</v>
      </c>
      <c r="C36" s="11">
        <v>1824621</v>
      </c>
      <c r="D36" s="21">
        <f>+C36/$C$40</f>
        <v>0.51772755234532475</v>
      </c>
      <c r="E36" s="21">
        <f>+D36</f>
        <v>0.51772755234532475</v>
      </c>
      <c r="F36" s="7"/>
    </row>
    <row r="37" spans="1:6" ht="15.75" customHeight="1" thickBot="1" x14ac:dyDescent="0.3">
      <c r="A37" s="36"/>
      <c r="B37" s="10" t="s">
        <v>22</v>
      </c>
      <c r="C37" s="13">
        <v>1699649</v>
      </c>
      <c r="D37" s="20">
        <f t="shared" ref="D37:D40" si="2">+C37/$C$40</f>
        <v>0.48226734024007117</v>
      </c>
      <c r="E37" s="20">
        <f t="shared" ref="E37:E40" si="3">+D37</f>
        <v>0.48226734024007117</v>
      </c>
      <c r="F37"/>
    </row>
    <row r="38" spans="1:6" ht="15.75" thickBot="1" x14ac:dyDescent="0.3">
      <c r="A38" s="36"/>
      <c r="B38" s="10" t="s">
        <v>23</v>
      </c>
      <c r="C38" s="11">
        <v>3</v>
      </c>
      <c r="D38" s="21">
        <f t="shared" si="2"/>
        <v>8.512357673379701E-7</v>
      </c>
      <c r="E38" s="21">
        <f t="shared" si="3"/>
        <v>8.512357673379701E-7</v>
      </c>
      <c r="F38"/>
    </row>
    <row r="39" spans="1:6" x14ac:dyDescent="0.25">
      <c r="A39" s="36"/>
      <c r="B39" s="10" t="s">
        <v>24</v>
      </c>
      <c r="C39" s="13">
        <v>15</v>
      </c>
      <c r="D39" s="20">
        <f t="shared" si="2"/>
        <v>4.2561788366898506E-6</v>
      </c>
      <c r="E39" s="20">
        <f t="shared" si="3"/>
        <v>4.2561788366898506E-6</v>
      </c>
      <c r="F39"/>
    </row>
    <row r="40" spans="1:6" x14ac:dyDescent="0.25">
      <c r="A40" s="37"/>
      <c r="B40" s="10" t="s">
        <v>14</v>
      </c>
      <c r="C40" s="15">
        <f>SUM(C36:C39)</f>
        <v>3524288</v>
      </c>
      <c r="D40" s="22">
        <f t="shared" si="2"/>
        <v>1</v>
      </c>
      <c r="E40" s="16">
        <f t="shared" si="3"/>
        <v>1</v>
      </c>
      <c r="F40"/>
    </row>
    <row r="41" spans="1:6" x14ac:dyDescent="0.25">
      <c r="A41" s="38" t="s">
        <v>15</v>
      </c>
      <c r="B41" s="38"/>
      <c r="C41" s="38"/>
      <c r="D41" s="38"/>
      <c r="E41" s="38"/>
      <c r="F41"/>
    </row>
    <row r="42" spans="1:6" ht="15" customHeight="1" x14ac:dyDescent="0.25">
      <c r="A42" s="8"/>
      <c r="B42" s="7"/>
      <c r="C42" s="7"/>
      <c r="D42" s="7"/>
      <c r="E42" s="7"/>
      <c r="F42"/>
    </row>
    <row r="43" spans="1:6" ht="15" customHeight="1" x14ac:dyDescent="0.25">
      <c r="A43" s="6"/>
      <c r="B43" s="5"/>
      <c r="C43" s="5"/>
      <c r="D43" s="5"/>
      <c r="E43" s="5"/>
      <c r="F43"/>
    </row>
    <row r="44" spans="1:6" ht="15.75" customHeight="1" x14ac:dyDescent="0.25">
      <c r="A44" s="33" t="s">
        <v>85</v>
      </c>
      <c r="B44" s="33"/>
      <c r="C44" s="33"/>
      <c r="D44" s="33"/>
      <c r="E44" s="33"/>
      <c r="F44" s="5"/>
    </row>
    <row r="45" spans="1:6" ht="15.75" customHeight="1" x14ac:dyDescent="0.25">
      <c r="A45" s="34"/>
      <c r="B45" s="35"/>
      <c r="C45" s="9" t="s">
        <v>1</v>
      </c>
      <c r="D45" s="9" t="s">
        <v>2</v>
      </c>
      <c r="E45" s="9" t="s">
        <v>3</v>
      </c>
      <c r="F45" s="7"/>
    </row>
    <row r="46" spans="1:6" ht="15.75" customHeight="1" thickBot="1" x14ac:dyDescent="0.3">
      <c r="A46" s="43" t="s">
        <v>25</v>
      </c>
      <c r="B46" s="10" t="s">
        <v>26</v>
      </c>
      <c r="C46" s="11">
        <v>1137457</v>
      </c>
      <c r="D46" s="21">
        <f>+C46/$C$50</f>
        <v>0.32274802740298181</v>
      </c>
      <c r="E46" s="21">
        <f>+D46</f>
        <v>0.32274802740298181</v>
      </c>
      <c r="F46" s="1"/>
    </row>
    <row r="47" spans="1:6" ht="15.75" thickBot="1" x14ac:dyDescent="0.3">
      <c r="A47" s="44"/>
      <c r="B47" s="10" t="s">
        <v>27</v>
      </c>
      <c r="C47" s="13">
        <v>2090403</v>
      </c>
      <c r="D47" s="20">
        <f t="shared" ref="D47:D50" si="4">+C47/$C$50</f>
        <v>0.59314193391686487</v>
      </c>
      <c r="E47" s="20">
        <f>+E46+D47</f>
        <v>0.91588996131984668</v>
      </c>
      <c r="F47" s="1"/>
    </row>
    <row r="48" spans="1:6" ht="15.75" thickBot="1" x14ac:dyDescent="0.3">
      <c r="A48" s="44"/>
      <c r="B48" s="10" t="s">
        <v>28</v>
      </c>
      <c r="C48" s="11">
        <v>48144</v>
      </c>
      <c r="D48" s="21">
        <f t="shared" si="4"/>
        <v>1.3660631594239744E-2</v>
      </c>
      <c r="E48" s="21">
        <f t="shared" ref="E48:E49" si="5">+E47+D48</f>
        <v>0.92955059291408637</v>
      </c>
      <c r="F48" s="1"/>
    </row>
    <row r="49" spans="1:7" ht="15.75" thickBot="1" x14ac:dyDescent="0.3">
      <c r="A49" s="44"/>
      <c r="B49" s="10" t="s">
        <v>29</v>
      </c>
      <c r="C49" s="13">
        <v>248284</v>
      </c>
      <c r="D49" s="20">
        <f t="shared" si="4"/>
        <v>7.0449407085913518E-2</v>
      </c>
      <c r="E49" s="20">
        <f t="shared" si="5"/>
        <v>0.99999999999999989</v>
      </c>
      <c r="F49" s="1"/>
    </row>
    <row r="50" spans="1:7" ht="15.75" thickBot="1" x14ac:dyDescent="0.3">
      <c r="A50" s="44"/>
      <c r="B50" s="10" t="s">
        <v>14</v>
      </c>
      <c r="C50" s="15">
        <f>SUM(C46:C49)</f>
        <v>3524288</v>
      </c>
      <c r="D50" s="22">
        <f t="shared" si="4"/>
        <v>1</v>
      </c>
      <c r="E50" s="16"/>
      <c r="F50" s="1"/>
    </row>
    <row r="51" spans="1:7" ht="15" customHeight="1" x14ac:dyDescent="0.25">
      <c r="A51" s="38" t="s">
        <v>15</v>
      </c>
      <c r="B51" s="38"/>
      <c r="C51" s="38"/>
      <c r="D51" s="38"/>
      <c r="E51" s="38"/>
      <c r="F51" s="1"/>
    </row>
    <row r="52" spans="1:7" ht="15" customHeight="1" x14ac:dyDescent="0.25">
      <c r="A52" s="8"/>
      <c r="B52" s="7"/>
      <c r="C52" s="7"/>
      <c r="D52" s="7"/>
      <c r="E52" s="7"/>
      <c r="F52" s="7"/>
    </row>
    <row r="53" spans="1:7" ht="15.75" customHeight="1" x14ac:dyDescent="0.25">
      <c r="A53" s="6"/>
      <c r="B53" s="5"/>
      <c r="C53" s="5"/>
      <c r="D53" s="5"/>
      <c r="E53" s="5"/>
      <c r="F53" s="7"/>
    </row>
    <row r="54" spans="1:7" s="2" customFormat="1" ht="23.25" x14ac:dyDescent="0.25">
      <c r="A54" s="33" t="s">
        <v>86</v>
      </c>
      <c r="B54" s="33"/>
      <c r="C54" s="33"/>
      <c r="D54" s="33"/>
      <c r="E54" s="33"/>
      <c r="F54" s="5"/>
      <c r="G54"/>
    </row>
    <row r="55" spans="1:7" x14ac:dyDescent="0.25">
      <c r="A55" s="34"/>
      <c r="B55" s="35"/>
      <c r="C55" s="9" t="s">
        <v>1</v>
      </c>
      <c r="D55" s="9" t="s">
        <v>2</v>
      </c>
      <c r="E55" s="9" t="s">
        <v>3</v>
      </c>
      <c r="F55" s="7"/>
    </row>
    <row r="56" spans="1:7" ht="15.75" customHeight="1" thickBot="1" x14ac:dyDescent="0.3">
      <c r="A56" s="48" t="s">
        <v>30</v>
      </c>
      <c r="B56" s="10" t="s">
        <v>31</v>
      </c>
      <c r="C56" s="11">
        <v>56439</v>
      </c>
      <c r="D56" s="24">
        <f>+C56/$C$72</f>
        <v>1.6014298490929231E-2</v>
      </c>
      <c r="E56" s="24">
        <f>+D56</f>
        <v>1.6014298490929231E-2</v>
      </c>
      <c r="F56"/>
    </row>
    <row r="57" spans="1:7" ht="15.75" thickBot="1" x14ac:dyDescent="0.3">
      <c r="A57" s="49"/>
      <c r="B57" s="10" t="s">
        <v>32</v>
      </c>
      <c r="C57" s="13">
        <v>90396</v>
      </c>
      <c r="D57" s="23">
        <f t="shared" ref="D57:D72" si="6">+C57/$C$72</f>
        <v>2.5649436141427714E-2</v>
      </c>
      <c r="E57" s="23">
        <f>+E56+D57</f>
        <v>4.1663734632356945E-2</v>
      </c>
    </row>
    <row r="58" spans="1:7" ht="15.75" thickBot="1" x14ac:dyDescent="0.3">
      <c r="A58" s="49"/>
      <c r="B58" s="10" t="s">
        <v>33</v>
      </c>
      <c r="C58" s="11">
        <v>131296</v>
      </c>
      <c r="D58" s="24">
        <f t="shared" si="6"/>
        <v>3.7254617102802041E-2</v>
      </c>
      <c r="E58" s="24">
        <f t="shared" ref="E58:E71" si="7">+E57+D58</f>
        <v>7.8918351735158987E-2</v>
      </c>
      <c r="F58"/>
    </row>
    <row r="59" spans="1:7" ht="15.75" thickBot="1" x14ac:dyDescent="0.3">
      <c r="A59" s="49"/>
      <c r="B59" s="10" t="s">
        <v>34</v>
      </c>
      <c r="C59" s="13">
        <v>66573</v>
      </c>
      <c r="D59" s="23">
        <f t="shared" si="6"/>
        <v>1.8889772912996896E-2</v>
      </c>
      <c r="E59" s="23">
        <f t="shared" si="7"/>
        <v>9.7808124648155886E-2</v>
      </c>
      <c r="F59"/>
    </row>
    <row r="60" spans="1:7" ht="15.75" thickBot="1" x14ac:dyDescent="0.3">
      <c r="A60" s="49"/>
      <c r="B60" s="10" t="s">
        <v>35</v>
      </c>
      <c r="C60" s="11">
        <v>172447</v>
      </c>
      <c r="D60" s="24">
        <f t="shared" si="6"/>
        <v>4.8931018123376975E-2</v>
      </c>
      <c r="E60" s="24">
        <f t="shared" si="7"/>
        <v>0.14673914277153285</v>
      </c>
      <c r="F60"/>
    </row>
    <row r="61" spans="1:7" ht="15.75" thickBot="1" x14ac:dyDescent="0.3">
      <c r="A61" s="49"/>
      <c r="B61" s="10" t="s">
        <v>36</v>
      </c>
      <c r="C61" s="13">
        <v>359142</v>
      </c>
      <c r="D61" s="23">
        <f t="shared" si="6"/>
        <v>0.10190483865109776</v>
      </c>
      <c r="E61" s="23">
        <f t="shared" si="7"/>
        <v>0.24864398142263061</v>
      </c>
      <c r="F61"/>
    </row>
    <row r="62" spans="1:7" ht="15.75" thickBot="1" x14ac:dyDescent="0.3">
      <c r="A62" s="49"/>
      <c r="B62" s="10" t="s">
        <v>37</v>
      </c>
      <c r="C62" s="11">
        <v>1261184</v>
      </c>
      <c r="D62" s="24">
        <f t="shared" si="6"/>
        <v>0.35785497666479016</v>
      </c>
      <c r="E62" s="24">
        <f t="shared" si="7"/>
        <v>0.60649895808742071</v>
      </c>
      <c r="F62"/>
    </row>
    <row r="63" spans="1:7" ht="15.75" thickBot="1" x14ac:dyDescent="0.3">
      <c r="A63" s="49"/>
      <c r="B63" s="10" t="s">
        <v>38</v>
      </c>
      <c r="C63" s="13">
        <v>198836</v>
      </c>
      <c r="D63" s="23">
        <f t="shared" si="6"/>
        <v>5.6418771678137539E-2</v>
      </c>
      <c r="E63" s="23">
        <f t="shared" si="7"/>
        <v>0.66291772976555829</v>
      </c>
      <c r="F63"/>
    </row>
    <row r="64" spans="1:7" ht="15.75" thickBot="1" x14ac:dyDescent="0.3">
      <c r="A64" s="49"/>
      <c r="B64" s="10" t="s">
        <v>39</v>
      </c>
      <c r="C64" s="11">
        <v>233398</v>
      </c>
      <c r="D64" s="24">
        <f t="shared" si="6"/>
        <v>6.6225575208382514E-2</v>
      </c>
      <c r="E64" s="24">
        <f t="shared" si="7"/>
        <v>0.72914330497394086</v>
      </c>
      <c r="F64"/>
    </row>
    <row r="65" spans="1:7" ht="15.75" thickBot="1" x14ac:dyDescent="0.3">
      <c r="A65" s="49"/>
      <c r="B65" s="10" t="s">
        <v>40</v>
      </c>
      <c r="C65" s="13">
        <v>103226</v>
      </c>
      <c r="D65" s="23">
        <f t="shared" si="6"/>
        <v>2.9289887773076433E-2</v>
      </c>
      <c r="E65" s="23">
        <f t="shared" si="7"/>
        <v>0.75843319274701726</v>
      </c>
      <c r="F65"/>
    </row>
    <row r="66" spans="1:7" ht="15.75" thickBot="1" x14ac:dyDescent="0.3">
      <c r="A66" s="49"/>
      <c r="B66" s="10" t="s">
        <v>41</v>
      </c>
      <c r="C66" s="11">
        <v>312645</v>
      </c>
      <c r="D66" s="24">
        <f t="shared" si="6"/>
        <v>8.8711535493126562E-2</v>
      </c>
      <c r="E66" s="24">
        <f t="shared" si="7"/>
        <v>0.84714472824014386</v>
      </c>
      <c r="F66"/>
    </row>
    <row r="67" spans="1:7" ht="15.75" thickBot="1" x14ac:dyDescent="0.3">
      <c r="A67" s="49"/>
      <c r="B67" s="10" t="s">
        <v>42</v>
      </c>
      <c r="C67" s="13">
        <v>219823</v>
      </c>
      <c r="D67" s="23">
        <f t="shared" si="6"/>
        <v>6.2373733361178199E-2</v>
      </c>
      <c r="E67" s="23">
        <f t="shared" si="7"/>
        <v>0.9095184616013221</v>
      </c>
      <c r="F67"/>
    </row>
    <row r="68" spans="1:7" ht="15.75" thickBot="1" x14ac:dyDescent="0.3">
      <c r="A68" s="49"/>
      <c r="B68" s="10" t="s">
        <v>43</v>
      </c>
      <c r="C68" s="11">
        <v>82224</v>
      </c>
      <c r="D68" s="24">
        <f t="shared" si="6"/>
        <v>2.3330669911199083E-2</v>
      </c>
      <c r="E68" s="24">
        <f t="shared" si="7"/>
        <v>0.93284913151252113</v>
      </c>
      <c r="F68"/>
    </row>
    <row r="69" spans="1:7" ht="15.75" thickBot="1" x14ac:dyDescent="0.3">
      <c r="A69" s="49"/>
      <c r="B69" s="10" t="s">
        <v>44</v>
      </c>
      <c r="C69" s="13">
        <v>183587</v>
      </c>
      <c r="D69" s="23">
        <f t="shared" si="6"/>
        <v>5.2091940272758638E-2</v>
      </c>
      <c r="E69" s="23">
        <f t="shared" si="7"/>
        <v>0.98494107178527979</v>
      </c>
      <c r="F69"/>
    </row>
    <row r="70" spans="1:7" ht="15.75" thickBot="1" x14ac:dyDescent="0.3">
      <c r="A70" s="49"/>
      <c r="B70" s="10" t="s">
        <v>45</v>
      </c>
      <c r="C70" s="11">
        <v>24182</v>
      </c>
      <c r="D70" s="24">
        <f t="shared" si="6"/>
        <v>6.8615277752555976E-3</v>
      </c>
      <c r="E70" s="24">
        <f t="shared" si="7"/>
        <v>0.9918025995605354</v>
      </c>
      <c r="F70"/>
    </row>
    <row r="71" spans="1:7" ht="15.75" thickBot="1" x14ac:dyDescent="0.3">
      <c r="A71" s="49"/>
      <c r="B71" s="10" t="s">
        <v>46</v>
      </c>
      <c r="C71" s="13">
        <v>28890</v>
      </c>
      <c r="D71" s="23">
        <f t="shared" si="6"/>
        <v>8.1974004394646527E-3</v>
      </c>
      <c r="E71" s="23">
        <f t="shared" si="7"/>
        <v>1</v>
      </c>
      <c r="F71"/>
    </row>
    <row r="72" spans="1:7" ht="15.75" thickBot="1" x14ac:dyDescent="0.3">
      <c r="A72" s="50"/>
      <c r="B72" s="10" t="s">
        <v>14</v>
      </c>
      <c r="C72" s="15">
        <f>SUM(C56:C71)</f>
        <v>3524288</v>
      </c>
      <c r="D72" s="25">
        <f t="shared" si="6"/>
        <v>1</v>
      </c>
      <c r="E72" s="16"/>
      <c r="F72"/>
      <c r="G72" s="2"/>
    </row>
    <row r="73" spans="1:7" x14ac:dyDescent="0.25">
      <c r="A73" s="38" t="s">
        <v>15</v>
      </c>
      <c r="B73" s="38"/>
      <c r="C73" s="38"/>
      <c r="D73" s="38"/>
      <c r="E73" s="38"/>
      <c r="F73"/>
    </row>
    <row r="74" spans="1:7" ht="15" customHeight="1" x14ac:dyDescent="0.25">
      <c r="A74" s="8"/>
      <c r="B74" s="7"/>
      <c r="C74" s="7"/>
      <c r="D74" s="7"/>
      <c r="E74" s="7"/>
      <c r="F74"/>
    </row>
    <row r="75" spans="1:7" ht="15.75" customHeight="1" x14ac:dyDescent="0.25">
      <c r="A75" s="6"/>
      <c r="B75" s="7"/>
      <c r="C75" s="7"/>
      <c r="D75" s="7"/>
      <c r="E75" s="7"/>
      <c r="F75" s="7"/>
    </row>
    <row r="76" spans="1:7" x14ac:dyDescent="0.25">
      <c r="A76" s="33" t="s">
        <v>87</v>
      </c>
      <c r="B76" s="33"/>
      <c r="C76" s="33"/>
      <c r="D76" s="33"/>
      <c r="E76" s="33"/>
      <c r="F76" s="7"/>
    </row>
    <row r="77" spans="1:7" ht="15.75" customHeight="1" x14ac:dyDescent="0.25">
      <c r="A77" s="34"/>
      <c r="B77" s="35"/>
      <c r="C77" s="9" t="s">
        <v>1</v>
      </c>
      <c r="D77" s="9" t="s">
        <v>2</v>
      </c>
      <c r="E77" s="9" t="s">
        <v>3</v>
      </c>
      <c r="F77" s="7"/>
    </row>
    <row r="78" spans="1:7" ht="15.75" thickBot="1" x14ac:dyDescent="0.3">
      <c r="A78" s="47" t="s">
        <v>47</v>
      </c>
      <c r="B78" s="10" t="s">
        <v>48</v>
      </c>
      <c r="C78" s="11">
        <v>3228454</v>
      </c>
      <c r="D78" s="24">
        <f>+C78/$C$80</f>
        <v>0.91605850600177963</v>
      </c>
      <c r="E78" s="24">
        <f>+D78</f>
        <v>0.91605850600177963</v>
      </c>
      <c r="F78" s="7"/>
    </row>
    <row r="79" spans="1:7" ht="15.75" thickBot="1" x14ac:dyDescent="0.3">
      <c r="A79" s="36"/>
      <c r="B79" s="10" t="s">
        <v>49</v>
      </c>
      <c r="C79" s="13">
        <v>295834</v>
      </c>
      <c r="D79" s="23">
        <f t="shared" ref="D79:D80" si="8">+C79/$C$80</f>
        <v>8.3941493998220346E-2</v>
      </c>
      <c r="E79" s="23">
        <f>+E78+D79</f>
        <v>1</v>
      </c>
      <c r="F79"/>
    </row>
    <row r="80" spans="1:7" ht="15" customHeight="1" thickBot="1" x14ac:dyDescent="0.3">
      <c r="A80" s="37"/>
      <c r="B80" s="10" t="s">
        <v>14</v>
      </c>
      <c r="C80" s="15">
        <f>SUM(C78:C79)</f>
        <v>3524288</v>
      </c>
      <c r="D80" s="22">
        <f t="shared" si="8"/>
        <v>1</v>
      </c>
      <c r="E80" s="16"/>
      <c r="F80"/>
    </row>
    <row r="81" spans="1:7" x14ac:dyDescent="0.25">
      <c r="A81" s="38" t="s">
        <v>15</v>
      </c>
      <c r="B81" s="38"/>
      <c r="C81" s="38"/>
      <c r="D81" s="38"/>
      <c r="E81" s="38"/>
      <c r="F81"/>
    </row>
    <row r="82" spans="1:7" x14ac:dyDescent="0.25">
      <c r="A82" s="6"/>
      <c r="B82" s="7"/>
      <c r="C82" s="7"/>
      <c r="D82" s="7"/>
      <c r="E82" s="7"/>
      <c r="F82"/>
    </row>
    <row r="83" spans="1:7" ht="15.75" customHeight="1" x14ac:dyDescent="0.25">
      <c r="A83" s="6"/>
      <c r="B83" s="7"/>
      <c r="C83" s="7"/>
      <c r="D83" s="7"/>
      <c r="E83" s="7"/>
      <c r="F83" s="7"/>
    </row>
    <row r="84" spans="1:7" x14ac:dyDescent="0.25">
      <c r="A84" s="33" t="s">
        <v>88</v>
      </c>
      <c r="B84" s="33"/>
      <c r="C84" s="33"/>
      <c r="D84" s="33"/>
      <c r="E84" s="33"/>
      <c r="F84" s="7"/>
    </row>
    <row r="85" spans="1:7" ht="15.75" customHeight="1" x14ac:dyDescent="0.25">
      <c r="A85" s="34"/>
      <c r="B85" s="35"/>
      <c r="C85" s="9" t="s">
        <v>1</v>
      </c>
      <c r="D85" s="9" t="s">
        <v>2</v>
      </c>
      <c r="E85" s="9" t="s">
        <v>3</v>
      </c>
      <c r="F85" s="7"/>
    </row>
    <row r="86" spans="1:7" s="2" customFormat="1" ht="15.75" thickBot="1" x14ac:dyDescent="0.3">
      <c r="A86" s="17">
        <v>10</v>
      </c>
      <c r="B86" s="10" t="s">
        <v>50</v>
      </c>
      <c r="C86" s="13">
        <v>306131</v>
      </c>
      <c r="D86" s="23">
        <f>+C86/$C$113</f>
        <v>8.6863218896980038E-2</v>
      </c>
      <c r="E86" s="23">
        <f>+D86</f>
        <v>8.6863218896980038E-2</v>
      </c>
      <c r="F86" s="7"/>
      <c r="G86"/>
    </row>
    <row r="87" spans="1:7" s="2" customFormat="1" ht="15.75" thickBot="1" x14ac:dyDescent="0.3">
      <c r="A87" s="17">
        <v>110</v>
      </c>
      <c r="B87" s="10" t="s">
        <v>51</v>
      </c>
      <c r="C87" s="11">
        <v>1919911</v>
      </c>
      <c r="D87" s="24">
        <f>+C87/$C$113</f>
        <v>0.54476563776853648</v>
      </c>
      <c r="E87" s="24">
        <f>+E86+D87</f>
        <v>0.63162885666551649</v>
      </c>
      <c r="F87"/>
      <c r="G87"/>
    </row>
    <row r="88" spans="1:7" s="2" customFormat="1" ht="15.75" thickBot="1" x14ac:dyDescent="0.3">
      <c r="A88" s="17">
        <v>165</v>
      </c>
      <c r="B88" s="10" t="s">
        <v>52</v>
      </c>
      <c r="C88" s="13">
        <v>16882</v>
      </c>
      <c r="D88" s="23">
        <f t="shared" ref="D88:D113" si="9">+C88/$C$113</f>
        <v>4.7901874080665367E-3</v>
      </c>
      <c r="E88" s="23">
        <f t="shared" ref="E88:E112" si="10">+E87+D88</f>
        <v>0.63641904407358307</v>
      </c>
      <c r="G88"/>
    </row>
    <row r="89" spans="1:7" s="2" customFormat="1" ht="15.75" thickBot="1" x14ac:dyDescent="0.3">
      <c r="A89" s="17">
        <v>167</v>
      </c>
      <c r="B89" s="10" t="s">
        <v>53</v>
      </c>
      <c r="C89" s="11">
        <v>4978</v>
      </c>
      <c r="D89" s="24">
        <f t="shared" si="9"/>
        <v>1.4124838832694716E-3</v>
      </c>
      <c r="E89" s="24">
        <f t="shared" si="10"/>
        <v>0.6378315279568525</v>
      </c>
      <c r="G89"/>
    </row>
    <row r="90" spans="1:7" s="2" customFormat="1" ht="15.75" thickBot="1" x14ac:dyDescent="0.3">
      <c r="A90" s="17">
        <v>211</v>
      </c>
      <c r="B90" s="10" t="s">
        <v>54</v>
      </c>
      <c r="C90" s="13">
        <v>327</v>
      </c>
      <c r="D90" s="23">
        <f t="shared" si="9"/>
        <v>9.2784698639838742E-5</v>
      </c>
      <c r="E90" s="23">
        <f t="shared" si="10"/>
        <v>0.63792431265549232</v>
      </c>
      <c r="G90"/>
    </row>
    <row r="91" spans="1:7" s="2" customFormat="1" ht="15.75" thickBot="1" x14ac:dyDescent="0.3">
      <c r="A91" s="17">
        <v>212</v>
      </c>
      <c r="B91" s="10" t="s">
        <v>55</v>
      </c>
      <c r="C91" s="11">
        <v>38972</v>
      </c>
      <c r="D91" s="24">
        <f t="shared" si="9"/>
        <v>1.1058120108231791E-2</v>
      </c>
      <c r="E91" s="24">
        <f t="shared" si="10"/>
        <v>0.64898243276372414</v>
      </c>
      <c r="G91"/>
    </row>
    <row r="92" spans="1:7" s="2" customFormat="1" ht="15.75" thickBot="1" x14ac:dyDescent="0.3">
      <c r="A92" s="17">
        <v>213</v>
      </c>
      <c r="B92" s="10" t="s">
        <v>56</v>
      </c>
      <c r="C92" s="13">
        <v>342</v>
      </c>
      <c r="D92" s="23">
        <f t="shared" si="9"/>
        <v>9.7040877476528591E-5</v>
      </c>
      <c r="E92" s="23">
        <f t="shared" si="10"/>
        <v>0.64907947364120067</v>
      </c>
      <c r="G92"/>
    </row>
    <row r="93" spans="1:7" s="2" customFormat="1" ht="15.75" thickBot="1" x14ac:dyDescent="0.3">
      <c r="A93" s="17">
        <v>214</v>
      </c>
      <c r="B93" s="10" t="s">
        <v>57</v>
      </c>
      <c r="C93" s="11">
        <v>144894</v>
      </c>
      <c r="D93" s="24">
        <f t="shared" si="9"/>
        <v>4.111298509088928E-2</v>
      </c>
      <c r="E93" s="24">
        <f t="shared" si="10"/>
        <v>0.6901924587320899</v>
      </c>
      <c r="G93"/>
    </row>
    <row r="94" spans="1:7" s="2" customFormat="1" ht="15.75" thickBot="1" x14ac:dyDescent="0.3">
      <c r="A94" s="17">
        <v>215</v>
      </c>
      <c r="B94" s="10" t="s">
        <v>58</v>
      </c>
      <c r="C94" s="13">
        <v>344</v>
      </c>
      <c r="D94" s="23">
        <f t="shared" si="9"/>
        <v>9.7608367988087245E-5</v>
      </c>
      <c r="E94" s="23">
        <f t="shared" si="10"/>
        <v>0.69029006710007801</v>
      </c>
      <c r="G94"/>
    </row>
    <row r="95" spans="1:7" s="2" customFormat="1" ht="15.75" thickBot="1" x14ac:dyDescent="0.3">
      <c r="A95" s="17">
        <v>216</v>
      </c>
      <c r="B95" s="10" t="s">
        <v>59</v>
      </c>
      <c r="C95" s="11">
        <v>2694</v>
      </c>
      <c r="D95" s="24">
        <f t="shared" si="9"/>
        <v>7.6440971906949716E-4</v>
      </c>
      <c r="E95" s="24">
        <f t="shared" si="10"/>
        <v>0.69105447681914756</v>
      </c>
      <c r="G95"/>
    </row>
    <row r="96" spans="1:7" s="2" customFormat="1" ht="21.75" thickBot="1" x14ac:dyDescent="0.3">
      <c r="A96" s="17">
        <v>217</v>
      </c>
      <c r="B96" s="30" t="s">
        <v>60</v>
      </c>
      <c r="C96" s="13">
        <v>1785</v>
      </c>
      <c r="D96" s="23">
        <f t="shared" si="9"/>
        <v>5.0648528156609226E-4</v>
      </c>
      <c r="E96" s="23">
        <f t="shared" si="10"/>
        <v>0.69156096210071361</v>
      </c>
      <c r="G96"/>
    </row>
    <row r="97" spans="1:7" s="2" customFormat="1" ht="15.75" thickBot="1" x14ac:dyDescent="0.3">
      <c r="A97" s="17">
        <v>218</v>
      </c>
      <c r="B97" s="30" t="s">
        <v>61</v>
      </c>
      <c r="C97" s="11">
        <v>1735</v>
      </c>
      <c r="D97" s="24">
        <f t="shared" si="9"/>
        <v>4.9229801877712608E-4</v>
      </c>
      <c r="E97" s="24">
        <f t="shared" si="10"/>
        <v>0.69205326011949075</v>
      </c>
      <c r="G97"/>
    </row>
    <row r="98" spans="1:7" s="2" customFormat="1" ht="15.75" thickBot="1" x14ac:dyDescent="0.3">
      <c r="A98" s="17">
        <v>219</v>
      </c>
      <c r="B98" s="30" t="s">
        <v>62</v>
      </c>
      <c r="C98" s="13">
        <v>7</v>
      </c>
      <c r="D98" s="23">
        <f t="shared" si="9"/>
        <v>1.9862167904552635E-6</v>
      </c>
      <c r="E98" s="23">
        <f t="shared" si="10"/>
        <v>0.69205524633628124</v>
      </c>
      <c r="G98"/>
    </row>
    <row r="99" spans="1:7" s="2" customFormat="1" ht="15.75" thickBot="1" x14ac:dyDescent="0.3">
      <c r="A99" s="17">
        <v>299</v>
      </c>
      <c r="B99" s="10" t="s">
        <v>63</v>
      </c>
      <c r="C99" s="11">
        <v>1956</v>
      </c>
      <c r="D99" s="24">
        <f t="shared" si="9"/>
        <v>5.5500572030435654E-4</v>
      </c>
      <c r="E99" s="24">
        <f t="shared" si="10"/>
        <v>0.69261025205658555</v>
      </c>
      <c r="G99"/>
    </row>
    <row r="100" spans="1:7" s="2" customFormat="1" ht="15.75" thickBot="1" x14ac:dyDescent="0.3">
      <c r="A100" s="17">
        <v>310</v>
      </c>
      <c r="B100" s="10" t="s">
        <v>64</v>
      </c>
      <c r="C100" s="13">
        <v>702257</v>
      </c>
      <c r="D100" s="23">
        <f t="shared" si="9"/>
        <v>0.19926209208782028</v>
      </c>
      <c r="E100" s="23">
        <f t="shared" si="10"/>
        <v>0.89187234414440586</v>
      </c>
      <c r="G100"/>
    </row>
    <row r="101" spans="1:7" s="2" customFormat="1" ht="15.75" thickBot="1" x14ac:dyDescent="0.3">
      <c r="A101" s="17">
        <v>363</v>
      </c>
      <c r="B101" s="10" t="s">
        <v>65</v>
      </c>
      <c r="C101" s="11">
        <v>108054</v>
      </c>
      <c r="D101" s="24">
        <f t="shared" si="9"/>
        <v>3.0659809867979008E-2</v>
      </c>
      <c r="E101" s="24">
        <f t="shared" si="10"/>
        <v>0.92253215401238486</v>
      </c>
      <c r="G101"/>
    </row>
    <row r="102" spans="1:7" s="2" customFormat="1" ht="15.75" thickBot="1" x14ac:dyDescent="0.3">
      <c r="A102" s="17">
        <v>410</v>
      </c>
      <c r="B102" s="10" t="s">
        <v>66</v>
      </c>
      <c r="C102" s="13">
        <v>73492</v>
      </c>
      <c r="D102" s="23">
        <f t="shared" si="9"/>
        <v>2.0853006337734032E-2</v>
      </c>
      <c r="E102" s="23">
        <f t="shared" si="10"/>
        <v>0.94338516035011888</v>
      </c>
      <c r="G102"/>
    </row>
    <row r="103" spans="1:7" s="2" customFormat="1" ht="15.75" thickBot="1" x14ac:dyDescent="0.3">
      <c r="A103" s="17">
        <v>463</v>
      </c>
      <c r="B103" s="10" t="s">
        <v>67</v>
      </c>
      <c r="C103" s="11">
        <v>1455</v>
      </c>
      <c r="D103" s="24">
        <f t="shared" si="9"/>
        <v>4.1284934715891551E-4</v>
      </c>
      <c r="E103" s="24">
        <f t="shared" si="10"/>
        <v>0.94379800969727778</v>
      </c>
      <c r="G103"/>
    </row>
    <row r="104" spans="1:7" s="2" customFormat="1" ht="15.75" thickBot="1" x14ac:dyDescent="0.3">
      <c r="A104" s="17">
        <v>510</v>
      </c>
      <c r="B104" s="10" t="s">
        <v>68</v>
      </c>
      <c r="C104" s="13">
        <v>106752</v>
      </c>
      <c r="D104" s="23">
        <f t="shared" si="9"/>
        <v>3.0290373544954327E-2</v>
      </c>
      <c r="E104" s="23">
        <f t="shared" si="10"/>
        <v>0.97408838324223213</v>
      </c>
    </row>
    <row r="105" spans="1:7" s="2" customFormat="1" ht="15.75" thickBot="1" x14ac:dyDescent="0.3">
      <c r="A105" s="17">
        <v>563</v>
      </c>
      <c r="B105" s="10" t="s">
        <v>69</v>
      </c>
      <c r="C105" s="11">
        <v>4502</v>
      </c>
      <c r="D105" s="24">
        <f t="shared" si="9"/>
        <v>1.2774211415185139E-3</v>
      </c>
      <c r="E105" s="24">
        <f t="shared" si="10"/>
        <v>0.97536580438375065</v>
      </c>
    </row>
    <row r="106" spans="1:7" s="2" customFormat="1" ht="15.75" thickBot="1" x14ac:dyDescent="0.3">
      <c r="A106" s="17">
        <v>610</v>
      </c>
      <c r="B106" s="10" t="s">
        <v>70</v>
      </c>
      <c r="C106" s="13">
        <v>59187</v>
      </c>
      <c r="D106" s="23">
        <f t="shared" si="9"/>
        <v>1.6794030453810813E-2</v>
      </c>
      <c r="E106" s="23">
        <f t="shared" si="10"/>
        <v>0.99215983483756143</v>
      </c>
    </row>
    <row r="107" spans="1:7" s="2" customFormat="1" ht="15.75" thickBot="1" x14ac:dyDescent="0.3">
      <c r="A107" s="17">
        <v>663</v>
      </c>
      <c r="B107" s="10" t="s">
        <v>71</v>
      </c>
      <c r="C107" s="11">
        <v>2716</v>
      </c>
      <c r="D107" s="24">
        <f t="shared" si="9"/>
        <v>7.706521146966423E-4</v>
      </c>
      <c r="E107" s="24">
        <f t="shared" si="10"/>
        <v>0.99293048695225805</v>
      </c>
    </row>
    <row r="108" spans="1:7" s="2" customFormat="1" ht="15.75" thickBot="1" x14ac:dyDescent="0.3">
      <c r="A108" s="17">
        <v>710</v>
      </c>
      <c r="B108" s="10" t="s">
        <v>72</v>
      </c>
      <c r="C108" s="13">
        <v>19757</v>
      </c>
      <c r="D108" s="23">
        <f t="shared" si="9"/>
        <v>5.6059550184320919E-3</v>
      </c>
      <c r="E108" s="23">
        <f t="shared" si="10"/>
        <v>0.99853644197069014</v>
      </c>
    </row>
    <row r="109" spans="1:7" s="2" customFormat="1" ht="15.75" thickBot="1" x14ac:dyDescent="0.3">
      <c r="A109" s="17">
        <v>763</v>
      </c>
      <c r="B109" s="10" t="s">
        <v>73</v>
      </c>
      <c r="C109" s="11">
        <v>610</v>
      </c>
      <c r="D109" s="24">
        <f t="shared" si="9"/>
        <v>1.7308460602538726E-4</v>
      </c>
      <c r="E109" s="24">
        <f t="shared" si="10"/>
        <v>0.99870952657671552</v>
      </c>
    </row>
    <row r="110" spans="1:7" s="2" customFormat="1" ht="15.75" thickBot="1" x14ac:dyDescent="0.3">
      <c r="A110" s="17">
        <v>810</v>
      </c>
      <c r="B110" s="10" t="s">
        <v>74</v>
      </c>
      <c r="C110" s="13">
        <v>4017</v>
      </c>
      <c r="D110" s="23">
        <f t="shared" si="9"/>
        <v>1.1398046924655421E-3</v>
      </c>
      <c r="E110" s="23">
        <f t="shared" si="10"/>
        <v>0.99984933126918107</v>
      </c>
    </row>
    <row r="111" spans="1:7" s="2" customFormat="1" ht="15.75" thickBot="1" x14ac:dyDescent="0.3">
      <c r="A111" s="17">
        <v>863</v>
      </c>
      <c r="B111" s="10" t="s">
        <v>75</v>
      </c>
      <c r="C111" s="11">
        <v>5</v>
      </c>
      <c r="D111" s="24">
        <f t="shared" si="9"/>
        <v>1.4187262788966169E-6</v>
      </c>
      <c r="E111" s="24">
        <f t="shared" si="10"/>
        <v>0.99985074999545998</v>
      </c>
    </row>
    <row r="112" spans="1:7" s="2" customFormat="1" ht="15.75" thickBot="1" x14ac:dyDescent="0.3">
      <c r="A112" s="17">
        <v>910</v>
      </c>
      <c r="B112" s="10" t="s">
        <v>76</v>
      </c>
      <c r="C112" s="13">
        <v>526</v>
      </c>
      <c r="D112" s="23">
        <f t="shared" si="9"/>
        <v>1.492500045399241E-4</v>
      </c>
      <c r="E112" s="23">
        <f t="shared" si="10"/>
        <v>0.99999999999999989</v>
      </c>
    </row>
    <row r="113" spans="1:7" ht="15.75" thickBot="1" x14ac:dyDescent="0.3">
      <c r="A113" s="41" t="s">
        <v>14</v>
      </c>
      <c r="B113" s="42"/>
      <c r="C113" s="15">
        <f>SUM(C86:C112)</f>
        <v>3524288</v>
      </c>
      <c r="D113" s="29">
        <f t="shared" si="9"/>
        <v>1</v>
      </c>
      <c r="E113" s="24"/>
      <c r="G113" s="2"/>
    </row>
    <row r="114" spans="1:7" x14ac:dyDescent="0.25">
      <c r="A114" s="38" t="s">
        <v>15</v>
      </c>
      <c r="B114" s="38"/>
      <c r="C114" s="38"/>
      <c r="D114" s="38"/>
      <c r="E114" s="38"/>
      <c r="G114" s="2"/>
    </row>
    <row r="115" spans="1:7" ht="15.75" customHeight="1"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33" t="s">
        <v>89</v>
      </c>
      <c r="B117" s="33"/>
      <c r="C117" s="33"/>
      <c r="D117" s="33"/>
      <c r="E117" s="33"/>
      <c r="F117" s="7"/>
      <c r="G117" s="2"/>
    </row>
    <row r="118" spans="1:7" ht="15.75" customHeight="1" x14ac:dyDescent="0.25">
      <c r="A118" s="34"/>
      <c r="B118" s="35"/>
      <c r="C118" s="9" t="s">
        <v>1</v>
      </c>
      <c r="D118" s="9" t="s">
        <v>2</v>
      </c>
      <c r="E118" s="9" t="s">
        <v>3</v>
      </c>
      <c r="F118" s="7"/>
      <c r="G118" s="2"/>
    </row>
    <row r="119" spans="1:7" ht="15.75" customHeight="1" thickBot="1" x14ac:dyDescent="0.3">
      <c r="A119" s="39" t="s">
        <v>77</v>
      </c>
      <c r="B119" s="17">
        <v>0</v>
      </c>
      <c r="C119" s="13">
        <v>284123</v>
      </c>
      <c r="D119" s="14">
        <f>C119/$C$144</f>
        <v>8.0618553307788693E-2</v>
      </c>
      <c r="E119" s="14">
        <f>D119</f>
        <v>8.0618553307788693E-2</v>
      </c>
      <c r="G119" s="2"/>
    </row>
    <row r="120" spans="1:7" ht="15.75" customHeight="1" thickBot="1" x14ac:dyDescent="0.3">
      <c r="A120" s="40"/>
      <c r="B120" s="17">
        <v>1</v>
      </c>
      <c r="C120" s="11">
        <v>11143</v>
      </c>
      <c r="D120" s="12">
        <f t="shared" ref="D120:D144" si="11">C120/$C$144</f>
        <v>3.1617733851490005E-3</v>
      </c>
      <c r="E120" s="12">
        <f>D120+E119</f>
        <v>8.3780326692937696E-2</v>
      </c>
      <c r="G120" s="2"/>
    </row>
    <row r="121" spans="1:7" ht="15.75" thickBot="1" x14ac:dyDescent="0.3">
      <c r="A121" s="40"/>
      <c r="B121" s="17">
        <v>2</v>
      </c>
      <c r="C121" s="13">
        <v>8796</v>
      </c>
      <c r="D121" s="14">
        <f t="shared" si="11"/>
        <v>2.4958232698349282E-3</v>
      </c>
      <c r="E121" s="14">
        <f t="shared" ref="E121:E142" si="12">D121+E120</f>
        <v>8.6276149962772622E-2</v>
      </c>
      <c r="G121" s="2"/>
    </row>
    <row r="122" spans="1:7" ht="15.75" thickBot="1" x14ac:dyDescent="0.3">
      <c r="A122" s="40"/>
      <c r="B122" s="17">
        <v>3</v>
      </c>
      <c r="C122" s="11">
        <v>8749</v>
      </c>
      <c r="D122" s="12">
        <f t="shared" si="11"/>
        <v>2.4824872428133001E-3</v>
      </c>
      <c r="E122" s="12">
        <f t="shared" si="12"/>
        <v>8.8758637205585925E-2</v>
      </c>
      <c r="G122" s="2"/>
    </row>
    <row r="123" spans="1:7" ht="15.75" thickBot="1" x14ac:dyDescent="0.3">
      <c r="A123" s="40"/>
      <c r="B123" s="17">
        <v>4</v>
      </c>
      <c r="C123" s="13">
        <v>10048</v>
      </c>
      <c r="D123" s="14">
        <f>C123/$C$144</f>
        <v>2.851072330070641E-3</v>
      </c>
      <c r="E123" s="14">
        <f t="shared" si="12"/>
        <v>9.1609709535656572E-2</v>
      </c>
      <c r="G123" s="2"/>
    </row>
    <row r="124" spans="1:7" ht="15.75" thickBot="1" x14ac:dyDescent="0.3">
      <c r="A124" s="40"/>
      <c r="B124" s="17">
        <v>5</v>
      </c>
      <c r="C124" s="11">
        <v>12683</v>
      </c>
      <c r="D124" s="12">
        <f t="shared" si="11"/>
        <v>3.5987410790491582E-3</v>
      </c>
      <c r="E124" s="12">
        <f t="shared" si="12"/>
        <v>9.5208450614705731E-2</v>
      </c>
      <c r="G124" s="2"/>
    </row>
    <row r="125" spans="1:7" ht="15.75" thickBot="1" x14ac:dyDescent="0.3">
      <c r="A125" s="40"/>
      <c r="B125" s="17">
        <v>6</v>
      </c>
      <c r="C125" s="13">
        <v>14131</v>
      </c>
      <c r="D125" s="14">
        <f t="shared" si="11"/>
        <v>4.0096042094176186E-3</v>
      </c>
      <c r="E125" s="14">
        <f t="shared" si="12"/>
        <v>9.9218054824123353E-2</v>
      </c>
      <c r="G125" s="2"/>
    </row>
    <row r="126" spans="1:7" ht="15.75" thickBot="1" x14ac:dyDescent="0.3">
      <c r="A126" s="40"/>
      <c r="B126" s="17">
        <v>7</v>
      </c>
      <c r="C126" s="11">
        <v>17839</v>
      </c>
      <c r="D126" s="12">
        <f t="shared" si="11"/>
        <v>5.0617316178473495E-3</v>
      </c>
      <c r="E126" s="12">
        <f t="shared" si="12"/>
        <v>0.1042797864419707</v>
      </c>
      <c r="G126" s="2"/>
    </row>
    <row r="127" spans="1:7" ht="15.75" thickBot="1" x14ac:dyDescent="0.3">
      <c r="A127" s="40"/>
      <c r="B127" s="17">
        <v>8</v>
      </c>
      <c r="C127" s="13">
        <v>23770</v>
      </c>
      <c r="D127" s="14">
        <f t="shared" si="11"/>
        <v>6.7446247298745161E-3</v>
      </c>
      <c r="E127" s="14">
        <f t="shared" si="12"/>
        <v>0.11102441117184521</v>
      </c>
      <c r="G127" s="2"/>
    </row>
    <row r="128" spans="1:7" ht="15.75" thickBot="1" x14ac:dyDescent="0.3">
      <c r="A128" s="40"/>
      <c r="B128" s="17">
        <v>9</v>
      </c>
      <c r="C128" s="11">
        <v>32696</v>
      </c>
      <c r="D128" s="12">
        <f t="shared" si="11"/>
        <v>9.2773348829607565E-3</v>
      </c>
      <c r="E128" s="12">
        <f t="shared" si="12"/>
        <v>0.12030174605480597</v>
      </c>
      <c r="G128" s="2"/>
    </row>
    <row r="129" spans="1:7" ht="15.75" thickBot="1" x14ac:dyDescent="0.3">
      <c r="A129" s="40"/>
      <c r="B129" s="17">
        <v>10</v>
      </c>
      <c r="C129" s="13">
        <v>44255</v>
      </c>
      <c r="D129" s="14">
        <f t="shared" si="11"/>
        <v>1.2557146294513957E-2</v>
      </c>
      <c r="E129" s="14">
        <f t="shared" si="12"/>
        <v>0.13285889234931991</v>
      </c>
      <c r="G129" s="2"/>
    </row>
    <row r="130" spans="1:7" ht="15.75" thickBot="1" x14ac:dyDescent="0.3">
      <c r="A130" s="40"/>
      <c r="B130" s="17">
        <v>11</v>
      </c>
      <c r="C130" s="11">
        <v>60491</v>
      </c>
      <c r="D130" s="12">
        <f t="shared" si="11"/>
        <v>1.7164034267347049E-2</v>
      </c>
      <c r="E130" s="12">
        <f t="shared" si="12"/>
        <v>0.15002292661666697</v>
      </c>
      <c r="G130" s="2"/>
    </row>
    <row r="131" spans="1:7" ht="15.75" thickBot="1" x14ac:dyDescent="0.3">
      <c r="A131" s="40"/>
      <c r="B131" s="17">
        <v>12</v>
      </c>
      <c r="C131" s="13">
        <v>86569</v>
      </c>
      <c r="D131" s="14">
        <f t="shared" si="11"/>
        <v>2.4563543047560244E-2</v>
      </c>
      <c r="E131" s="14">
        <f t="shared" si="12"/>
        <v>0.17458646966422722</v>
      </c>
      <c r="G131" s="2"/>
    </row>
    <row r="132" spans="1:7" ht="15.75" thickBot="1" x14ac:dyDescent="0.3">
      <c r="A132" s="40"/>
      <c r="B132" s="17">
        <v>13</v>
      </c>
      <c r="C132" s="11">
        <v>123828</v>
      </c>
      <c r="D132" s="12">
        <f t="shared" si="11"/>
        <v>3.5135607532642055E-2</v>
      </c>
      <c r="E132" s="12">
        <f t="shared" si="12"/>
        <v>0.20972207719686928</v>
      </c>
      <c r="G132" s="2"/>
    </row>
    <row r="133" spans="1:7" ht="15.75" thickBot="1" x14ac:dyDescent="0.3">
      <c r="A133" s="40"/>
      <c r="B133" s="17">
        <v>14</v>
      </c>
      <c r="C133" s="13">
        <v>177587</v>
      </c>
      <c r="D133" s="14">
        <f t="shared" si="11"/>
        <v>5.0389468738082699E-2</v>
      </c>
      <c r="E133" s="14">
        <f t="shared" si="12"/>
        <v>0.260111545934952</v>
      </c>
      <c r="G133" s="2"/>
    </row>
    <row r="134" spans="1:7" ht="15.75" thickBot="1" x14ac:dyDescent="0.3">
      <c r="A134" s="40"/>
      <c r="B134" s="17">
        <v>15</v>
      </c>
      <c r="C134" s="11">
        <v>240657</v>
      </c>
      <c r="D134" s="12">
        <f t="shared" si="11"/>
        <v>6.8285282020084631E-2</v>
      </c>
      <c r="E134" s="12">
        <f t="shared" si="12"/>
        <v>0.32839682795503666</v>
      </c>
      <c r="G134" s="2"/>
    </row>
    <row r="135" spans="1:7" ht="15.75" thickBot="1" x14ac:dyDescent="0.3">
      <c r="A135" s="40"/>
      <c r="B135" s="17">
        <v>16</v>
      </c>
      <c r="C135" s="13">
        <v>342030</v>
      </c>
      <c r="D135" s="14">
        <f t="shared" si="11"/>
        <v>9.7049389834201971E-2</v>
      </c>
      <c r="E135" s="14">
        <f t="shared" si="12"/>
        <v>0.42544621778923863</v>
      </c>
      <c r="G135" s="2"/>
    </row>
    <row r="136" spans="1:7" ht="15.75" thickBot="1" x14ac:dyDescent="0.3">
      <c r="A136" s="40"/>
      <c r="B136" s="17">
        <v>17</v>
      </c>
      <c r="C136" s="11">
        <v>473804</v>
      </c>
      <c r="D136" s="12">
        <f t="shared" si="11"/>
        <v>0.13443963716926652</v>
      </c>
      <c r="E136" s="12">
        <f t="shared" si="12"/>
        <v>0.55988585495850518</v>
      </c>
      <c r="G136" s="2"/>
    </row>
    <row r="137" spans="1:7" ht="15.75" thickBot="1" x14ac:dyDescent="0.3">
      <c r="A137" s="40"/>
      <c r="B137" s="17">
        <v>18</v>
      </c>
      <c r="C137" s="13">
        <v>575799</v>
      </c>
      <c r="D137" s="14">
        <f t="shared" si="11"/>
        <v>0.16338023453247863</v>
      </c>
      <c r="E137" s="14">
        <f t="shared" si="12"/>
        <v>0.72326608949098381</v>
      </c>
      <c r="G137" s="2"/>
    </row>
    <row r="138" spans="1:7" ht="15.75" thickBot="1" x14ac:dyDescent="0.3">
      <c r="A138" s="40"/>
      <c r="B138" s="17">
        <v>19</v>
      </c>
      <c r="C138" s="11">
        <v>646685</v>
      </c>
      <c r="D138" s="12">
        <f t="shared" si="11"/>
        <v>0.18349380073365174</v>
      </c>
      <c r="E138" s="12">
        <f t="shared" si="12"/>
        <v>0.90675989022463555</v>
      </c>
      <c r="G138" s="2"/>
    </row>
    <row r="139" spans="1:7" ht="15.75" thickBot="1" x14ac:dyDescent="0.3">
      <c r="A139" s="40"/>
      <c r="B139" s="17">
        <v>20</v>
      </c>
      <c r="C139" s="13">
        <v>282021</v>
      </c>
      <c r="D139" s="14">
        <f t="shared" si="11"/>
        <v>8.0022120780140552E-2</v>
      </c>
      <c r="E139" s="14">
        <f t="shared" si="12"/>
        <v>0.98678201100477614</v>
      </c>
      <c r="G139" s="2"/>
    </row>
    <row r="140" spans="1:7" ht="15.75" thickBot="1" x14ac:dyDescent="0.3">
      <c r="A140" s="40"/>
      <c r="B140" s="17">
        <v>21</v>
      </c>
      <c r="C140" s="11">
        <v>46584</v>
      </c>
      <c r="D140" s="12">
        <f t="shared" si="11"/>
        <v>1.3217988995224E-2</v>
      </c>
      <c r="E140" s="12">
        <f t="shared" si="12"/>
        <v>1.0000000000000002</v>
      </c>
      <c r="G140" s="2"/>
    </row>
    <row r="141" spans="1:7" ht="15.75" thickBot="1" x14ac:dyDescent="0.3">
      <c r="A141" s="40"/>
      <c r="B141" s="17">
        <v>22</v>
      </c>
      <c r="C141" s="13">
        <v>0</v>
      </c>
      <c r="D141" s="14">
        <f t="shared" si="11"/>
        <v>0</v>
      </c>
      <c r="E141" s="14">
        <f t="shared" si="12"/>
        <v>1.0000000000000002</v>
      </c>
      <c r="G141" s="2"/>
    </row>
    <row r="142" spans="1:7" ht="15.75" thickBot="1" x14ac:dyDescent="0.3">
      <c r="A142" s="40"/>
      <c r="B142" s="17">
        <v>23</v>
      </c>
      <c r="C142" s="11">
        <v>0</v>
      </c>
      <c r="D142" s="12">
        <f t="shared" si="11"/>
        <v>0</v>
      </c>
      <c r="E142" s="12">
        <f t="shared" si="12"/>
        <v>1.0000000000000002</v>
      </c>
      <c r="G142" s="2"/>
    </row>
    <row r="143" spans="1:7" ht="15.75" customHeight="1" x14ac:dyDescent="0.25">
      <c r="A143" s="40"/>
      <c r="B143" s="17">
        <v>24</v>
      </c>
      <c r="C143" s="13">
        <v>0</v>
      </c>
      <c r="D143" s="14">
        <f t="shared" si="11"/>
        <v>0</v>
      </c>
      <c r="E143" s="14"/>
    </row>
    <row r="144" spans="1:7" x14ac:dyDescent="0.25">
      <c r="A144" s="40"/>
      <c r="B144" s="17" t="s">
        <v>14</v>
      </c>
      <c r="C144" s="15">
        <f>SUM(C119:C143)</f>
        <v>3524288</v>
      </c>
      <c r="D144" s="16">
        <f t="shared" si="11"/>
        <v>1</v>
      </c>
      <c r="E144" s="12"/>
    </row>
    <row r="145" spans="1:9" x14ac:dyDescent="0.25">
      <c r="A145" s="38" t="s">
        <v>15</v>
      </c>
      <c r="B145" s="38"/>
      <c r="C145" s="38"/>
      <c r="D145" s="38"/>
      <c r="E145" s="38"/>
    </row>
    <row r="146" spans="1:9" ht="15" customHeight="1" x14ac:dyDescent="0.25"/>
    <row r="147" spans="1:9" x14ac:dyDescent="0.25">
      <c r="A147" s="33" t="s">
        <v>90</v>
      </c>
      <c r="B147" s="33"/>
      <c r="C147" s="33"/>
      <c r="D147" s="33"/>
      <c r="E147" s="33"/>
      <c r="I147" s="32"/>
    </row>
    <row r="148" spans="1:9" x14ac:dyDescent="0.25">
      <c r="A148" s="34"/>
      <c r="B148" s="35"/>
      <c r="C148" s="9" t="s">
        <v>1</v>
      </c>
      <c r="D148" s="9" t="s">
        <v>2</v>
      </c>
      <c r="E148" s="9" t="s">
        <v>3</v>
      </c>
      <c r="I148" s="32"/>
    </row>
    <row r="149" spans="1:9" x14ac:dyDescent="0.25">
      <c r="A149" s="43" t="s">
        <v>78</v>
      </c>
      <c r="B149" s="17">
        <v>0</v>
      </c>
      <c r="C149" s="13">
        <v>0</v>
      </c>
      <c r="D149" s="14">
        <f t="shared" ref="D149:D173" si="13">C149/$C$174</f>
        <v>0</v>
      </c>
      <c r="E149" s="14">
        <f>+D149</f>
        <v>0</v>
      </c>
      <c r="I149" s="32"/>
    </row>
    <row r="150" spans="1:9" ht="15.75" thickBot="1" x14ac:dyDescent="0.3">
      <c r="A150" s="44"/>
      <c r="B150" s="17">
        <v>1</v>
      </c>
      <c r="C150" s="11">
        <v>0</v>
      </c>
      <c r="D150" s="12">
        <f t="shared" si="13"/>
        <v>0</v>
      </c>
      <c r="E150" s="12">
        <f>+E149+D150</f>
        <v>0</v>
      </c>
      <c r="I150" s="32"/>
    </row>
    <row r="151" spans="1:9" ht="15.75" thickBot="1" x14ac:dyDescent="0.3">
      <c r="A151" s="44"/>
      <c r="B151" s="17">
        <v>2</v>
      </c>
      <c r="C151" s="13">
        <v>0</v>
      </c>
      <c r="D151" s="14">
        <f t="shared" si="13"/>
        <v>0</v>
      </c>
      <c r="E151" s="14">
        <f t="shared" ref="E151:E172" si="14">+E150+D151</f>
        <v>0</v>
      </c>
      <c r="I151" s="32"/>
    </row>
    <row r="152" spans="1:9" ht="15.75" thickBot="1" x14ac:dyDescent="0.3">
      <c r="A152" s="44"/>
      <c r="B152" s="17">
        <v>3</v>
      </c>
      <c r="C152" s="11">
        <v>0</v>
      </c>
      <c r="D152" s="12">
        <f t="shared" si="13"/>
        <v>0</v>
      </c>
      <c r="E152" s="12">
        <f t="shared" si="14"/>
        <v>0</v>
      </c>
      <c r="I152" s="32"/>
    </row>
    <row r="153" spans="1:9" ht="15.75" thickBot="1" x14ac:dyDescent="0.3">
      <c r="A153" s="44"/>
      <c r="B153" s="17">
        <v>4</v>
      </c>
      <c r="C153" s="13">
        <v>0</v>
      </c>
      <c r="D153" s="14">
        <f t="shared" si="13"/>
        <v>0</v>
      </c>
      <c r="E153" s="14">
        <f t="shared" si="14"/>
        <v>0</v>
      </c>
      <c r="I153" s="32"/>
    </row>
    <row r="154" spans="1:9" ht="15.75" thickBot="1" x14ac:dyDescent="0.3">
      <c r="A154" s="44"/>
      <c r="B154" s="17">
        <v>5</v>
      </c>
      <c r="C154" s="11">
        <v>0</v>
      </c>
      <c r="D154" s="12">
        <f t="shared" si="13"/>
        <v>0</v>
      </c>
      <c r="E154" s="12">
        <f t="shared" si="14"/>
        <v>0</v>
      </c>
      <c r="I154" s="32"/>
    </row>
    <row r="155" spans="1:9" ht="15.75" thickBot="1" x14ac:dyDescent="0.3">
      <c r="A155" s="44"/>
      <c r="B155" s="17">
        <v>6</v>
      </c>
      <c r="C155" s="13">
        <v>0</v>
      </c>
      <c r="D155" s="14">
        <f t="shared" si="13"/>
        <v>0</v>
      </c>
      <c r="E155" s="14">
        <f t="shared" si="14"/>
        <v>0</v>
      </c>
      <c r="I155" s="32"/>
    </row>
    <row r="156" spans="1:9" ht="15.75" thickBot="1" x14ac:dyDescent="0.3">
      <c r="A156" s="44"/>
      <c r="B156" s="17">
        <v>7</v>
      </c>
      <c r="C156" s="11">
        <v>87</v>
      </c>
      <c r="D156" s="12">
        <f t="shared" si="13"/>
        <v>2.4685837252801135E-5</v>
      </c>
      <c r="E156" s="12">
        <f t="shared" si="14"/>
        <v>2.4685837252801135E-5</v>
      </c>
      <c r="I156" s="32"/>
    </row>
    <row r="157" spans="1:9" ht="15.75" thickBot="1" x14ac:dyDescent="0.3">
      <c r="A157" s="44"/>
      <c r="B157" s="17">
        <v>8</v>
      </c>
      <c r="C157" s="13">
        <v>209</v>
      </c>
      <c r="D157" s="14">
        <f t="shared" si="13"/>
        <v>5.9302758457878584E-5</v>
      </c>
      <c r="E157" s="14">
        <f t="shared" si="14"/>
        <v>8.3988595710679715E-5</v>
      </c>
      <c r="I157" s="32"/>
    </row>
    <row r="158" spans="1:9" ht="15.75" thickBot="1" x14ac:dyDescent="0.3">
      <c r="A158" s="44"/>
      <c r="B158" s="17">
        <v>9</v>
      </c>
      <c r="C158" s="11">
        <v>1771</v>
      </c>
      <c r="D158" s="12">
        <f t="shared" si="13"/>
        <v>5.0251284798518174E-4</v>
      </c>
      <c r="E158" s="12">
        <f t="shared" si="14"/>
        <v>5.8650144369586142E-4</v>
      </c>
      <c r="I158" s="32"/>
    </row>
    <row r="159" spans="1:9" ht="15.75" thickBot="1" x14ac:dyDescent="0.3">
      <c r="A159" s="44"/>
      <c r="B159" s="17">
        <v>10</v>
      </c>
      <c r="C159" s="13">
        <v>367</v>
      </c>
      <c r="D159" s="14">
        <f t="shared" si="13"/>
        <v>1.0413450887101168E-4</v>
      </c>
      <c r="E159" s="14">
        <f t="shared" si="14"/>
        <v>6.9063595256687314E-4</v>
      </c>
      <c r="I159" s="32"/>
    </row>
    <row r="160" spans="1:9" ht="15.75" thickBot="1" x14ac:dyDescent="0.3">
      <c r="A160" s="44"/>
      <c r="B160" s="17">
        <v>11</v>
      </c>
      <c r="C160" s="11">
        <v>1327</v>
      </c>
      <c r="D160" s="12">
        <f t="shared" si="13"/>
        <v>3.765299544191621E-4</v>
      </c>
      <c r="E160" s="12">
        <f t="shared" si="14"/>
        <v>1.0671659069860352E-3</v>
      </c>
      <c r="I160" s="32"/>
    </row>
    <row r="161" spans="1:9" ht="15.75" thickBot="1" x14ac:dyDescent="0.3">
      <c r="A161" s="44"/>
      <c r="B161" s="17">
        <v>12</v>
      </c>
      <c r="C161" s="13">
        <v>1804</v>
      </c>
      <c r="D161" s="14">
        <f t="shared" si="13"/>
        <v>5.1187644142589939E-4</v>
      </c>
      <c r="E161" s="14">
        <f t="shared" si="14"/>
        <v>1.5790423484119346E-3</v>
      </c>
      <c r="I161" s="32"/>
    </row>
    <row r="162" spans="1:9" ht="15.75" thickBot="1" x14ac:dyDescent="0.3">
      <c r="A162" s="44"/>
      <c r="B162" s="17">
        <v>13</v>
      </c>
      <c r="C162" s="11">
        <v>4362</v>
      </c>
      <c r="D162" s="12">
        <f t="shared" si="13"/>
        <v>1.2376968057094086E-3</v>
      </c>
      <c r="E162" s="12">
        <f t="shared" si="14"/>
        <v>2.8167391541213433E-3</v>
      </c>
      <c r="I162" s="32"/>
    </row>
    <row r="163" spans="1:9" ht="15.75" thickBot="1" x14ac:dyDescent="0.3">
      <c r="A163" s="44"/>
      <c r="B163" s="17">
        <v>14</v>
      </c>
      <c r="C163" s="13">
        <v>12780</v>
      </c>
      <c r="D163" s="14">
        <f t="shared" si="13"/>
        <v>3.6262643688597528E-3</v>
      </c>
      <c r="E163" s="14">
        <f t="shared" si="14"/>
        <v>6.443003522981096E-3</v>
      </c>
      <c r="I163" s="32"/>
    </row>
    <row r="164" spans="1:9" ht="15.75" thickBot="1" x14ac:dyDescent="0.3">
      <c r="A164" s="44"/>
      <c r="B164" s="17">
        <v>15</v>
      </c>
      <c r="C164" s="11">
        <v>24950</v>
      </c>
      <c r="D164" s="12">
        <f t="shared" si="13"/>
        <v>7.0794441316941181E-3</v>
      </c>
      <c r="E164" s="12">
        <f t="shared" si="14"/>
        <v>1.3522447654675213E-2</v>
      </c>
      <c r="I164" s="32"/>
    </row>
    <row r="165" spans="1:9" ht="15.75" thickBot="1" x14ac:dyDescent="0.3">
      <c r="A165" s="44"/>
      <c r="B165" s="17">
        <v>16</v>
      </c>
      <c r="C165" s="13">
        <v>62115</v>
      </c>
      <c r="D165" s="14">
        <f t="shared" si="13"/>
        <v>1.7624836562732671E-2</v>
      </c>
      <c r="E165" s="14">
        <f t="shared" si="14"/>
        <v>3.1147284217407884E-2</v>
      </c>
      <c r="I165" s="32"/>
    </row>
    <row r="166" spans="1:9" ht="15.75" thickBot="1" x14ac:dyDescent="0.3">
      <c r="A166" s="44"/>
      <c r="B166" s="17">
        <v>17</v>
      </c>
      <c r="C166" s="11">
        <v>182240</v>
      </c>
      <c r="D166" s="12">
        <f t="shared" si="13"/>
        <v>5.1709735413223892E-2</v>
      </c>
      <c r="E166" s="12">
        <f t="shared" si="14"/>
        <v>8.2857019630631773E-2</v>
      </c>
      <c r="I166" s="32"/>
    </row>
    <row r="167" spans="1:9" ht="15" customHeight="1" thickBot="1" x14ac:dyDescent="0.3">
      <c r="A167" s="44"/>
      <c r="B167" s="17">
        <v>18</v>
      </c>
      <c r="C167" s="13">
        <v>540021</v>
      </c>
      <c r="D167" s="14">
        <f t="shared" si="13"/>
        <v>0.15322839677120598</v>
      </c>
      <c r="E167" s="14">
        <f t="shared" si="14"/>
        <v>0.23608541640183775</v>
      </c>
      <c r="I167" s="32"/>
    </row>
    <row r="168" spans="1:9" ht="15" customHeight="1" thickBot="1" x14ac:dyDescent="0.3">
      <c r="A168" s="44"/>
      <c r="B168" s="17">
        <v>19</v>
      </c>
      <c r="C168" s="11">
        <v>1651452</v>
      </c>
      <c r="D168" s="12">
        <f t="shared" si="13"/>
        <v>0.46859167014727515</v>
      </c>
      <c r="E168" s="12">
        <f t="shared" si="14"/>
        <v>0.70467708654911287</v>
      </c>
      <c r="I168" s="32"/>
    </row>
    <row r="169" spans="1:9" ht="15" customHeight="1" thickBot="1" x14ac:dyDescent="0.3">
      <c r="A169" s="44"/>
      <c r="B169" s="17">
        <v>20</v>
      </c>
      <c r="C169" s="13">
        <v>884841</v>
      </c>
      <c r="D169" s="14">
        <f t="shared" si="13"/>
        <v>0.25106943586903224</v>
      </c>
      <c r="E169" s="14">
        <f t="shared" si="14"/>
        <v>0.95574652241814517</v>
      </c>
      <c r="I169" s="32"/>
    </row>
    <row r="170" spans="1:9" ht="15" customHeight="1" thickBot="1" x14ac:dyDescent="0.3">
      <c r="A170" s="44"/>
      <c r="B170" s="17">
        <v>21</v>
      </c>
      <c r="C170" s="11">
        <v>155962</v>
      </c>
      <c r="D170" s="12">
        <f t="shared" si="13"/>
        <v>4.4253477581854835E-2</v>
      </c>
      <c r="E170" s="12">
        <f t="shared" si="14"/>
        <v>1</v>
      </c>
      <c r="I170" s="32"/>
    </row>
    <row r="171" spans="1:9" ht="15" customHeight="1" thickBot="1" x14ac:dyDescent="0.3">
      <c r="A171" s="44"/>
      <c r="B171" s="17">
        <v>22</v>
      </c>
      <c r="C171" s="13">
        <v>0</v>
      </c>
      <c r="D171" s="14">
        <f t="shared" si="13"/>
        <v>0</v>
      </c>
      <c r="E171" s="14">
        <f t="shared" si="14"/>
        <v>1</v>
      </c>
      <c r="I171" s="32"/>
    </row>
    <row r="172" spans="1:9" ht="15" customHeight="1" thickBot="1" x14ac:dyDescent="0.3">
      <c r="A172" s="44"/>
      <c r="B172" s="17">
        <v>23</v>
      </c>
      <c r="C172" s="11">
        <v>0</v>
      </c>
      <c r="D172" s="12">
        <f t="shared" si="13"/>
        <v>0</v>
      </c>
      <c r="E172" s="12">
        <f t="shared" si="14"/>
        <v>1</v>
      </c>
    </row>
    <row r="173" spans="1:9" x14ac:dyDescent="0.25">
      <c r="A173" s="44"/>
      <c r="B173" s="17">
        <v>24</v>
      </c>
      <c r="C173" s="13">
        <v>0</v>
      </c>
      <c r="D173" s="14">
        <f t="shared" si="13"/>
        <v>0</v>
      </c>
      <c r="E173" s="14">
        <f t="shared" ref="E173" si="15">+E172+D173</f>
        <v>1</v>
      </c>
    </row>
    <row r="174" spans="1:9" x14ac:dyDescent="0.25">
      <c r="A174" s="45"/>
      <c r="B174" s="17" t="s">
        <v>14</v>
      </c>
      <c r="C174" s="15">
        <f>SUM(C149:C173)</f>
        <v>3524288</v>
      </c>
      <c r="D174" s="16">
        <f>C174/$C$174</f>
        <v>1</v>
      </c>
      <c r="E174" s="16"/>
    </row>
    <row r="175" spans="1:9" x14ac:dyDescent="0.25">
      <c r="A175" s="38" t="s">
        <v>15</v>
      </c>
      <c r="B175" s="38"/>
      <c r="C175" s="38"/>
      <c r="D175" s="38"/>
      <c r="E175" s="38"/>
    </row>
    <row r="176" spans="1:9" ht="15" customHeight="1" x14ac:dyDescent="0.25"/>
    <row r="177" spans="1:5" ht="15" customHeight="1" x14ac:dyDescent="0.25">
      <c r="A177" s="33" t="s">
        <v>91</v>
      </c>
      <c r="B177" s="33"/>
      <c r="C177" s="33"/>
      <c r="D177" s="33"/>
      <c r="E177" s="33"/>
    </row>
    <row r="178" spans="1:5" x14ac:dyDescent="0.25">
      <c r="A178" s="34"/>
      <c r="B178" s="35"/>
      <c r="C178" s="9" t="s">
        <v>1</v>
      </c>
      <c r="D178" s="9" t="s">
        <v>2</v>
      </c>
      <c r="E178" s="9" t="s">
        <v>3</v>
      </c>
    </row>
    <row r="179" spans="1:5" x14ac:dyDescent="0.25">
      <c r="A179" s="36" t="s">
        <v>79</v>
      </c>
      <c r="B179" s="10" t="s">
        <v>80</v>
      </c>
      <c r="C179" s="11">
        <v>3438140</v>
      </c>
      <c r="D179" s="12">
        <f>+C179/$C$181</f>
        <v>0.97555591370512285</v>
      </c>
      <c r="E179" s="12">
        <f>+D179</f>
        <v>0.97555591370512285</v>
      </c>
    </row>
    <row r="180" spans="1:5" x14ac:dyDescent="0.25">
      <c r="A180" s="36"/>
      <c r="B180" s="10" t="s">
        <v>81</v>
      </c>
      <c r="C180" s="13">
        <v>86148</v>
      </c>
      <c r="D180" s="14">
        <f t="shared" ref="D180:D181" si="16">+C180/$C$181</f>
        <v>2.4444086294877151E-2</v>
      </c>
      <c r="E180" s="14">
        <f>+E179+D180</f>
        <v>1</v>
      </c>
    </row>
    <row r="181" spans="1:5" x14ac:dyDescent="0.25">
      <c r="A181" s="37"/>
      <c r="B181" s="10" t="s">
        <v>14</v>
      </c>
      <c r="C181" s="15">
        <f>SUM(C179:C180)</f>
        <v>3524288</v>
      </c>
      <c r="D181" s="22">
        <f t="shared" si="16"/>
        <v>1</v>
      </c>
      <c r="E181" s="16"/>
    </row>
    <row r="182" spans="1:5" x14ac:dyDescent="0.25">
      <c r="A182" s="38" t="s">
        <v>15</v>
      </c>
      <c r="B182" s="38"/>
      <c r="C182" s="38"/>
      <c r="D182" s="38"/>
      <c r="E182" s="38"/>
    </row>
    <row r="183" spans="1:5" x14ac:dyDescent="0.25">
      <c r="C183" s="13"/>
      <c r="E183" s="31"/>
    </row>
  </sheetData>
  <mergeCells count="41">
    <mergeCell ref="A11:F11"/>
    <mergeCell ref="A27:E27"/>
    <mergeCell ref="A41:E41"/>
    <mergeCell ref="A51:E51"/>
    <mergeCell ref="A73:E73"/>
    <mergeCell ref="A28:E28"/>
    <mergeCell ref="A29:E29"/>
    <mergeCell ref="A31:E31"/>
    <mergeCell ref="A30:E30"/>
    <mergeCell ref="A46:A50"/>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s>
  <pageMargins left="0.7" right="0.7" top="0.75" bottom="0.75" header="0.3" footer="0.3"/>
  <pageSetup scale="26" orientation="landscape" r:id="rId1"/>
  <rowBreaks count="1" manualBreakCount="1">
    <brk id="74"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2024-09-06T19:46:49Z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