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4"/>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D83740CF-8009-4D11-A437-97A7A511D43A}"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Print_Area" localSheetId="0">Tabulación!$A$1:$O$183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2" l="1"/>
  <c r="D33" i="2" s="1"/>
  <c r="M48" i="2"/>
  <c r="M49" i="2"/>
  <c r="M50" i="2"/>
  <c r="M51" i="2"/>
  <c r="M47" i="2"/>
  <c r="K52" i="2"/>
  <c r="L47" i="2" s="1"/>
  <c r="I52" i="2"/>
  <c r="J48" i="2" s="1"/>
  <c r="G52" i="2"/>
  <c r="H49" i="2" s="1"/>
  <c r="E52" i="2"/>
  <c r="F47" i="2" s="1"/>
  <c r="C52" i="2"/>
  <c r="D48" i="2" s="1"/>
  <c r="D18" i="2"/>
  <c r="D16" i="2"/>
  <c r="D17" i="2"/>
  <c r="D15" i="2"/>
  <c r="E15" i="2" s="1"/>
  <c r="H48" i="2" l="1"/>
  <c r="D25" i="2"/>
  <c r="E25" i="2" s="1"/>
  <c r="J47" i="2"/>
  <c r="F52" i="2"/>
  <c r="M52" i="2"/>
  <c r="N52" i="2" s="1"/>
  <c r="J52" i="2"/>
  <c r="L50" i="2"/>
  <c r="L51" i="2"/>
  <c r="F51" i="2"/>
  <c r="H47" i="2"/>
  <c r="J51" i="2"/>
  <c r="L49" i="2"/>
  <c r="L52" i="2"/>
  <c r="F50" i="2"/>
  <c r="H52" i="2"/>
  <c r="J50" i="2"/>
  <c r="L48" i="2"/>
  <c r="F49" i="2"/>
  <c r="J49" i="2"/>
  <c r="H51" i="2"/>
  <c r="F48" i="2"/>
  <c r="H50" i="2"/>
  <c r="D51" i="2"/>
  <c r="D47" i="2"/>
  <c r="D50" i="2"/>
  <c r="D49" i="2"/>
  <c r="D52" i="2"/>
  <c r="D38" i="2"/>
  <c r="D37" i="2"/>
  <c r="D36" i="2"/>
  <c r="D32" i="2"/>
  <c r="D31" i="2"/>
  <c r="D30" i="2"/>
  <c r="D29" i="2"/>
  <c r="D39" i="2"/>
  <c r="D28" i="2"/>
  <c r="D27" i="2"/>
  <c r="D26" i="2"/>
  <c r="D35" i="2"/>
  <c r="D34" i="2"/>
  <c r="E16" i="2"/>
  <c r="E17" i="2" s="1"/>
  <c r="E26" i="2" l="1"/>
  <c r="E27" i="2" s="1"/>
  <c r="E28" i="2" s="1"/>
  <c r="E29" i="2" s="1"/>
  <c r="E30" i="2" s="1"/>
  <c r="E31" i="2" s="1"/>
  <c r="E32" i="2" s="1"/>
  <c r="E33" i="2" s="1"/>
  <c r="E34" i="2" s="1"/>
  <c r="E35" i="2" s="1"/>
  <c r="E36" i="2" s="1"/>
  <c r="E37" i="2" s="1"/>
  <c r="E38" i="2" s="1"/>
  <c r="N48" i="2"/>
  <c r="N50" i="2"/>
  <c r="N51" i="2"/>
  <c r="N47" i="2"/>
  <c r="N49" i="2"/>
</calcChain>
</file>

<file path=xl/sharedStrings.xml><?xml version="1.0" encoding="utf-8"?>
<sst xmlns="http://schemas.openxmlformats.org/spreadsheetml/2006/main" count="305" uniqueCount="129">
  <si>
    <t>Tabulación Rendimiento Oficial. Año 2023</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</si>
  <si>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</si>
  <si>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1. Número de casos por estado del establecimiento (ESTADO_ESTAB). Año 2023</t>
  </si>
  <si>
    <t>N</t>
  </si>
  <si>
    <t>%</t>
  </si>
  <si>
    <t>% acum.</t>
  </si>
  <si>
    <t xml:space="preserve">Estado Establecimiento </t>
  </si>
  <si>
    <t>Funcionando</t>
  </si>
  <si>
    <t>En Receso</t>
  </si>
  <si>
    <t>Cerrado</t>
  </si>
  <si>
    <t>Total</t>
  </si>
  <si>
    <t>Fuente: Unidad de Estadísticas, Centro de Estudios. Ministerio de Educación.</t>
  </si>
  <si>
    <r>
      <rPr>
        <b/>
        <sz val="8"/>
        <color rgb="FF002060"/>
        <rFont val="Verdana"/>
        <family val="2"/>
      </rPr>
      <t xml:space="preserve">Nota: </t>
    </r>
    <r>
      <rPr>
        <sz val="8"/>
        <color rgb="FF002060"/>
        <rFont val="Verdana"/>
        <family val="2"/>
      </rPr>
      <t xml:space="preserve">No se considera Educación Parvularia ya que este nivel tienen un método de evaluación distinto que el sistema regular. </t>
    </r>
  </si>
  <si>
    <r>
      <rPr>
        <b/>
        <sz val="8"/>
        <color rgb="FF002060"/>
        <rFont val="Verdana"/>
        <family val="2"/>
      </rPr>
      <t xml:space="preserve">/1: </t>
    </r>
    <r>
      <rPr>
        <sz val="8"/>
        <color rgb="FF002060"/>
        <rFont val="Verdana"/>
        <family val="2"/>
      </rPr>
      <t>A partir del año 2023 se incluye la educación especial.</t>
    </r>
  </si>
  <si>
    <t>2. Registro de Estudiantes Duplicados en establecimientos funcionando. Año 2023</t>
  </si>
  <si>
    <t>Registro de Estudiantes duplicados</t>
  </si>
  <si>
    <t>Al menos 1 vez</t>
  </si>
  <si>
    <t>Al menos 2 veces</t>
  </si>
  <si>
    <t>Al menos 3 veces</t>
  </si>
  <si>
    <t>Al menos 4 veces</t>
  </si>
  <si>
    <t>Al menos 5 veces</t>
  </si>
  <si>
    <t>Al menos 6 veces</t>
  </si>
  <si>
    <t>Al menos 7 veces</t>
  </si>
  <si>
    <t>Al menos 8 veces</t>
  </si>
  <si>
    <t>Al menos 9 veces</t>
  </si>
  <si>
    <t>Al menos 10 veces</t>
  </si>
  <si>
    <t>Al menos 11 veces</t>
  </si>
  <si>
    <t>Al menos 12 veces</t>
  </si>
  <si>
    <t>Al menos 13 veces</t>
  </si>
  <si>
    <t>Al menos 14 veces</t>
  </si>
  <si>
    <t>3. Situación Final con indicador de Traslado (SIT_FIN_R) por Dependencia Administrativa (COD_DEPE2) en establecimientos funcionando. Año 2023</t>
  </si>
  <si>
    <t>Municipal</t>
  </si>
  <si>
    <t>Particular Subvencionado</t>
  </si>
  <si>
    <t>Particular Pagado</t>
  </si>
  <si>
    <t>Coorporación de Administración Delegada</t>
  </si>
  <si>
    <t>Servicio Local de Educación</t>
  </si>
  <si>
    <t>Situación Final</t>
  </si>
  <si>
    <t>Promovido</t>
  </si>
  <si>
    <t>Reprobado</t>
  </si>
  <si>
    <t>Trasladado</t>
  </si>
  <si>
    <t>Retirado</t>
  </si>
  <si>
    <t>Sin información</t>
  </si>
  <si>
    <t>4. Promedio General de Notas (PROM_GRAL) según Nivel de Enseñanza (COD_ENSE2) por Dependencia Administrativa (COD_DEPE2) en establecimientos funcionando. Año 2023</t>
  </si>
  <si>
    <t>Promedio</t>
  </si>
  <si>
    <t>Nivel de Enseñanza</t>
  </si>
  <si>
    <t>Educación Básica Niños</t>
  </si>
  <si>
    <t>Educación Básica Adultos</t>
  </si>
  <si>
    <t>Educación Especial /1</t>
  </si>
  <si>
    <t>Enseñanca Media H-C Jóvenes</t>
  </si>
  <si>
    <t>Enseñanza Media H-C Adultos</t>
  </si>
  <si>
    <t>Enseñanza Media T-P Jóvenes</t>
  </si>
  <si>
    <t>Enseñanza Media T-P Adultos</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</si>
  <si>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r>
      <rPr>
        <b/>
        <sz val="8"/>
        <color rgb="FF002060"/>
        <rFont val="Verdana"/>
        <family val="2"/>
      </rPr>
      <t>Se considera a los alumnos en situación final 
“Promovido” y “Reprobado”.</t>
    </r>
  </si>
  <si>
    <r>
      <rPr>
        <b/>
        <sz val="8"/>
        <color rgb="FF002060"/>
        <rFont val="Verdana"/>
        <family val="2"/>
      </rPr>
      <t xml:space="preserve">/1: </t>
    </r>
    <r>
      <rPr>
        <sz val="8"/>
        <color rgb="FF002060"/>
        <rFont val="Verdana"/>
        <family val="2"/>
      </rPr>
      <t>A partir del año 2023 se incluye la educación especial. Cabe señalar que no todos los estudiantes tienen promedio final</t>
    </r>
  </si>
  <si>
    <t>5. Promedio General en Tramos (PROM_GRAL) por Dependencia Administrativa (COD_DEPE2) en establecimientos funcionando. Año 2023</t>
  </si>
  <si>
    <t>Promedio General en Tramo</t>
  </si>
  <si>
    <t>0-1,0</t>
  </si>
  <si>
    <t>1,0 - 2,0</t>
  </si>
  <si>
    <t>2,1 - 3,0</t>
  </si>
  <si>
    <t>3,1 - 4,0</t>
  </si>
  <si>
    <t>4,1 - 5,0</t>
  </si>
  <si>
    <t>5,1 - 6,0</t>
  </si>
  <si>
    <t>6,1 - 7,0</t>
  </si>
  <si>
    <t>6. Porcentaje promedio de Asistencia (ASISTENCIA) según Nivel de Enseñanza (COD_ENSE2) por Dependencia Administrativa (COD_DEPE2) en establecimientos funcionando. Año 2023</t>
  </si>
  <si>
    <t>Media</t>
  </si>
  <si>
    <t>7. Asistencia en Tramos (ASISTENCIA) por Dependencia Administrativa (COD_DEPE2) en establecimientos funcionando. Año 2023</t>
  </si>
  <si>
    <t>Asistencia en Tramo</t>
  </si>
  <si>
    <t>1% - 20%</t>
  </si>
  <si>
    <t>21% - 40%</t>
  </si>
  <si>
    <t>41% - 60%</t>
  </si>
  <si>
    <t>61% - 80%</t>
  </si>
  <si>
    <t>81% - 100%</t>
  </si>
  <si>
    <r>
      <rPr>
        <b/>
        <sz val="8"/>
        <color rgb="FF002060"/>
        <rFont val="Verdana"/>
        <family val="2"/>
      </rPr>
      <t>/1:</t>
    </r>
    <r>
      <rPr>
        <sz val="8"/>
        <color rgb="FF002060"/>
        <rFont val="Verdana"/>
        <family val="2"/>
      </rPr>
      <t xml:space="preserve"> Valor por defecto.</t>
    </r>
  </si>
  <si>
    <r>
      <rPr>
        <b/>
        <sz val="8"/>
        <color rgb="FF002060"/>
        <rFont val="Verdana"/>
        <family val="2"/>
      </rPr>
      <t>/2:</t>
    </r>
    <r>
      <rPr>
        <sz val="8"/>
        <color rgb="FF002060"/>
        <rFont val="Verdana"/>
        <family val="2"/>
      </rPr>
      <t xml:space="preserve"> No se incluyen casos sin información de asistencia.</t>
    </r>
  </si>
  <si>
    <t>8. Etnia (COD_ETNIA_ALU) por Dependencia Administrativa (COD_DEPE2) en establecimientos funcionando. Año 2023</t>
  </si>
  <si>
    <t>Etnia</t>
  </si>
  <si>
    <t>No pertenece a ninguna etnia (Valor por defecto)</t>
  </si>
  <si>
    <t>Aymara</t>
  </si>
  <si>
    <t>Atacameño (Likan Antai)</t>
  </si>
  <si>
    <t>Colla</t>
  </si>
  <si>
    <t>Diaguita</t>
  </si>
  <si>
    <t>Quechua</t>
  </si>
  <si>
    <t>Rapa Nui (Pascuense)</t>
  </si>
  <si>
    <t>Mapuche</t>
  </si>
  <si>
    <t>Kawashkar (Alacalufe)</t>
  </si>
  <si>
    <t>Yagán (Yamana)</t>
  </si>
  <si>
    <t>Otra</t>
  </si>
  <si>
    <t>No Registra</t>
  </si>
  <si>
    <t>Sin Información</t>
  </si>
  <si>
    <r>
      <rPr>
        <b/>
        <sz val="8"/>
        <color rgb="FF002060"/>
        <rFont val="Verdana"/>
        <family val="2"/>
      </rPr>
      <t>Nota:</t>
    </r>
    <r>
      <rPr>
        <sz val="8"/>
        <color rgb="FF002060"/>
        <rFont val="Verdana"/>
        <family val="2"/>
      </rPr>
      <t xml:space="preserve"> No se considera Educación Parvularia ya que este nivel tienen un método de evaluación distinto que el sistema regular. </t>
    </r>
  </si>
  <si>
    <t>9. Nacionalidad (COD_NAC_ALU) por Dependencia Administrativa (COD_DEPE2) en establecimientos funcionando. Año 2023</t>
  </si>
  <si>
    <t>Nacionalidad</t>
  </si>
  <si>
    <t>Chileno</t>
  </si>
  <si>
    <t>Extranjero</t>
  </si>
  <si>
    <t>Nacionalizado</t>
  </si>
  <si>
    <t>10. País de origen (PAIS_ORIGEN_ALU) por Dependencia Administrativa (COD_DEPE2) en establecimientos funcionando. Año 2023</t>
  </si>
  <si>
    <t>País de Origen /2</t>
  </si>
  <si>
    <t>Sin información/1</t>
  </si>
  <si>
    <t>Alemana</t>
  </si>
  <si>
    <t>Argentina</t>
  </si>
  <si>
    <t>Australiana</t>
  </si>
  <si>
    <t>Boliviana</t>
  </si>
  <si>
    <t>Brasilera</t>
  </si>
  <si>
    <t>Chilena</t>
  </si>
  <si>
    <t>China</t>
  </si>
  <si>
    <t>Colombiana</t>
  </si>
  <si>
    <t>Coreana</t>
  </si>
  <si>
    <t>Cubana</t>
  </si>
  <si>
    <t>Dominicana</t>
  </si>
  <si>
    <t>Ecuatoriana</t>
  </si>
  <si>
    <t>Española</t>
  </si>
  <si>
    <t>Estadounidense</t>
  </si>
  <si>
    <t>Francesa</t>
  </si>
  <si>
    <t>Haitiana</t>
  </si>
  <si>
    <t>Italiana</t>
  </si>
  <si>
    <t>Japonesa</t>
  </si>
  <si>
    <t>Mexicana</t>
  </si>
  <si>
    <t>Panameña</t>
  </si>
  <si>
    <t>Paraguaya</t>
  </si>
  <si>
    <t>Peruana</t>
  </si>
  <si>
    <t>Rusa</t>
  </si>
  <si>
    <t>Sueca</t>
  </si>
  <si>
    <t>Suiza</t>
  </si>
  <si>
    <t>Uruguay</t>
  </si>
  <si>
    <t>Venezolana</t>
  </si>
  <si>
    <t>Apátrida (sin nacionalidad)</t>
  </si>
  <si>
    <t xml:space="preserve">Nota: No se considera Educación Parvularia ya que este nivel tienen un método de evaluación distinto que el sistema regular. </t>
  </si>
  <si>
    <r>
      <rPr>
        <b/>
        <sz val="8"/>
        <color rgb="FF002060"/>
        <rFont val="Verdana"/>
        <family val="2"/>
      </rPr>
      <t xml:space="preserve">/1: </t>
    </r>
    <r>
      <rPr>
        <sz val="8"/>
        <color rgb="FF002060"/>
        <rFont val="Verdana"/>
        <family val="2"/>
      </rPr>
      <t>Valor por defecto.</t>
    </r>
  </si>
  <si>
    <r>
      <rPr>
        <b/>
        <sz val="8"/>
        <color rgb="FF002060"/>
        <rFont val="Verdana"/>
        <family val="2"/>
      </rPr>
      <t>/2:</t>
    </r>
    <r>
      <rPr>
        <sz val="8"/>
        <color rgb="FF002060"/>
        <rFont val="Verdana"/>
        <family val="2"/>
      </rPr>
      <t xml:space="preserve"> La información del país de origen del alumno es autoreportada por los establecimientos educacionales.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</si>
</sst>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FFFFFF"/>
      <name val="Verdana"/>
      <family val="2"/>
    </font>
    <font>
      <b/>
      <sz val="8"/>
      <color rgb="FF002060"/>
      <name val="Verdana"/>
      <family val="2"/>
    </font>
    <font>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4F81BD"/>
        <bgColor indexed="64"/>
      </patternFill>
    </fill>
    <fill>
      <patternFill patternType="solid">
        <fgColor rgb="FFBFD1E7"/>
        <bgColor indexed="64"/>
      </patternFill>
    </fill>
    <fill>
      <patternFill patternType="solid">
        <fgColor rgb="FFFFFFFF"/>
        <bgColor indexed="64"/>
      </patternFill>
    </fill>
    <fill>
      <patternFill patternType="solid">
        <fgColor rgb="FFE1E9F3"/>
        <bgColor indexed="64"/>
      </patternFill>
    </fill>
  </fills>
  <borders count="31">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thin">
        <color theme="0"/>
      </top>
      <bottom/>
      <diagonal/>
    </border>
    <border>
      <left/>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diagonal/>
    </border>
    <border>
      <left style="medium">
        <color theme="0"/>
      </left>
      <right/>
      <top/>
      <bottom/>
      <diagonal/>
    </border>
    <border>
      <left style="thin">
        <color theme="0"/>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theme="0"/>
      </left>
      <right/>
      <top/>
      <bottom style="thin">
        <color theme="0"/>
      </bottom>
      <diagonal/>
    </border>
    <border>
      <left style="medium">
        <color theme="0"/>
      </left>
      <right/>
      <top style="thin">
        <color theme="0"/>
      </top>
      <bottom/>
      <diagonal/>
    </border>
    <border>
      <left/>
      <right/>
      <top/>
      <bottom style="medium">
        <color rgb="FFFFFFFF"/>
      </bottom>
      <diagonal/>
    </border>
    <border>
      <left style="medium">
        <color rgb="FFFFFFFF"/>
      </left>
      <right style="thin">
        <color theme="0"/>
      </right>
      <top style="medium">
        <color rgb="FFFFFFFF"/>
      </top>
      <bottom style="medium">
        <color rgb="FFFFFFFF"/>
      </bottom>
      <diagonal/>
    </border>
    <border>
      <left style="medium">
        <color rgb="FFFFFFFF"/>
      </left>
      <right style="medium">
        <color rgb="FFFFFFFF"/>
      </right>
      <top style="medium">
        <color rgb="FFFFFFFF"/>
      </top>
      <bottom style="thin">
        <color theme="0"/>
      </bottom>
      <diagonal/>
    </border>
    <border>
      <left style="thin">
        <color theme="0"/>
      </left>
      <right style="medium">
        <color rgb="FFFFFFFF"/>
      </right>
      <top style="medium">
        <color rgb="FFFFFFFF"/>
      </top>
      <bottom style="thin">
        <color theme="0"/>
      </bottom>
      <diagonal/>
    </border>
    <border>
      <left style="medium">
        <color rgb="FFFFFFFF"/>
      </left>
      <right style="thin">
        <color theme="0"/>
      </right>
      <top style="thin">
        <color theme="0"/>
      </top>
      <bottom style="medium">
        <color rgb="FFFFFFFF"/>
      </bottom>
      <diagonal/>
    </border>
    <border>
      <left style="thin">
        <color theme="0"/>
      </left>
      <right style="medium">
        <color rgb="FFFFFFFF"/>
      </right>
      <top style="medium">
        <color rgb="FFFFFFFF"/>
      </top>
      <bottom/>
      <diagonal/>
    </border>
    <border>
      <left style="medium">
        <color rgb="FFFFFFFF"/>
      </left>
      <right style="thin">
        <color theme="0"/>
      </right>
      <top style="medium">
        <color rgb="FFFFFFFF"/>
      </top>
      <bottom style="thin">
        <color theme="0"/>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style="medium">
        <color rgb="FFFFFFFF"/>
      </left>
      <right style="thin">
        <color theme="0"/>
      </right>
      <top style="medium">
        <color rgb="FFFFFFFF"/>
      </top>
      <bottom/>
      <diagonal/>
    </border>
    <border>
      <left/>
      <right style="medium">
        <color rgb="FFFFFFFF"/>
      </right>
      <top style="thin">
        <color theme="0"/>
      </top>
      <bottom/>
      <diagonal/>
    </border>
    <border>
      <left/>
      <right style="medium">
        <color rgb="FFFFFFFF"/>
      </right>
      <top/>
      <bottom/>
      <diagonal/>
    </border>
    <border>
      <left/>
      <right style="medium">
        <color rgb="FFFFFFFF"/>
      </right>
      <top/>
      <bottom style="thin">
        <color theme="0"/>
      </bottom>
      <diagonal/>
    </border>
  </borders>
  <cellStyleXfs count="9">
    <xf numFmtId="0" fontId="0" fillId="0" borderId="0"/>
    <xf numFmtId="0" fontId="1"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cellStyleXfs>
  <cellXfs count="94">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5" fillId="0" borderId="0" xfId="0" applyFont="1" applyAlignment="1">
      <alignment vertical="center"/>
    </xf>
    <xf numFmtId="0" fontId="4" fillId="2" borderId="0" xfId="0" applyFont="1" applyFill="1" applyAlignment="1">
      <alignment horizontal="center"/>
    </xf>
    <xf numFmtId="165" fontId="5" fillId="0" borderId="0" xfId="0" applyNumberFormat="1" applyFont="1" applyAlignment="1">
      <alignment vertical="center"/>
    </xf>
    <xf numFmtId="0" fontId="5" fillId="0" borderId="0" xfId="0" applyFont="1" applyAlignment="1">
      <alignment horizontal="left" vertical="center"/>
    </xf>
    <xf numFmtId="0" fontId="5" fillId="0" borderId="0" xfId="0" applyFont="1"/>
    <xf numFmtId="0" fontId="7" fillId="3" borderId="1" xfId="0" applyFont="1" applyFill="1" applyBorder="1" applyAlignment="1">
      <alignment horizontal="center" vertical="center" wrapText="1"/>
    </xf>
    <xf numFmtId="0" fontId="8" fillId="4" borderId="3" xfId="0" applyFont="1" applyFill="1" applyBorder="1" applyAlignment="1">
      <alignment horizontal="left" vertical="center"/>
    </xf>
    <xf numFmtId="3" fontId="9" fillId="5" borderId="4" xfId="0" applyNumberFormat="1" applyFont="1" applyFill="1" applyBorder="1" applyAlignment="1">
      <alignment horizontal="right" vertical="center" wrapText="1" indent="1"/>
    </xf>
    <xf numFmtId="164" fontId="9" fillId="5" borderId="4" xfId="2" applyNumberFormat="1" applyFont="1" applyFill="1" applyBorder="1" applyAlignment="1">
      <alignment horizontal="right" vertical="center" wrapText="1" indent="1"/>
    </xf>
    <xf numFmtId="3" fontId="9" fillId="6" borderId="4" xfId="0" applyNumberFormat="1" applyFont="1" applyFill="1" applyBorder="1" applyAlignment="1">
      <alignment horizontal="right" vertical="center" wrapText="1" indent="1"/>
    </xf>
    <xf numFmtId="164" fontId="9" fillId="6" borderId="4" xfId="2"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0" fontId="8" fillId="5" borderId="0" xfId="0" applyFont="1" applyFill="1" applyAlignment="1">
      <alignment vertical="center"/>
    </xf>
    <xf numFmtId="0" fontId="7" fillId="3" borderId="9"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4" fillId="2" borderId="11" xfId="0" applyFont="1" applyFill="1" applyBorder="1" applyAlignment="1">
      <alignment horizontal="center"/>
    </xf>
    <xf numFmtId="0" fontId="4" fillId="2" borderId="11" xfId="0" applyFont="1" applyFill="1" applyBorder="1" applyAlignment="1">
      <alignment horizontal="center" vertical="center" wrapText="1"/>
    </xf>
    <xf numFmtId="164" fontId="9" fillId="5" borderId="18" xfId="2" applyNumberFormat="1" applyFont="1" applyFill="1" applyBorder="1" applyAlignment="1">
      <alignment horizontal="right" vertical="center" wrapText="1" indent="1"/>
    </xf>
    <xf numFmtId="0" fontId="4" fillId="2" borderId="10" xfId="0" applyFont="1" applyFill="1" applyBorder="1" applyAlignment="1">
      <alignment horizontal="center" vertical="center" wrapText="1"/>
    </xf>
    <xf numFmtId="3" fontId="8" fillId="6" borderId="20" xfId="0" applyNumberFormat="1" applyFont="1" applyFill="1" applyBorder="1" applyAlignment="1">
      <alignment horizontal="right" vertical="center" wrapText="1" indent="1"/>
    </xf>
    <xf numFmtId="164" fontId="8" fillId="6" borderId="21" xfId="2" applyNumberFormat="1" applyFont="1" applyFill="1" applyBorder="1" applyAlignment="1">
      <alignment horizontal="right" vertical="center" wrapText="1" indent="1"/>
    </xf>
    <xf numFmtId="0" fontId="8" fillId="4" borderId="2" xfId="0" applyFont="1" applyFill="1" applyBorder="1" applyAlignment="1">
      <alignment horizontal="left" vertical="center"/>
    </xf>
    <xf numFmtId="3" fontId="8" fillId="6" borderId="24" xfId="0" applyNumberFormat="1" applyFont="1" applyFill="1" applyBorder="1" applyAlignment="1">
      <alignment horizontal="right" vertical="center" wrapText="1" indent="1"/>
    </xf>
    <xf numFmtId="164" fontId="8" fillId="6" borderId="24" xfId="2" applyNumberFormat="1" applyFont="1" applyFill="1" applyBorder="1" applyAlignment="1">
      <alignment horizontal="right" vertical="center" wrapText="1" indent="1"/>
    </xf>
    <xf numFmtId="164" fontId="9" fillId="6" borderId="18" xfId="2" applyNumberFormat="1" applyFont="1" applyFill="1" applyBorder="1" applyAlignment="1">
      <alignment horizontal="right" vertical="center" wrapText="1" indent="1"/>
    </xf>
    <xf numFmtId="165" fontId="9" fillId="6" borderId="4" xfId="0" applyNumberFormat="1" applyFont="1" applyFill="1" applyBorder="1" applyAlignment="1">
      <alignment horizontal="right" vertical="center" wrapText="1" indent="1"/>
    </xf>
    <xf numFmtId="165" fontId="9" fillId="5" borderId="4" xfId="0" applyNumberFormat="1" applyFont="1" applyFill="1" applyBorder="1" applyAlignment="1">
      <alignment horizontal="right" vertical="center" wrapText="1" indent="1"/>
    </xf>
    <xf numFmtId="3" fontId="8" fillId="6" borderId="25" xfId="0" applyNumberFormat="1" applyFont="1" applyFill="1" applyBorder="1" applyAlignment="1">
      <alignment horizontal="right" vertical="center" wrapText="1" indent="1"/>
    </xf>
    <xf numFmtId="165" fontId="8" fillId="6" borderId="25" xfId="0" applyNumberFormat="1" applyFont="1" applyFill="1" applyBorder="1" applyAlignment="1">
      <alignment horizontal="right" vertical="center" wrapText="1" indent="1"/>
    </xf>
    <xf numFmtId="165" fontId="9" fillId="6" borderId="18" xfId="0" applyNumberFormat="1" applyFont="1" applyFill="1" applyBorder="1" applyAlignment="1">
      <alignment horizontal="right" vertical="center" wrapText="1" indent="1"/>
    </xf>
    <xf numFmtId="165" fontId="9" fillId="5" borderId="18" xfId="0" applyNumberFormat="1" applyFont="1" applyFill="1" applyBorder="1" applyAlignment="1">
      <alignment horizontal="right" vertical="center" wrapText="1" indent="1"/>
    </xf>
    <xf numFmtId="165" fontId="8" fillId="6" borderId="26" xfId="0" applyNumberFormat="1" applyFont="1" applyFill="1" applyBorder="1" applyAlignment="1">
      <alignment horizontal="right" vertical="center" wrapText="1" indent="1"/>
    </xf>
    <xf numFmtId="0" fontId="3" fillId="0" borderId="10" xfId="1" applyFont="1" applyBorder="1" applyAlignment="1">
      <alignment vertical="center" wrapText="1"/>
    </xf>
    <xf numFmtId="0" fontId="3" fillId="0" borderId="10" xfId="1" applyFont="1" applyBorder="1" applyAlignment="1">
      <alignment horizontal="center" vertical="center" wrapText="1"/>
    </xf>
    <xf numFmtId="3" fontId="2" fillId="0" borderId="10" xfId="1" applyNumberFormat="1" applyFont="1" applyBorder="1" applyAlignment="1">
      <alignment horizontal="right" vertical="center" wrapText="1"/>
    </xf>
    <xf numFmtId="164" fontId="8" fillId="6" borderId="25" xfId="2" applyNumberFormat="1" applyFont="1" applyFill="1" applyBorder="1" applyAlignment="1">
      <alignment horizontal="right" vertical="center" wrapText="1" indent="1"/>
    </xf>
    <xf numFmtId="3" fontId="8" fillId="6" borderId="27" xfId="0" applyNumberFormat="1" applyFont="1" applyFill="1" applyBorder="1" applyAlignment="1">
      <alignment horizontal="right" vertical="center" wrapText="1" indent="1"/>
    </xf>
    <xf numFmtId="0" fontId="3" fillId="0" borderId="0" xfId="1" applyFont="1" applyAlignment="1">
      <alignment vertical="center" wrapText="1"/>
    </xf>
    <xf numFmtId="3" fontId="2" fillId="0" borderId="7" xfId="1" applyNumberFormat="1" applyFont="1" applyBorder="1" applyAlignment="1">
      <alignment horizontal="right" vertical="center" wrapText="1"/>
    </xf>
    <xf numFmtId="3" fontId="2" fillId="0" borderId="13" xfId="1" applyNumberFormat="1" applyFont="1" applyBorder="1" applyAlignment="1">
      <alignment horizontal="right" vertical="center" wrapText="1"/>
    </xf>
    <xf numFmtId="3" fontId="2" fillId="0" borderId="0" xfId="1" applyNumberFormat="1" applyFont="1" applyAlignment="1">
      <alignment horizontal="right" vertical="center" wrapText="1"/>
    </xf>
    <xf numFmtId="164" fontId="9" fillId="6" borderId="19" xfId="2" applyNumberFormat="1" applyFont="1" applyFill="1" applyBorder="1" applyAlignment="1">
      <alignment horizontal="right" vertical="center" wrapText="1" indent="1"/>
    </xf>
    <xf numFmtId="0" fontId="0" fillId="0" borderId="10" xfId="0" applyBorder="1" applyAlignment="1">
      <alignment wrapText="1"/>
    </xf>
    <xf numFmtId="164" fontId="9" fillId="5" borderId="19" xfId="2" applyNumberFormat="1" applyFont="1" applyFill="1" applyBorder="1" applyAlignment="1">
      <alignment horizontal="right" vertical="center" wrapText="1" indent="1"/>
    </xf>
    <xf numFmtId="0" fontId="8" fillId="4" borderId="25" xfId="0" applyFont="1" applyFill="1" applyBorder="1" applyAlignment="1">
      <alignment horizontal="left" vertical="center"/>
    </xf>
    <xf numFmtId="164" fontId="8" fillId="6" borderId="23" xfId="2" applyNumberFormat="1" applyFont="1" applyFill="1" applyBorder="1" applyAlignment="1">
      <alignment horizontal="right" vertical="center" wrapText="1" indent="1"/>
    </xf>
    <xf numFmtId="164" fontId="8" fillId="6" borderId="27" xfId="2" applyNumberFormat="1" applyFont="1" applyFill="1" applyBorder="1" applyAlignment="1">
      <alignment horizontal="right" vertical="center" wrapText="1" indent="1"/>
    </xf>
    <xf numFmtId="164" fontId="9" fillId="6" borderId="22" xfId="2" applyNumberFormat="1" applyFont="1" applyFill="1" applyBorder="1" applyAlignment="1">
      <alignment horizontal="right" vertical="center" wrapText="1" indent="1"/>
    </xf>
    <xf numFmtId="0" fontId="9" fillId="5" borderId="0" xfId="0" applyFont="1" applyFill="1" applyAlignment="1">
      <alignment vertical="center"/>
    </xf>
    <xf numFmtId="0" fontId="9" fillId="5" borderId="0" xfId="0" quotePrefix="1" applyFont="1" applyFill="1" applyAlignment="1">
      <alignment vertical="center"/>
    </xf>
    <xf numFmtId="2" fontId="9" fillId="6" borderId="4" xfId="2" applyNumberFormat="1" applyFont="1" applyFill="1" applyBorder="1" applyAlignment="1">
      <alignment horizontal="right" vertical="center" wrapText="1" indent="1"/>
    </xf>
    <xf numFmtId="2" fontId="9" fillId="5" borderId="4" xfId="2" applyNumberFormat="1" applyFont="1" applyFill="1" applyBorder="1" applyAlignment="1">
      <alignment horizontal="right" vertical="center" wrapText="1" indent="1"/>
    </xf>
    <xf numFmtId="2" fontId="8" fillId="6" borderId="25" xfId="2" applyNumberFormat="1" applyFont="1" applyFill="1" applyBorder="1" applyAlignment="1">
      <alignment horizontal="right" vertical="center" wrapText="1" indent="1"/>
    </xf>
    <xf numFmtId="2" fontId="8" fillId="6" borderId="21" xfId="2" applyNumberFormat="1" applyFont="1" applyFill="1" applyBorder="1" applyAlignment="1">
      <alignment horizontal="right" vertical="center" wrapText="1" indent="1"/>
    </xf>
    <xf numFmtId="2" fontId="9" fillId="6" borderId="18" xfId="2" applyNumberFormat="1" applyFont="1" applyFill="1" applyBorder="1" applyAlignment="1">
      <alignment horizontal="right" vertical="center" wrapText="1" indent="1"/>
    </xf>
    <xf numFmtId="2" fontId="9" fillId="5" borderId="18" xfId="2" applyNumberFormat="1" applyFont="1" applyFill="1" applyBorder="1" applyAlignment="1">
      <alignment horizontal="right" vertical="center" wrapText="1" indent="1"/>
    </xf>
    <xf numFmtId="2" fontId="8" fillId="6" borderId="24" xfId="2" applyNumberFormat="1" applyFont="1" applyFill="1" applyBorder="1" applyAlignment="1">
      <alignment horizontal="right" vertical="center" wrapText="1" indent="1"/>
    </xf>
    <xf numFmtId="164" fontId="8" fillId="6" borderId="18" xfId="2" applyNumberFormat="1" applyFont="1" applyFill="1" applyBorder="1" applyAlignment="1">
      <alignment horizontal="right" vertical="center" wrapText="1" indent="1"/>
    </xf>
    <xf numFmtId="9" fontId="8" fillId="4" borderId="3" xfId="0" applyNumberFormat="1" applyFont="1" applyFill="1" applyBorder="1" applyAlignment="1">
      <alignment horizontal="left" vertical="center"/>
    </xf>
    <xf numFmtId="165" fontId="9" fillId="5" borderId="4" xfId="0" quotePrefix="1" applyNumberFormat="1" applyFont="1" applyFill="1" applyBorder="1" applyAlignment="1">
      <alignment horizontal="right" vertical="center" wrapText="1" indent="1"/>
    </xf>
    <xf numFmtId="0" fontId="9" fillId="5" borderId="0" xfId="0" applyFont="1" applyFill="1" applyAlignment="1">
      <alignment horizontal="left" vertical="center"/>
    </xf>
    <xf numFmtId="0" fontId="9" fillId="5" borderId="14" xfId="0" applyFont="1" applyFill="1" applyBorder="1" applyAlignment="1">
      <alignment horizontal="left" vertical="center"/>
    </xf>
    <xf numFmtId="0" fontId="8" fillId="5" borderId="0" xfId="0" applyFont="1" applyFill="1" applyAlignment="1">
      <alignment horizontal="left" vertical="center"/>
    </xf>
    <xf numFmtId="0" fontId="8" fillId="5" borderId="6" xfId="0" applyFont="1" applyFill="1" applyBorder="1" applyAlignment="1">
      <alignment horizontal="left" vertical="center"/>
    </xf>
    <xf numFmtId="0" fontId="8" fillId="5" borderId="6" xfId="0" applyFont="1" applyFill="1" applyBorder="1" applyAlignment="1">
      <alignment horizontal="left" vertical="center" wrapText="1"/>
    </xf>
    <xf numFmtId="0" fontId="9" fillId="5" borderId="6" xfId="0" applyFont="1" applyFill="1" applyBorder="1" applyAlignment="1">
      <alignment horizontal="left" vertical="center"/>
    </xf>
    <xf numFmtId="0" fontId="9" fillId="2" borderId="0" xfId="0" applyFont="1" applyFill="1" applyAlignment="1">
      <alignment horizontal="left" vertical="center"/>
    </xf>
    <xf numFmtId="0" fontId="9" fillId="5" borderId="0" xfId="0" applyFont="1" applyFill="1" applyAlignment="1">
      <alignment horizontal="left" vertical="center" wrapText="1"/>
    </xf>
    <xf numFmtId="0" fontId="8" fillId="4" borderId="2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9" fillId="5" borderId="0" xfId="0" applyFont="1" applyFill="1" applyAlignment="1">
      <alignment vertical="center"/>
    </xf>
    <xf numFmtId="0" fontId="7" fillId="3" borderId="9"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8" fillId="4" borderId="5"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4" fillId="2" borderId="0" xfId="0" applyFont="1" applyFill="1" applyAlignment="1">
      <alignment horizontal="center"/>
    </xf>
    <xf numFmtId="0" fontId="7" fillId="3" borderId="12" xfId="0" applyFont="1" applyFill="1" applyBorder="1" applyAlignment="1">
      <alignment horizontal="center" vertical="center" wrapText="1"/>
    </xf>
    <xf numFmtId="0" fontId="8" fillId="5" borderId="6" xfId="0" applyFont="1" applyFill="1" applyBorder="1" applyAlignment="1">
      <alignment horizontal="left" vertical="center"/>
    </xf>
    <xf numFmtId="0" fontId="8" fillId="5" borderId="0" xfId="0" applyFont="1" applyFill="1" applyAlignment="1">
      <alignment horizontal="left" vertical="center"/>
    </xf>
    <xf numFmtId="0" fontId="8" fillId="4" borderId="5" xfId="0" applyFont="1" applyFill="1" applyBorder="1" applyAlignment="1">
      <alignment horizontal="left" vertical="center"/>
    </xf>
    <xf numFmtId="0" fontId="8" fillId="4" borderId="2" xfId="0" applyFont="1" applyFill="1" applyBorder="1" applyAlignment="1">
      <alignment horizontal="left" vertical="center"/>
    </xf>
    <xf numFmtId="0" fontId="8" fillId="4" borderId="30" xfId="0" applyFont="1" applyFill="1" applyBorder="1" applyAlignment="1">
      <alignment horizontal="center" vertical="center" wrapText="1"/>
    </xf>
  </cellXfs>
  <cellStyles count="9">
    <cellStyle name="Normal" xfId="0" builtinId="0"/>
    <cellStyle name="Normal_Hoja2" xfId="1" xr:uid="{00000000-0005-0000-0000-000001000000}"/>
    <cellStyle name="Porcentaje" xfId="2" builtinId="5"/>
    <cellStyle name="style1487275313777" xfId="3" xr:uid="{00000000-0005-0000-0000-000003000000}"/>
    <cellStyle name="style1487275313955" xfId="4" xr:uid="{00000000-0005-0000-0000-000004000000}"/>
    <cellStyle name="style1487275314132" xfId="5" xr:uid="{00000000-0005-0000-0000-000005000000}"/>
    <cellStyle name="style1487275315542" xfId="6" xr:uid="{00000000-0005-0000-0000-000006000000}"/>
    <cellStyle name="style1487275315590" xfId="7" xr:uid="{00000000-0005-0000-0000-000007000000}"/>
    <cellStyle name="style1487275315636"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714375</xdr:colOff>
      <xdr:row>1</xdr:row>
      <xdr:rowOff>28574</xdr:rowOff>
    </xdr:from>
    <xdr:to>
      <xdr:col>7</xdr:col>
      <xdr:colOff>257175</xdr:colOff>
      <xdr:row>6</xdr:row>
      <xdr:rowOff>142875</xdr:rowOff>
    </xdr:to>
    <xdr:pic>
      <xdr:nvPicPr>
        <xdr:cNvPr id="5" name="Imagen 4">
          <a:extLst>
            <a:ext uri="{FF2B5EF4-FFF2-40B4-BE49-F238E27FC236}">
              <a16:creationId xmlns:a16="http://schemas.microsoft.com/office/drawing/2014/main" id="{217A043F-A84F-4CE1-8022-FAA2F12F1D81}"/>
            </a:ext>
          </a:extLst>
        </xdr:cNvPr>
        <xdr:cNvPicPr/>
      </xdr:nvPicPr>
      <xdr:blipFill>
        <a:blip xmlns:r="http://schemas.openxmlformats.org/officeDocument/2006/relationships" r:embed="rId1"/>
        <a:stretch>
          <a:fillRect/>
        </a:stretch>
      </xdr:blipFill>
      <xdr:spPr>
        <a:xfrm>
          <a:off x="6191250" y="219074"/>
          <a:ext cx="2400300" cy="10668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O183"/>
  <sheetViews>
    <sheetView showGridLines="0" tabSelected="1" view="pageBreakPreview" topLeftCell="A111" zoomScaleNormal="100" zoomScaleSheetLayoutView="100" workbookViewId="0">
      <selection activeCell="A57" sqref="A57"/>
    </sheetView>
  </sheetViews>
  <sheetFormatPr defaultColWidth="11.42578125" defaultRowHeight="15"/>
  <cols>
    <col min="1" max="1" width="20.42578125" customWidth="1"/>
    <col min="2" max="2" width="50" customWidth="1"/>
    <col min="3" max="3" width="11.7109375" bestFit="1" customWidth="1"/>
    <col min="4" max="4" width="11.85546875" bestFit="1" customWidth="1"/>
    <col min="5" max="5" width="11.42578125" bestFit="1" customWidth="1"/>
    <col min="6" max="6" width="9.85546875" style="1" bestFit="1" customWidth="1"/>
    <col min="7" max="7" width="9.7109375" style="1" bestFit="1" customWidth="1"/>
    <col min="8" max="8" width="9.85546875" style="1" bestFit="1" customWidth="1"/>
    <col min="9" max="9" width="8.5703125" style="1" bestFit="1" customWidth="1"/>
    <col min="10" max="10" width="9.85546875" style="1" bestFit="1" customWidth="1"/>
    <col min="11" max="12" width="9.85546875" style="1" customWidth="1"/>
    <col min="13" max="13" width="11.42578125" style="1" bestFit="1" customWidth="1"/>
    <col min="14" max="14" width="12.5703125" style="1" customWidth="1"/>
    <col min="15" max="15" width="8.7109375" style="1" customWidth="1"/>
  </cols>
  <sheetData>
    <row r="9" spans="1:15" ht="23.25">
      <c r="A9" s="87" t="s">
        <v>0</v>
      </c>
      <c r="B9" s="87"/>
      <c r="C9" s="87"/>
      <c r="D9" s="87"/>
      <c r="E9" s="87"/>
      <c r="F9" s="87"/>
      <c r="G9" s="87"/>
      <c r="H9" s="87"/>
      <c r="I9" s="87"/>
      <c r="J9" s="87"/>
      <c r="K9" s="87"/>
      <c r="L9" s="87"/>
      <c r="M9" s="87"/>
      <c r="N9" s="87"/>
      <c r="O9" s="87"/>
    </row>
    <row r="11" spans="1:15" ht="75" customHeight="1">
      <c r="A11" s="73" t="s">
        <v>1</v>
      </c>
      <c r="B11" s="73"/>
      <c r="C11" s="73"/>
      <c r="D11" s="73"/>
      <c r="E11" s="73"/>
      <c r="F11" s="73"/>
      <c r="G11" s="6"/>
      <c r="H11" s="6"/>
      <c r="I11" s="6"/>
      <c r="J11" s="6"/>
      <c r="K11" s="6"/>
      <c r="L11" s="6"/>
      <c r="M11" s="6"/>
      <c r="N11" s="6"/>
      <c r="O11" s="6"/>
    </row>
    <row r="12" spans="1:15" ht="15" customHeight="1">
      <c r="A12" s="6"/>
      <c r="B12" s="6"/>
      <c r="C12" s="6"/>
      <c r="D12" s="6"/>
      <c r="E12" s="6"/>
      <c r="F12" s="6"/>
      <c r="G12" s="6"/>
      <c r="H12" s="6"/>
      <c r="I12" s="6"/>
      <c r="J12" s="6"/>
      <c r="K12" s="6"/>
      <c r="L12" s="6"/>
      <c r="M12" s="6"/>
      <c r="N12" s="6"/>
      <c r="O12" s="6"/>
    </row>
    <row r="13" spans="1:15" ht="15" customHeight="1">
      <c r="A13" s="89" t="s">
        <v>2</v>
      </c>
      <c r="B13" s="89"/>
      <c r="C13" s="89"/>
      <c r="D13" s="89"/>
      <c r="E13" s="89"/>
      <c r="F13" s="6"/>
      <c r="G13" s="6"/>
      <c r="H13" s="6"/>
      <c r="I13" s="6"/>
      <c r="J13" s="6"/>
      <c r="K13" s="6"/>
      <c r="L13" s="6"/>
      <c r="M13" s="6"/>
      <c r="N13" s="6"/>
      <c r="O13" s="6"/>
    </row>
    <row r="14" spans="1:15" ht="15" customHeight="1">
      <c r="A14" s="82"/>
      <c r="B14" s="82"/>
      <c r="C14" s="10" t="s">
        <v>3</v>
      </c>
      <c r="D14" s="10" t="s">
        <v>4</v>
      </c>
      <c r="E14" s="10" t="s">
        <v>5</v>
      </c>
      <c r="F14" s="6"/>
      <c r="G14" s="6"/>
      <c r="H14" s="6"/>
      <c r="I14" s="6"/>
      <c r="J14" s="6"/>
      <c r="K14" s="6"/>
      <c r="L14" s="6"/>
      <c r="M14" s="6"/>
      <c r="N14" s="6"/>
      <c r="O14" s="6"/>
    </row>
    <row r="15" spans="1:15" ht="15" customHeight="1" thickBot="1">
      <c r="A15" s="85" t="s">
        <v>6</v>
      </c>
      <c r="B15" s="11" t="s">
        <v>7</v>
      </c>
      <c r="C15" s="12">
        <v>3584187</v>
      </c>
      <c r="D15" s="13">
        <f>C15/$C$18</f>
        <v>0.99995954615811256</v>
      </c>
      <c r="E15" s="13">
        <f>D15</f>
        <v>0.99995954615811256</v>
      </c>
      <c r="F15" s="6"/>
      <c r="G15" s="6"/>
      <c r="H15" s="6"/>
      <c r="I15" s="6"/>
      <c r="J15" s="6"/>
      <c r="K15" s="6"/>
      <c r="L15" s="6"/>
      <c r="M15" s="6"/>
      <c r="N15" s="6"/>
      <c r="O15" s="6"/>
    </row>
    <row r="16" spans="1:15" ht="15" customHeight="1" thickBot="1">
      <c r="A16" s="85"/>
      <c r="B16" s="11" t="s">
        <v>8</v>
      </c>
      <c r="C16" s="14">
        <v>33</v>
      </c>
      <c r="D16" s="15">
        <f>C16/$C$18</f>
        <v>9.2067364295494942E-6</v>
      </c>
      <c r="E16" s="15">
        <f>D16+E15</f>
        <v>0.99996875289454212</v>
      </c>
      <c r="F16" s="6"/>
      <c r="G16" s="6"/>
      <c r="H16" s="6"/>
      <c r="I16" s="6"/>
      <c r="J16" s="6"/>
      <c r="K16" s="6"/>
      <c r="L16" s="6"/>
      <c r="M16" s="6"/>
      <c r="N16" s="6"/>
      <c r="O16" s="6"/>
    </row>
    <row r="17" spans="1:15" ht="15" customHeight="1" thickBot="1">
      <c r="A17" s="85"/>
      <c r="B17" s="11" t="s">
        <v>9</v>
      </c>
      <c r="C17" s="12">
        <v>112</v>
      </c>
      <c r="D17" s="13">
        <f>C17/$C$18</f>
        <v>3.1247105457864955E-5</v>
      </c>
      <c r="E17" s="13">
        <f>D17+E16</f>
        <v>1</v>
      </c>
      <c r="F17" s="6"/>
      <c r="G17" s="6"/>
      <c r="H17" s="6"/>
      <c r="I17" s="6"/>
      <c r="J17" s="6"/>
      <c r="K17" s="6"/>
      <c r="L17" s="6"/>
      <c r="M17" s="6"/>
      <c r="N17" s="6"/>
      <c r="O17" s="6"/>
    </row>
    <row r="18" spans="1:15" ht="15" customHeight="1" thickBot="1">
      <c r="A18" s="86"/>
      <c r="B18" s="11" t="s">
        <v>10</v>
      </c>
      <c r="C18" s="16">
        <v>3584332</v>
      </c>
      <c r="D18" s="17">
        <f>C18/$C$18</f>
        <v>1</v>
      </c>
      <c r="E18" s="15"/>
      <c r="F18" s="6"/>
      <c r="G18" s="66"/>
      <c r="H18" s="66"/>
      <c r="I18" s="66"/>
      <c r="J18" s="6"/>
      <c r="K18" s="6"/>
      <c r="L18" s="6"/>
      <c r="M18" s="6"/>
      <c r="N18" s="6"/>
      <c r="O18" s="6"/>
    </row>
    <row r="19" spans="1:15" ht="15" customHeight="1">
      <c r="A19" s="66" t="s">
        <v>11</v>
      </c>
      <c r="B19" s="66"/>
      <c r="C19" s="66"/>
      <c r="D19" s="66"/>
      <c r="E19" s="66"/>
      <c r="F19" s="66"/>
      <c r="G19" s="66"/>
      <c r="H19" s="66"/>
      <c r="I19" s="66"/>
      <c r="J19" s="6"/>
      <c r="K19" s="6"/>
      <c r="L19" s="6"/>
      <c r="M19" s="6"/>
      <c r="N19" s="6"/>
      <c r="O19" s="6"/>
    </row>
    <row r="20" spans="1:15" ht="15" customHeight="1">
      <c r="A20" s="66" t="s">
        <v>12</v>
      </c>
      <c r="B20" s="66"/>
      <c r="C20" s="66"/>
      <c r="D20" s="66"/>
      <c r="E20" s="66"/>
      <c r="F20" s="66"/>
      <c r="G20" s="67"/>
      <c r="H20" s="67"/>
      <c r="I20" s="67"/>
      <c r="J20" s="67"/>
      <c r="K20" s="67"/>
      <c r="L20" s="67"/>
      <c r="M20" s="67"/>
      <c r="N20" s="67"/>
      <c r="O20" s="6"/>
    </row>
    <row r="21" spans="1:15" ht="15" customHeight="1">
      <c r="A21" s="67" t="s">
        <v>13</v>
      </c>
      <c r="B21" s="67"/>
      <c r="C21" s="67"/>
      <c r="D21" s="67"/>
      <c r="E21" s="67"/>
      <c r="F21" s="67"/>
      <c r="G21" s="66"/>
      <c r="H21" s="66"/>
      <c r="I21" s="66"/>
      <c r="J21" s="66"/>
      <c r="K21" s="66"/>
      <c r="L21" s="66"/>
      <c r="M21" s="66"/>
      <c r="N21" s="66"/>
      <c r="O21" s="6"/>
    </row>
    <row r="22" spans="1:15" ht="15" customHeight="1">
      <c r="A22" s="66"/>
      <c r="B22" s="66"/>
      <c r="C22" s="66"/>
      <c r="D22" s="66"/>
      <c r="E22" s="66"/>
      <c r="F22" s="66"/>
      <c r="G22" s="6"/>
      <c r="H22" s="6"/>
      <c r="I22" s="6"/>
      <c r="J22" s="6"/>
      <c r="K22" s="6"/>
      <c r="L22" s="6"/>
      <c r="M22" s="6"/>
      <c r="N22" s="6"/>
      <c r="O22" s="6"/>
    </row>
    <row r="23" spans="1:15" ht="15" customHeight="1">
      <c r="A23" s="90" t="s">
        <v>14</v>
      </c>
      <c r="B23" s="90"/>
      <c r="C23" s="90"/>
      <c r="D23" s="90"/>
      <c r="E23" s="90"/>
      <c r="F23" s="6"/>
      <c r="G23" s="6"/>
      <c r="H23" s="6"/>
      <c r="I23" s="6"/>
      <c r="J23" s="6"/>
      <c r="K23" s="6"/>
      <c r="L23" s="6"/>
      <c r="M23" s="6"/>
      <c r="N23" s="6"/>
      <c r="O23" s="6"/>
    </row>
    <row r="24" spans="1:15" ht="15" customHeight="1">
      <c r="A24" s="83"/>
      <c r="B24" s="81"/>
      <c r="C24" s="19" t="s">
        <v>3</v>
      </c>
      <c r="D24" s="19" t="s">
        <v>4</v>
      </c>
      <c r="E24" s="20" t="s">
        <v>5</v>
      </c>
      <c r="F24" s="21"/>
      <c r="G24" s="6"/>
      <c r="H24" s="5"/>
      <c r="I24" s="5"/>
      <c r="J24" s="5"/>
      <c r="K24" s="5"/>
      <c r="L24" s="5"/>
      <c r="M24" s="5"/>
      <c r="N24" s="5"/>
      <c r="O24" s="5"/>
    </row>
    <row r="25" spans="1:15" ht="15" customHeight="1" thickBot="1">
      <c r="A25" s="84" t="s">
        <v>15</v>
      </c>
      <c r="B25" s="11" t="s">
        <v>16</v>
      </c>
      <c r="C25" s="14">
        <v>3356787</v>
      </c>
      <c r="D25" s="15">
        <f>C25/$C$39</f>
        <v>0.93655464963184121</v>
      </c>
      <c r="E25" s="15">
        <f>D25</f>
        <v>0.93655464963184121</v>
      </c>
      <c r="F25" s="5"/>
      <c r="G25" s="6"/>
      <c r="H25" s="5"/>
      <c r="I25" s="5"/>
      <c r="J25" s="5"/>
      <c r="K25" s="5"/>
      <c r="L25" s="5"/>
      <c r="M25" s="5"/>
      <c r="N25" s="5"/>
      <c r="O25" s="5"/>
    </row>
    <row r="26" spans="1:15" ht="15" customHeight="1" thickBot="1">
      <c r="A26" s="85"/>
      <c r="B26" s="11" t="s">
        <v>17</v>
      </c>
      <c r="C26" s="12">
        <v>206786</v>
      </c>
      <c r="D26" s="13">
        <f>C26/$C$39</f>
        <v>5.7693976346658252E-2</v>
      </c>
      <c r="E26" s="13">
        <f>D26+E25</f>
        <v>0.9942486259784995</v>
      </c>
      <c r="F26" s="5"/>
      <c r="G26" s="6"/>
      <c r="H26" s="5"/>
      <c r="I26" s="5"/>
      <c r="J26" s="5"/>
      <c r="K26" s="5"/>
      <c r="L26" s="5"/>
      <c r="M26" s="5"/>
      <c r="N26" s="5"/>
      <c r="O26" s="5"/>
    </row>
    <row r="27" spans="1:15" ht="15" customHeight="1" thickBot="1">
      <c r="A27" s="85"/>
      <c r="B27" s="11" t="s">
        <v>18</v>
      </c>
      <c r="C27" s="14">
        <v>18218</v>
      </c>
      <c r="D27" s="15">
        <f>C27/$C$39</f>
        <v>5.0828821152467769E-3</v>
      </c>
      <c r="E27" s="15">
        <f t="shared" ref="E27:E38" si="0">D27+E26</f>
        <v>0.99933150809374627</v>
      </c>
      <c r="F27" s="5"/>
      <c r="G27" s="6"/>
      <c r="H27" s="5"/>
      <c r="I27" s="5"/>
      <c r="J27" s="5"/>
      <c r="K27" s="5"/>
      <c r="L27" s="5"/>
      <c r="M27" s="5"/>
      <c r="N27" s="5"/>
      <c r="O27" s="5"/>
    </row>
    <row r="28" spans="1:15" ht="15" customHeight="1" thickBot="1">
      <c r="A28" s="85"/>
      <c r="B28" s="11" t="s">
        <v>19</v>
      </c>
      <c r="C28" s="12">
        <v>1905</v>
      </c>
      <c r="D28" s="13">
        <f>C28/$C$39</f>
        <v>5.3150128606571027E-4</v>
      </c>
      <c r="E28" s="13">
        <f t="shared" si="0"/>
        <v>0.99986300937981198</v>
      </c>
      <c r="F28" s="5"/>
      <c r="G28" s="6"/>
      <c r="H28" s="5"/>
      <c r="I28" s="5"/>
      <c r="J28" s="5"/>
      <c r="K28" s="5"/>
      <c r="L28" s="5"/>
      <c r="M28" s="5"/>
      <c r="N28" s="5"/>
      <c r="O28" s="5"/>
    </row>
    <row r="29" spans="1:15" ht="15" customHeight="1" thickBot="1">
      <c r="A29" s="85"/>
      <c r="B29" s="11" t="s">
        <v>20</v>
      </c>
      <c r="C29" s="14">
        <v>285</v>
      </c>
      <c r="D29" s="15">
        <f>C29/$C$39</f>
        <v>7.9515940435027528E-5</v>
      </c>
      <c r="E29" s="15">
        <f t="shared" si="0"/>
        <v>0.99994252532024697</v>
      </c>
      <c r="F29" s="5"/>
      <c r="G29" s="6"/>
      <c r="H29" s="5"/>
      <c r="I29" s="5"/>
      <c r="J29" s="5"/>
      <c r="K29" s="5"/>
      <c r="L29" s="5"/>
      <c r="M29" s="5"/>
      <c r="N29" s="5"/>
      <c r="O29" s="5"/>
    </row>
    <row r="30" spans="1:15" ht="15" customHeight="1" thickBot="1">
      <c r="A30" s="85"/>
      <c r="B30" s="11" t="s">
        <v>21</v>
      </c>
      <c r="C30" s="12">
        <v>103</v>
      </c>
      <c r="D30" s="13">
        <f>C30/$C$39</f>
        <v>2.873733987651872E-5</v>
      </c>
      <c r="E30" s="13">
        <f t="shared" si="0"/>
        <v>0.99997126266012348</v>
      </c>
      <c r="F30" s="5"/>
      <c r="G30" s="5"/>
      <c r="H30" s="5"/>
      <c r="I30" s="5"/>
      <c r="J30" s="5"/>
      <c r="K30" s="5"/>
      <c r="L30" s="5"/>
      <c r="M30" s="5"/>
      <c r="N30" s="5"/>
      <c r="O30" s="5"/>
    </row>
    <row r="31" spans="1:15" ht="15" customHeight="1" thickBot="1">
      <c r="A31" s="85"/>
      <c r="B31" s="11" t="s">
        <v>22</v>
      </c>
      <c r="C31" s="14">
        <v>54</v>
      </c>
      <c r="D31" s="15">
        <f>C31/$C$39</f>
        <v>1.5066178187689426E-5</v>
      </c>
      <c r="E31" s="15">
        <f t="shared" si="0"/>
        <v>0.99998632883831118</v>
      </c>
      <c r="F31" s="5"/>
      <c r="G31" s="5"/>
      <c r="H31" s="5"/>
      <c r="I31" s="5"/>
      <c r="J31" s="5"/>
      <c r="K31" s="5"/>
      <c r="L31" s="5"/>
      <c r="M31" s="5"/>
      <c r="N31" s="5"/>
      <c r="O31" s="5"/>
    </row>
    <row r="32" spans="1:15" ht="15" customHeight="1" thickBot="1">
      <c r="A32" s="85"/>
      <c r="B32" s="11" t="s">
        <v>23</v>
      </c>
      <c r="C32" s="12">
        <v>28</v>
      </c>
      <c r="D32" s="13">
        <f>C32/$C$39</f>
        <v>7.8120923936167399E-6</v>
      </c>
      <c r="E32" s="13">
        <f t="shared" si="0"/>
        <v>0.99999414093070482</v>
      </c>
      <c r="F32" s="5"/>
      <c r="G32" s="5"/>
      <c r="H32" s="5"/>
      <c r="I32" s="5"/>
      <c r="J32" s="5"/>
      <c r="K32" s="5"/>
      <c r="L32" s="5"/>
      <c r="M32" s="5"/>
      <c r="N32" s="5"/>
      <c r="O32" s="5"/>
    </row>
    <row r="33" spans="1:15" ht="15" customHeight="1" thickBot="1">
      <c r="A33" s="85"/>
      <c r="B33" s="11" t="s">
        <v>24</v>
      </c>
      <c r="C33" s="14">
        <v>15</v>
      </c>
      <c r="D33" s="15">
        <f>C33/$C$39</f>
        <v>4.185049496580396E-6</v>
      </c>
      <c r="E33" s="15">
        <f t="shared" si="0"/>
        <v>0.99999832598020144</v>
      </c>
      <c r="F33" s="5"/>
      <c r="G33" s="5"/>
      <c r="H33" s="5"/>
      <c r="I33" s="5"/>
      <c r="J33" s="5"/>
      <c r="K33" s="5"/>
      <c r="L33" s="5"/>
      <c r="M33" s="5"/>
      <c r="N33" s="5"/>
      <c r="O33" s="5"/>
    </row>
    <row r="34" spans="1:15" ht="15" customHeight="1" thickBot="1">
      <c r="A34" s="85"/>
      <c r="B34" s="11" t="s">
        <v>25</v>
      </c>
      <c r="C34" s="12">
        <v>5</v>
      </c>
      <c r="D34" s="13">
        <f>C34/$C$39</f>
        <v>1.395016498860132E-6</v>
      </c>
      <c r="E34" s="13">
        <f t="shared" si="0"/>
        <v>0.99999972099670031</v>
      </c>
      <c r="F34" s="5"/>
      <c r="G34" s="5"/>
      <c r="H34" s="5"/>
      <c r="I34" s="5"/>
      <c r="J34" s="5"/>
      <c r="K34" s="5"/>
      <c r="L34" s="5"/>
      <c r="M34" s="5"/>
      <c r="N34" s="5"/>
      <c r="O34" s="5"/>
    </row>
    <row r="35" spans="1:15" ht="15" customHeight="1" thickBot="1">
      <c r="A35" s="85"/>
      <c r="B35" s="11" t="s">
        <v>26</v>
      </c>
      <c r="C35" s="14">
        <v>1</v>
      </c>
      <c r="D35" s="15">
        <f>C35/$C$39</f>
        <v>2.7900329977202638E-7</v>
      </c>
      <c r="E35" s="15">
        <f t="shared" si="0"/>
        <v>1</v>
      </c>
      <c r="F35" s="5"/>
      <c r="G35" s="5"/>
      <c r="H35" s="5"/>
      <c r="I35" s="5"/>
      <c r="J35" s="5"/>
      <c r="K35" s="5"/>
      <c r="L35" s="5"/>
      <c r="M35" s="5"/>
      <c r="N35" s="5"/>
      <c r="O35" s="5"/>
    </row>
    <row r="36" spans="1:15" ht="15" customHeight="1" thickBot="1">
      <c r="A36" s="85"/>
      <c r="B36" s="11" t="s">
        <v>27</v>
      </c>
      <c r="C36" s="12">
        <v>0</v>
      </c>
      <c r="D36" s="13">
        <f>C36/$C$39</f>
        <v>0</v>
      </c>
      <c r="E36" s="13">
        <f t="shared" si="0"/>
        <v>1</v>
      </c>
      <c r="F36" s="5"/>
      <c r="G36" s="5"/>
      <c r="H36" s="5"/>
      <c r="I36" s="5"/>
      <c r="J36" s="5"/>
      <c r="K36" s="5"/>
      <c r="L36" s="5"/>
      <c r="M36" s="5"/>
      <c r="N36" s="5"/>
      <c r="O36" s="5"/>
    </row>
    <row r="37" spans="1:15" ht="15" customHeight="1" thickBot="1">
      <c r="A37" s="85"/>
      <c r="B37" s="11" t="s">
        <v>28</v>
      </c>
      <c r="C37" s="14">
        <v>0</v>
      </c>
      <c r="D37" s="15">
        <f>C37/$C$39</f>
        <v>0</v>
      </c>
      <c r="E37" s="15">
        <f t="shared" si="0"/>
        <v>1</v>
      </c>
      <c r="F37" s="5"/>
      <c r="G37" s="5"/>
      <c r="H37" s="5"/>
      <c r="I37" s="5"/>
      <c r="J37" s="5"/>
      <c r="K37" s="5"/>
      <c r="L37" s="5"/>
      <c r="M37" s="5"/>
      <c r="N37" s="5"/>
      <c r="O37" s="5"/>
    </row>
    <row r="38" spans="1:15" ht="15" customHeight="1" thickBot="1">
      <c r="A38" s="85"/>
      <c r="B38" s="11" t="s">
        <v>29</v>
      </c>
      <c r="C38" s="12">
        <v>0</v>
      </c>
      <c r="D38" s="13">
        <f>C38/$C$39</f>
        <v>0</v>
      </c>
      <c r="E38" s="13">
        <f t="shared" si="0"/>
        <v>1</v>
      </c>
      <c r="F38" s="5"/>
      <c r="G38" s="6"/>
      <c r="H38" s="6"/>
      <c r="I38" s="6"/>
      <c r="J38" s="6"/>
      <c r="K38" s="6"/>
      <c r="L38" s="6"/>
      <c r="M38" s="6"/>
      <c r="N38" s="6"/>
      <c r="O38" s="6"/>
    </row>
    <row r="39" spans="1:15" ht="15" customHeight="1" thickBot="1">
      <c r="A39" s="86"/>
      <c r="B39" s="11" t="s">
        <v>10</v>
      </c>
      <c r="C39" s="16">
        <f>SUM(C25:C38)</f>
        <v>3584187</v>
      </c>
      <c r="D39" s="17">
        <f>C39/$C$39</f>
        <v>1</v>
      </c>
      <c r="E39" s="17"/>
      <c r="F39" s="6"/>
      <c r="G39" s="66"/>
      <c r="H39" s="66"/>
      <c r="I39" s="66"/>
      <c r="J39" s="6"/>
      <c r="K39" s="6"/>
      <c r="L39" s="6"/>
      <c r="M39" s="6"/>
      <c r="N39" s="6"/>
      <c r="O39" s="6"/>
    </row>
    <row r="40" spans="1:15" ht="15" customHeight="1">
      <c r="A40" s="66" t="s">
        <v>11</v>
      </c>
      <c r="B40" s="66"/>
      <c r="C40" s="66"/>
      <c r="D40" s="66"/>
      <c r="E40" s="66"/>
      <c r="F40" s="66"/>
      <c r="G40" s="66"/>
      <c r="H40" s="66"/>
      <c r="I40" s="66"/>
      <c r="J40" s="6"/>
      <c r="K40" s="6"/>
      <c r="L40" s="6"/>
      <c r="M40" s="6"/>
      <c r="N40" s="6"/>
      <c r="O40" s="6"/>
    </row>
    <row r="41" spans="1:15" ht="15" customHeight="1">
      <c r="A41" s="66" t="s">
        <v>12</v>
      </c>
      <c r="B41" s="66"/>
      <c r="C41" s="66"/>
      <c r="D41" s="66"/>
      <c r="E41" s="66"/>
      <c r="F41" s="66"/>
      <c r="G41" s="67"/>
      <c r="H41" s="67"/>
      <c r="I41" s="67"/>
      <c r="J41" s="67"/>
      <c r="K41" s="67"/>
      <c r="L41" s="67"/>
      <c r="M41" s="67"/>
      <c r="N41" s="67"/>
      <c r="O41" s="6"/>
    </row>
    <row r="42" spans="1:15" ht="15.75" customHeight="1">
      <c r="A42" s="67" t="s">
        <v>13</v>
      </c>
      <c r="B42" s="67"/>
      <c r="C42" s="67"/>
      <c r="D42" s="67"/>
      <c r="E42" s="67"/>
      <c r="F42" s="67"/>
      <c r="G42" s="6"/>
      <c r="H42" s="6"/>
      <c r="I42" s="6"/>
      <c r="J42" s="6"/>
      <c r="K42" s="6"/>
      <c r="L42" s="6"/>
      <c r="M42" s="6"/>
      <c r="N42" s="6"/>
      <c r="O42" s="6"/>
    </row>
    <row r="43" spans="1:15" ht="15" customHeight="1">
      <c r="B43" s="6"/>
      <c r="C43" s="6"/>
      <c r="D43" s="6"/>
      <c r="E43" s="6"/>
      <c r="F43" s="6"/>
      <c r="G43" s="69"/>
      <c r="H43" s="69"/>
      <c r="I43" s="69"/>
      <c r="J43" s="69"/>
      <c r="K43" s="69"/>
      <c r="L43" s="69"/>
      <c r="M43" s="69"/>
      <c r="N43" s="69"/>
      <c r="O43" s="4"/>
    </row>
    <row r="44" spans="1:15" ht="27.75" customHeight="1">
      <c r="A44" s="69" t="s">
        <v>30</v>
      </c>
      <c r="B44" s="69"/>
      <c r="C44" s="69"/>
      <c r="D44" s="69"/>
      <c r="E44" s="69"/>
      <c r="F44" s="69"/>
      <c r="O44" s="4"/>
    </row>
    <row r="45" spans="1:15" ht="19.5" customHeight="1">
      <c r="A45" s="78"/>
      <c r="B45" s="79"/>
      <c r="C45" s="77" t="s">
        <v>31</v>
      </c>
      <c r="D45" s="77"/>
      <c r="E45" s="82" t="s">
        <v>32</v>
      </c>
      <c r="F45" s="82"/>
      <c r="G45" s="77" t="s">
        <v>33</v>
      </c>
      <c r="H45" s="77"/>
      <c r="I45" s="77" t="s">
        <v>34</v>
      </c>
      <c r="J45" s="77"/>
      <c r="K45" s="77" t="s">
        <v>35</v>
      </c>
      <c r="L45" s="77"/>
      <c r="M45" s="82" t="s">
        <v>10</v>
      </c>
      <c r="N45" s="82"/>
      <c r="O45" s="4"/>
    </row>
    <row r="46" spans="1:15" ht="19.5" customHeight="1">
      <c r="A46" s="80"/>
      <c r="B46" s="81"/>
      <c r="C46" s="10" t="s">
        <v>3</v>
      </c>
      <c r="D46" s="10" t="s">
        <v>4</v>
      </c>
      <c r="E46" s="10" t="s">
        <v>3</v>
      </c>
      <c r="F46" s="10" t="s">
        <v>4</v>
      </c>
      <c r="G46" s="10" t="s">
        <v>3</v>
      </c>
      <c r="H46" s="10" t="s">
        <v>4</v>
      </c>
      <c r="I46" s="10" t="s">
        <v>3</v>
      </c>
      <c r="J46" s="10" t="s">
        <v>4</v>
      </c>
      <c r="K46" s="10" t="s">
        <v>3</v>
      </c>
      <c r="L46" s="10" t="s">
        <v>4</v>
      </c>
      <c r="M46" s="10" t="s">
        <v>3</v>
      </c>
      <c r="N46" s="10" t="s">
        <v>4</v>
      </c>
      <c r="O46" s="24"/>
    </row>
    <row r="47" spans="1:15" ht="15" customHeight="1" thickBot="1">
      <c r="A47" s="84" t="s">
        <v>36</v>
      </c>
      <c r="B47" s="11" t="s">
        <v>37</v>
      </c>
      <c r="C47" s="12">
        <v>971987</v>
      </c>
      <c r="D47" s="13">
        <f>C47/$C$52</f>
        <v>0.86952558335927632</v>
      </c>
      <c r="E47" s="12">
        <v>1722992</v>
      </c>
      <c r="F47" s="13">
        <f>E47/$E$52</f>
        <v>0.89013704971151775</v>
      </c>
      <c r="G47" s="12">
        <v>295400</v>
      </c>
      <c r="H47" s="13">
        <f>G47/$G$52</f>
        <v>0.96030376026865094</v>
      </c>
      <c r="I47" s="12">
        <v>40421</v>
      </c>
      <c r="J47" s="13">
        <f>I47/$I$52</f>
        <v>0.84351001669449077</v>
      </c>
      <c r="K47" s="12">
        <v>151294</v>
      </c>
      <c r="L47" s="13">
        <f>K47/$K$52</f>
        <v>0.86368826068093074</v>
      </c>
      <c r="M47" s="12">
        <f>C47+E47+G47+I47+K47</f>
        <v>3182094</v>
      </c>
      <c r="N47" s="13">
        <f>M47/$M$52</f>
        <v>0.88781472618476653</v>
      </c>
      <c r="O47" s="24"/>
    </row>
    <row r="48" spans="1:15" ht="15" customHeight="1" thickBot="1">
      <c r="A48" s="85"/>
      <c r="B48" s="11" t="s">
        <v>38</v>
      </c>
      <c r="C48" s="14">
        <v>29391</v>
      </c>
      <c r="D48" s="15">
        <f>C48/$C$52</f>
        <v>2.6292765665088619E-2</v>
      </c>
      <c r="E48" s="14">
        <v>44461</v>
      </c>
      <c r="F48" s="15">
        <f>E48/$E$52</f>
        <v>2.2969568847228422E-2</v>
      </c>
      <c r="G48" s="14">
        <v>867</v>
      </c>
      <c r="H48" s="15">
        <f>G48/$G$52</f>
        <v>2.8184947872475301E-3</v>
      </c>
      <c r="I48" s="14">
        <v>2280</v>
      </c>
      <c r="J48" s="15">
        <f>I48/$I$52</f>
        <v>4.757929883138564E-2</v>
      </c>
      <c r="K48" s="14">
        <v>4621</v>
      </c>
      <c r="L48" s="15">
        <f>K48/$K$52</f>
        <v>2.6379786723905646E-2</v>
      </c>
      <c r="M48" s="14">
        <f>C48+E48+G48+I48+K48</f>
        <v>81620</v>
      </c>
      <c r="N48" s="15">
        <f>M48/$M$52</f>
        <v>2.2772249327392795E-2</v>
      </c>
      <c r="O48" s="24"/>
    </row>
    <row r="49" spans="1:15" ht="15" customHeight="1" thickBot="1">
      <c r="A49" s="85"/>
      <c r="B49" s="11" t="s">
        <v>39</v>
      </c>
      <c r="C49" s="12">
        <v>83001</v>
      </c>
      <c r="D49" s="13">
        <f>C49/$C$52</f>
        <v>7.4251500220068059E-2</v>
      </c>
      <c r="E49" s="12">
        <v>118144</v>
      </c>
      <c r="F49" s="13">
        <f>E49/$E$52</f>
        <v>6.1035890823124862E-2</v>
      </c>
      <c r="G49" s="12">
        <v>8919</v>
      </c>
      <c r="H49" s="13">
        <f>G49/$G$52</f>
        <v>2.8994411773311097E-2</v>
      </c>
      <c r="I49" s="12">
        <v>4024</v>
      </c>
      <c r="J49" s="13">
        <f>I49/$I$52</f>
        <v>8.3973288814691155E-2</v>
      </c>
      <c r="K49" s="12">
        <v>13194</v>
      </c>
      <c r="L49" s="13">
        <f>K49/$K$52</f>
        <v>7.5320256662023605E-2</v>
      </c>
      <c r="M49" s="12">
        <f>C49+E49+G49+I49+K49</f>
        <v>227282</v>
      </c>
      <c r="N49" s="13">
        <f>M49/$M$52</f>
        <v>6.3412427978785699E-2</v>
      </c>
      <c r="O49" s="24"/>
    </row>
    <row r="50" spans="1:15" ht="15" customHeight="1" thickBot="1">
      <c r="A50" s="85"/>
      <c r="B50" s="11" t="s">
        <v>40</v>
      </c>
      <c r="C50" s="14">
        <v>33295</v>
      </c>
      <c r="D50" s="15">
        <f>C50/$C$52</f>
        <v>2.9785227886738305E-2</v>
      </c>
      <c r="E50" s="14">
        <v>48487</v>
      </c>
      <c r="F50" s="15">
        <f>E50/$E$52</f>
        <v>2.5049492469705236E-2</v>
      </c>
      <c r="G50" s="14">
        <v>2316</v>
      </c>
      <c r="H50" s="15">
        <f>G50/$G$52</f>
        <v>7.5289895354847518E-3</v>
      </c>
      <c r="I50" s="14">
        <v>1195</v>
      </c>
      <c r="J50" s="15">
        <f>I50/$I$52</f>
        <v>2.4937395659432388E-2</v>
      </c>
      <c r="K50" s="14">
        <v>6063</v>
      </c>
      <c r="L50" s="15">
        <f>K50/$K$52</f>
        <v>3.4611695933140001E-2</v>
      </c>
      <c r="M50" s="14">
        <f>C50+E50+G50+I50+K50</f>
        <v>91356</v>
      </c>
      <c r="N50" s="15">
        <f>M50/$M$52</f>
        <v>2.5488625453973245E-2</v>
      </c>
      <c r="O50" s="22"/>
    </row>
    <row r="51" spans="1:15" ht="15" customHeight="1" thickBot="1">
      <c r="A51" s="85"/>
      <c r="B51" s="11" t="s">
        <v>41</v>
      </c>
      <c r="C51" s="12">
        <v>162</v>
      </c>
      <c r="D51" s="13">
        <f>C51/$C$52</f>
        <v>1.4492286882870117E-4</v>
      </c>
      <c r="E51" s="12">
        <v>1564</v>
      </c>
      <c r="F51" s="13">
        <f>E51/$E$52</f>
        <v>8.0799814842368034E-4</v>
      </c>
      <c r="G51" s="12">
        <v>109</v>
      </c>
      <c r="H51" s="13">
        <f>G51/$G$52</f>
        <v>3.5434363530562952E-4</v>
      </c>
      <c r="I51" s="12">
        <v>0</v>
      </c>
      <c r="J51" s="13">
        <f>I51/$I$52</f>
        <v>0</v>
      </c>
      <c r="K51" s="12">
        <v>0</v>
      </c>
      <c r="L51" s="13">
        <f>K51/$K$52</f>
        <v>0</v>
      </c>
      <c r="M51" s="12">
        <f>C51+E51+G51+I51+K51</f>
        <v>1835</v>
      </c>
      <c r="N51" s="13">
        <f>M51/$M$52</f>
        <v>5.1197105508166846E-4</v>
      </c>
      <c r="O51" s="4"/>
    </row>
    <row r="52" spans="1:15" ht="15" customHeight="1" thickBot="1">
      <c r="A52" s="85"/>
      <c r="B52" s="27" t="s">
        <v>10</v>
      </c>
      <c r="C52" s="16">
        <f>SUM(C47:C51)</f>
        <v>1117836</v>
      </c>
      <c r="D52" s="17">
        <f>C52/$C$52</f>
        <v>1</v>
      </c>
      <c r="E52" s="16">
        <f>SUM(E47:E51)</f>
        <v>1935648</v>
      </c>
      <c r="F52" s="17">
        <f>E52/$E$52</f>
        <v>1</v>
      </c>
      <c r="G52" s="16">
        <f>SUM(G47:G51)</f>
        <v>307611</v>
      </c>
      <c r="H52" s="17">
        <f>G52/$G$52</f>
        <v>1</v>
      </c>
      <c r="I52" s="16">
        <f>SUM(I47:I51)</f>
        <v>47920</v>
      </c>
      <c r="J52" s="17">
        <f>I52/$I$52</f>
        <v>1</v>
      </c>
      <c r="K52" s="16">
        <f>SUM(K47:K51)</f>
        <v>175172</v>
      </c>
      <c r="L52" s="17">
        <f>K52/$K$52</f>
        <v>1</v>
      </c>
      <c r="M52" s="16">
        <f>SUM(M47:M51)</f>
        <v>3584187</v>
      </c>
      <c r="N52" s="17">
        <f>M52/$M$52</f>
        <v>1</v>
      </c>
      <c r="O52" s="6"/>
    </row>
    <row r="53" spans="1:15" ht="15.75" customHeight="1">
      <c r="A53" s="67" t="s">
        <v>11</v>
      </c>
      <c r="B53" s="67"/>
      <c r="C53" s="67"/>
      <c r="D53" s="67"/>
      <c r="E53" s="67"/>
      <c r="F53" s="67"/>
      <c r="G53" s="66"/>
      <c r="H53" s="66"/>
      <c r="I53" s="66"/>
      <c r="J53" s="6"/>
      <c r="K53" s="6"/>
      <c r="L53" s="6"/>
      <c r="M53" s="6"/>
      <c r="N53" s="6"/>
      <c r="O53" s="6"/>
    </row>
    <row r="54" spans="1:15" ht="15.75" customHeight="1">
      <c r="A54" s="66" t="s">
        <v>12</v>
      </c>
      <c r="B54" s="66"/>
      <c r="C54" s="66"/>
      <c r="D54" s="66"/>
      <c r="E54" s="66"/>
      <c r="F54" s="66"/>
      <c r="G54" s="67"/>
      <c r="H54" s="67"/>
      <c r="I54" s="67"/>
      <c r="J54" s="67"/>
      <c r="K54" s="67"/>
      <c r="L54" s="67"/>
      <c r="M54" s="67"/>
      <c r="N54" s="67"/>
      <c r="O54" s="6"/>
    </row>
    <row r="55" spans="1:15" ht="15" customHeight="1">
      <c r="A55" s="67" t="s">
        <v>13</v>
      </c>
      <c r="B55" s="67"/>
      <c r="C55" s="67"/>
      <c r="D55" s="67"/>
      <c r="E55" s="67"/>
      <c r="F55" s="67"/>
      <c r="G55" s="4"/>
      <c r="H55" s="4"/>
      <c r="I55" s="4"/>
      <c r="J55" s="4"/>
      <c r="K55" s="4"/>
      <c r="L55" s="4"/>
      <c r="M55" s="4"/>
      <c r="N55" s="4"/>
      <c r="O55" s="4"/>
    </row>
    <row r="56" spans="1:15" ht="15" customHeight="1">
      <c r="A56" s="5"/>
      <c r="B56" s="3"/>
      <c r="C56" s="3"/>
      <c r="D56" s="3"/>
      <c r="E56" s="3"/>
      <c r="F56" s="4"/>
      <c r="G56" s="70"/>
      <c r="H56" s="70"/>
      <c r="I56" s="70"/>
      <c r="J56" s="70"/>
      <c r="K56" s="70"/>
      <c r="L56" s="70"/>
      <c r="M56" s="70"/>
      <c r="N56" s="70"/>
      <c r="O56" s="18"/>
    </row>
    <row r="57" spans="1:15" ht="27.75" customHeight="1">
      <c r="A57" s="69" t="s">
        <v>42</v>
      </c>
      <c r="B57" s="70"/>
      <c r="C57" s="70"/>
      <c r="D57" s="70"/>
      <c r="E57" s="70"/>
      <c r="F57" s="70"/>
      <c r="O57" s="24"/>
    </row>
    <row r="58" spans="1:15" ht="22.5" customHeight="1">
      <c r="A58" s="78"/>
      <c r="B58" s="79"/>
      <c r="C58" s="82" t="s">
        <v>31</v>
      </c>
      <c r="D58" s="82"/>
      <c r="E58" s="82" t="s">
        <v>32</v>
      </c>
      <c r="F58" s="82"/>
      <c r="G58" s="82" t="s">
        <v>33</v>
      </c>
      <c r="H58" s="82"/>
      <c r="I58" s="82" t="s">
        <v>34</v>
      </c>
      <c r="J58" s="82"/>
      <c r="K58" s="77" t="s">
        <v>35</v>
      </c>
      <c r="L58" s="77"/>
      <c r="M58" s="82" t="s">
        <v>10</v>
      </c>
      <c r="N58" s="82"/>
      <c r="O58" s="24"/>
    </row>
    <row r="59" spans="1:15" ht="16.5" customHeight="1">
      <c r="A59" s="80"/>
      <c r="B59" s="81"/>
      <c r="C59" s="10" t="s">
        <v>3</v>
      </c>
      <c r="D59" s="10" t="s">
        <v>43</v>
      </c>
      <c r="E59" s="10" t="s">
        <v>3</v>
      </c>
      <c r="F59" s="10" t="s">
        <v>43</v>
      </c>
      <c r="G59" s="10" t="s">
        <v>3</v>
      </c>
      <c r="H59" s="10" t="s">
        <v>43</v>
      </c>
      <c r="I59" s="10" t="s">
        <v>3</v>
      </c>
      <c r="J59" s="10" t="s">
        <v>43</v>
      </c>
      <c r="K59" s="10" t="s">
        <v>3</v>
      </c>
      <c r="L59" s="10" t="s">
        <v>4</v>
      </c>
      <c r="M59" s="10" t="s">
        <v>3</v>
      </c>
      <c r="N59" s="10" t="s">
        <v>43</v>
      </c>
      <c r="O59" s="24"/>
    </row>
    <row r="60" spans="1:15" ht="15" customHeight="1" thickBot="1">
      <c r="A60" s="91" t="s">
        <v>44</v>
      </c>
      <c r="B60" s="11" t="s">
        <v>45</v>
      </c>
      <c r="C60" s="12">
        <v>661098</v>
      </c>
      <c r="D60" s="32">
        <v>6.0768474568067044</v>
      </c>
      <c r="E60" s="12">
        <v>1065942</v>
      </c>
      <c r="F60" s="32">
        <v>6.1162114824257445</v>
      </c>
      <c r="G60" s="12">
        <v>203979</v>
      </c>
      <c r="H60" s="32">
        <v>6.404635281082931</v>
      </c>
      <c r="I60" s="12">
        <v>493</v>
      </c>
      <c r="J60" s="65">
        <v>6.0275862068965527</v>
      </c>
      <c r="K60" s="12">
        <v>104292</v>
      </c>
      <c r="L60" s="32">
        <v>6.0737065163195334</v>
      </c>
      <c r="M60" s="12">
        <v>2035804</v>
      </c>
      <c r="N60" s="36">
        <v>6.1301284897759389</v>
      </c>
      <c r="O60" s="24"/>
    </row>
    <row r="61" spans="1:15" ht="15" customHeight="1" thickBot="1">
      <c r="A61" s="92"/>
      <c r="B61" s="11" t="s">
        <v>46</v>
      </c>
      <c r="C61" s="14">
        <v>6283</v>
      </c>
      <c r="D61" s="31">
        <v>5.2174598121916649</v>
      </c>
      <c r="E61" s="14">
        <v>7724</v>
      </c>
      <c r="F61" s="31">
        <v>5.0233039875712198</v>
      </c>
      <c r="G61" s="14">
        <v>15</v>
      </c>
      <c r="H61" s="31">
        <v>5.8266666666666671</v>
      </c>
      <c r="I61" s="14">
        <v>0</v>
      </c>
      <c r="J61" s="31"/>
      <c r="K61" s="14">
        <v>1472</v>
      </c>
      <c r="L61" s="31">
        <v>4.7902853260869556</v>
      </c>
      <c r="M61" s="14">
        <v>15494</v>
      </c>
      <c r="N61" s="35">
        <v>5.0806763908609884</v>
      </c>
      <c r="O61" s="24"/>
    </row>
    <row r="62" spans="1:15" ht="15" customHeight="1" thickBot="1">
      <c r="A62" s="92"/>
      <c r="B62" s="11" t="s">
        <v>47</v>
      </c>
      <c r="C62" s="12">
        <v>13134</v>
      </c>
      <c r="D62" s="32">
        <v>2.3732754682503301</v>
      </c>
      <c r="E62" s="12">
        <v>157272</v>
      </c>
      <c r="F62" s="32">
        <v>0.51438971972123892</v>
      </c>
      <c r="G62" s="12">
        <v>34</v>
      </c>
      <c r="H62" s="32">
        <v>3.123529411764705</v>
      </c>
      <c r="I62" s="12">
        <v>0</v>
      </c>
      <c r="J62" s="65"/>
      <c r="K62" s="12">
        <v>2248</v>
      </c>
      <c r="L62" s="32">
        <v>2.5973754448398561</v>
      </c>
      <c r="M62" s="12">
        <v>172688</v>
      </c>
      <c r="N62" s="36">
        <v>0.68339896229036845</v>
      </c>
      <c r="O62" s="24"/>
    </row>
    <row r="63" spans="1:15" ht="15" customHeight="1" thickBot="1">
      <c r="A63" s="92"/>
      <c r="B63" s="11" t="s">
        <v>48</v>
      </c>
      <c r="C63" s="14">
        <v>196293</v>
      </c>
      <c r="D63" s="31">
        <v>5.8127319873861598</v>
      </c>
      <c r="E63" s="14">
        <v>389625</v>
      </c>
      <c r="F63" s="31">
        <v>5.9110149502727101</v>
      </c>
      <c r="G63" s="14">
        <v>91115</v>
      </c>
      <c r="H63" s="31">
        <v>6.2716127970148001</v>
      </c>
      <c r="I63" s="14">
        <v>16566</v>
      </c>
      <c r="J63" s="31">
        <v>5.5132500301823173</v>
      </c>
      <c r="K63" s="14">
        <v>25183</v>
      </c>
      <c r="L63" s="31">
        <v>5.8055712186792441</v>
      </c>
      <c r="M63" s="14">
        <v>718782</v>
      </c>
      <c r="N63" s="35">
        <v>5.9170235203441441</v>
      </c>
      <c r="O63" s="4"/>
    </row>
    <row r="64" spans="1:15" ht="15" customHeight="1" thickBot="1">
      <c r="A64" s="92"/>
      <c r="B64" s="11" t="s">
        <v>49</v>
      </c>
      <c r="C64" s="12">
        <v>25446</v>
      </c>
      <c r="D64" s="32">
        <v>5.2461644266289573</v>
      </c>
      <c r="E64" s="12">
        <v>50491</v>
      </c>
      <c r="F64" s="32">
        <v>4.9426036323305</v>
      </c>
      <c r="G64" s="12">
        <v>1124</v>
      </c>
      <c r="H64" s="32">
        <v>5.7203736654804276</v>
      </c>
      <c r="I64" s="12">
        <v>55</v>
      </c>
      <c r="J64" s="65">
        <v>5.0327272727272732</v>
      </c>
      <c r="K64" s="12">
        <v>3836</v>
      </c>
      <c r="L64" s="32">
        <v>5.0096976016684058</v>
      </c>
      <c r="M64" s="12">
        <v>80952</v>
      </c>
      <c r="N64" s="36">
        <v>5.0520629508844408</v>
      </c>
      <c r="O64" s="24"/>
    </row>
    <row r="65" spans="1:15" ht="15" customHeight="1" thickBot="1">
      <c r="A65" s="92"/>
      <c r="B65" s="11" t="s">
        <v>50</v>
      </c>
      <c r="C65" s="14">
        <v>95885</v>
      </c>
      <c r="D65" s="31">
        <v>5.716349794024226</v>
      </c>
      <c r="E65" s="14">
        <v>94051</v>
      </c>
      <c r="F65" s="31">
        <v>5.7144591764042927</v>
      </c>
      <c r="G65" s="14">
        <v>0</v>
      </c>
      <c r="H65" s="31"/>
      <c r="I65" s="14">
        <v>25587</v>
      </c>
      <c r="J65" s="31">
        <v>5.6866338374956289</v>
      </c>
      <c r="K65" s="14">
        <v>18129</v>
      </c>
      <c r="L65" s="31">
        <v>5.7397595013514344</v>
      </c>
      <c r="M65" s="14">
        <v>233652</v>
      </c>
      <c r="N65" s="35">
        <v>5.7141509595466706</v>
      </c>
      <c r="O65" s="4"/>
    </row>
    <row r="66" spans="1:15" ht="15" customHeight="1" thickBot="1">
      <c r="A66" s="92"/>
      <c r="B66" s="11" t="s">
        <v>51</v>
      </c>
      <c r="C66" s="12">
        <v>3239</v>
      </c>
      <c r="D66" s="32">
        <v>5.2240506329114149</v>
      </c>
      <c r="E66" s="12">
        <v>2348</v>
      </c>
      <c r="F66" s="32">
        <v>5.0449318568994972</v>
      </c>
      <c r="G66" s="12">
        <v>0</v>
      </c>
      <c r="H66" s="32"/>
      <c r="I66" s="12">
        <v>0</v>
      </c>
      <c r="J66" s="65"/>
      <c r="K66" s="12">
        <v>755</v>
      </c>
      <c r="L66" s="32">
        <v>5.1103311258278099</v>
      </c>
      <c r="M66" s="12">
        <v>6342</v>
      </c>
      <c r="N66" s="36">
        <v>5.1441974140649744</v>
      </c>
      <c r="O66" s="24"/>
    </row>
    <row r="67" spans="1:15" ht="15" customHeight="1">
      <c r="A67" s="92"/>
      <c r="B67" s="27" t="s">
        <v>10</v>
      </c>
      <c r="C67" s="33">
        <v>1001378</v>
      </c>
      <c r="D67" s="34">
        <v>5.9127212700898637</v>
      </c>
      <c r="E67" s="33">
        <v>1767453</v>
      </c>
      <c r="F67" s="34">
        <v>5.5114099780872925</v>
      </c>
      <c r="G67" s="33">
        <v>296267</v>
      </c>
      <c r="H67" s="34">
        <v>6.3607232665129159</v>
      </c>
      <c r="I67" s="33">
        <v>42701</v>
      </c>
      <c r="J67" s="34">
        <v>5.6224631741645954</v>
      </c>
      <c r="K67" s="33">
        <v>155915</v>
      </c>
      <c r="L67" s="34">
        <v>5.8984863547444908</v>
      </c>
      <c r="M67" s="33">
        <v>3263714</v>
      </c>
      <c r="N67" s="37">
        <v>5.7315827305946216</v>
      </c>
      <c r="O67" s="6"/>
    </row>
    <row r="68" spans="1:15" ht="23.25" customHeight="1">
      <c r="A68" s="67" t="s">
        <v>11</v>
      </c>
      <c r="B68" s="67"/>
      <c r="C68" s="67"/>
      <c r="D68" s="67"/>
      <c r="E68" s="67"/>
      <c r="F68" s="67"/>
      <c r="G68" s="66"/>
      <c r="H68" s="66"/>
      <c r="I68" s="66"/>
      <c r="J68" s="66"/>
      <c r="K68" s="66"/>
      <c r="L68" s="66"/>
      <c r="M68" s="66"/>
      <c r="N68" s="66"/>
      <c r="O68" s="6"/>
    </row>
    <row r="69" spans="1:15" ht="16.5" customHeight="1">
      <c r="A69" s="66" t="s">
        <v>52</v>
      </c>
      <c r="B69" s="66"/>
      <c r="C69" s="66"/>
      <c r="D69" s="66"/>
      <c r="E69" s="66"/>
      <c r="F69" s="66"/>
      <c r="G69" s="67"/>
      <c r="H69" s="67"/>
      <c r="I69" s="67"/>
      <c r="J69" s="67"/>
      <c r="K69" s="67"/>
      <c r="L69" s="67"/>
      <c r="M69" s="67"/>
      <c r="N69" s="67"/>
      <c r="O69" s="6"/>
    </row>
    <row r="70" spans="1:15" ht="15" customHeight="1">
      <c r="A70" s="67" t="s">
        <v>53</v>
      </c>
      <c r="B70" s="67"/>
      <c r="C70" s="67"/>
      <c r="D70" s="67"/>
      <c r="E70" s="67"/>
      <c r="F70" s="67"/>
      <c r="G70" s="4"/>
      <c r="H70" s="4"/>
      <c r="I70" s="4"/>
      <c r="J70" s="4"/>
      <c r="K70" s="4"/>
      <c r="L70" s="4"/>
      <c r="M70" s="4"/>
      <c r="N70" s="4"/>
      <c r="O70" s="4"/>
    </row>
    <row r="71" spans="1:15" ht="21.75" customHeight="1">
      <c r="A71" s="7"/>
      <c r="B71" s="3"/>
      <c r="C71" s="3"/>
      <c r="D71" s="3"/>
      <c r="E71" s="3"/>
      <c r="F71" s="4"/>
      <c r="G71" s="69"/>
      <c r="H71" s="69"/>
      <c r="I71" s="69"/>
      <c r="J71" s="69"/>
      <c r="K71" s="69"/>
      <c r="L71" s="69"/>
      <c r="M71" s="69"/>
      <c r="N71" s="69"/>
      <c r="O71" s="2"/>
    </row>
    <row r="72" spans="1:15" ht="27.75" customHeight="1">
      <c r="A72" s="69" t="s">
        <v>54</v>
      </c>
      <c r="B72" s="69"/>
      <c r="C72" s="69"/>
      <c r="D72" s="69"/>
      <c r="E72" s="69"/>
      <c r="F72" s="69"/>
      <c r="O72" s="38"/>
    </row>
    <row r="73" spans="1:15" ht="24.75" customHeight="1">
      <c r="A73" s="78"/>
      <c r="B73" s="79"/>
      <c r="C73" s="82" t="s">
        <v>31</v>
      </c>
      <c r="D73" s="82"/>
      <c r="E73" s="82" t="s">
        <v>32</v>
      </c>
      <c r="F73" s="82"/>
      <c r="G73" s="82" t="s">
        <v>33</v>
      </c>
      <c r="H73" s="82"/>
      <c r="I73" s="82" t="s">
        <v>34</v>
      </c>
      <c r="J73" s="82"/>
      <c r="K73" s="77" t="s">
        <v>35</v>
      </c>
      <c r="L73" s="77"/>
      <c r="M73" s="82" t="s">
        <v>10</v>
      </c>
      <c r="N73" s="88"/>
      <c r="O73" s="39"/>
    </row>
    <row r="74" spans="1:15" ht="15" customHeight="1">
      <c r="A74" s="80"/>
      <c r="B74" s="81"/>
      <c r="C74" s="10" t="s">
        <v>3</v>
      </c>
      <c r="D74" s="10" t="s">
        <v>4</v>
      </c>
      <c r="E74" s="10" t="s">
        <v>3</v>
      </c>
      <c r="F74" s="10" t="s">
        <v>4</v>
      </c>
      <c r="G74" s="10" t="s">
        <v>3</v>
      </c>
      <c r="H74" s="10" t="s">
        <v>4</v>
      </c>
      <c r="I74" s="10" t="s">
        <v>3</v>
      </c>
      <c r="J74" s="10" t="s">
        <v>4</v>
      </c>
      <c r="K74" s="10" t="s">
        <v>3</v>
      </c>
      <c r="L74" s="10" t="s">
        <v>4</v>
      </c>
      <c r="M74" s="10" t="s">
        <v>3</v>
      </c>
      <c r="N74" s="20" t="s">
        <v>4</v>
      </c>
      <c r="O74" s="39"/>
    </row>
    <row r="75" spans="1:15" ht="15" customHeight="1" thickBot="1">
      <c r="A75" s="74" t="s">
        <v>55</v>
      </c>
      <c r="B75" s="11" t="s">
        <v>56</v>
      </c>
      <c r="C75" s="12">
        <v>7844</v>
      </c>
      <c r="D75" s="13">
        <v>7.8332058423492435E-3</v>
      </c>
      <c r="E75" s="12">
        <v>143374</v>
      </c>
      <c r="F75" s="13">
        <v>8.1118988736899933E-2</v>
      </c>
      <c r="G75" s="12">
        <v>17</v>
      </c>
      <c r="H75" s="13">
        <v>5.7380673514093709E-5</v>
      </c>
      <c r="I75" s="12">
        <v>0</v>
      </c>
      <c r="J75" s="13">
        <v>0</v>
      </c>
      <c r="K75" s="12">
        <v>1253</v>
      </c>
      <c r="L75" s="13">
        <v>8.036430106147581E-3</v>
      </c>
      <c r="M75" s="12">
        <v>152488</v>
      </c>
      <c r="N75" s="23">
        <v>4.6722231175893476E-2</v>
      </c>
      <c r="O75" s="40"/>
    </row>
    <row r="76" spans="1:15" ht="15" customHeight="1" thickBot="1">
      <c r="A76" s="75"/>
      <c r="B76" s="11" t="s">
        <v>57</v>
      </c>
      <c r="C76" s="14">
        <v>1877</v>
      </c>
      <c r="D76" s="15">
        <v>1.8744170533005519E-3</v>
      </c>
      <c r="E76" s="14">
        <v>4382</v>
      </c>
      <c r="F76" s="15">
        <v>2.479273847734565E-3</v>
      </c>
      <c r="G76" s="14">
        <v>10</v>
      </c>
      <c r="H76" s="15">
        <v>3.3753337361231588E-5</v>
      </c>
      <c r="I76" s="14">
        <v>96</v>
      </c>
      <c r="J76" s="15">
        <v>2.2481909088780121E-3</v>
      </c>
      <c r="K76" s="14">
        <v>567</v>
      </c>
      <c r="L76" s="15">
        <v>3.6365968636757205E-3</v>
      </c>
      <c r="M76" s="14">
        <v>6932</v>
      </c>
      <c r="N76" s="30">
        <v>2.1239606166471693E-3</v>
      </c>
      <c r="O76" s="40"/>
    </row>
    <row r="77" spans="1:15" ht="15" customHeight="1" thickBot="1">
      <c r="A77" s="75"/>
      <c r="B77" s="11" t="s">
        <v>58</v>
      </c>
      <c r="C77" s="12">
        <v>3560</v>
      </c>
      <c r="D77" s="13">
        <v>3.555101070724541E-3</v>
      </c>
      <c r="E77" s="12">
        <v>6494</v>
      </c>
      <c r="F77" s="13">
        <v>3.6742136848900648E-3</v>
      </c>
      <c r="G77" s="12">
        <v>16</v>
      </c>
      <c r="H77" s="13">
        <v>5.4005339777970539E-5</v>
      </c>
      <c r="I77" s="12">
        <v>196</v>
      </c>
      <c r="J77" s="13">
        <v>4.5900564389592747E-3</v>
      </c>
      <c r="K77" s="12">
        <v>711</v>
      </c>
      <c r="L77" s="13">
        <v>4.560177019529872E-3</v>
      </c>
      <c r="M77" s="12">
        <v>10977</v>
      </c>
      <c r="N77" s="23">
        <v>3.3633461755533728E-3</v>
      </c>
      <c r="O77" s="40"/>
    </row>
    <row r="78" spans="1:15" ht="15" customHeight="1" thickBot="1">
      <c r="A78" s="75"/>
      <c r="B78" s="11" t="s">
        <v>59</v>
      </c>
      <c r="C78" s="14">
        <v>8199</v>
      </c>
      <c r="D78" s="15">
        <v>8.1877173255254267E-3</v>
      </c>
      <c r="E78" s="14">
        <v>10657</v>
      </c>
      <c r="F78" s="15">
        <v>6.0295804188286763E-3</v>
      </c>
      <c r="G78" s="14">
        <v>96</v>
      </c>
      <c r="H78" s="15">
        <v>3.2403203866782326E-4</v>
      </c>
      <c r="I78" s="14">
        <v>751</v>
      </c>
      <c r="J78" s="15">
        <v>1.7587410130910284E-2</v>
      </c>
      <c r="K78" s="14">
        <v>1191</v>
      </c>
      <c r="L78" s="15">
        <v>7.6387775390437092E-3</v>
      </c>
      <c r="M78" s="14">
        <v>20894</v>
      </c>
      <c r="N78" s="30">
        <v>6.4019089908000518E-3</v>
      </c>
      <c r="O78" s="40"/>
    </row>
    <row r="79" spans="1:15" ht="15" customHeight="1" thickBot="1">
      <c r="A79" s="75"/>
      <c r="B79" s="11" t="s">
        <v>60</v>
      </c>
      <c r="C79" s="12">
        <v>73415</v>
      </c>
      <c r="D79" s="13">
        <v>7.3313973344730957E-2</v>
      </c>
      <c r="E79" s="12">
        <v>102723</v>
      </c>
      <c r="F79" s="13">
        <v>5.8119225801195287E-2</v>
      </c>
      <c r="G79" s="12">
        <v>2814</v>
      </c>
      <c r="H79" s="13">
        <v>9.4981891334505707E-3</v>
      </c>
      <c r="I79" s="12">
        <v>7065</v>
      </c>
      <c r="J79" s="13">
        <v>0.16545279970024121</v>
      </c>
      <c r="K79" s="12">
        <v>11637</v>
      </c>
      <c r="L79" s="13">
        <v>7.4636821344963605E-2</v>
      </c>
      <c r="M79" s="12">
        <v>197654</v>
      </c>
      <c r="N79" s="23">
        <v>6.056106631892378E-2</v>
      </c>
      <c r="O79" s="40"/>
    </row>
    <row r="80" spans="1:15" ht="15" customHeight="1" thickBot="1">
      <c r="A80" s="75"/>
      <c r="B80" s="11" t="s">
        <v>61</v>
      </c>
      <c r="C80" s="14">
        <v>401131</v>
      </c>
      <c r="D80" s="15">
        <v>0.40057900213505787</v>
      </c>
      <c r="E80" s="14">
        <v>630816</v>
      </c>
      <c r="F80" s="15">
        <v>0.35690680317949047</v>
      </c>
      <c r="G80" s="14">
        <v>62472</v>
      </c>
      <c r="H80" s="15">
        <v>0.21086384916308598</v>
      </c>
      <c r="I80" s="14">
        <v>21815</v>
      </c>
      <c r="J80" s="15">
        <v>0.51087796538722752</v>
      </c>
      <c r="K80" s="14">
        <v>62378</v>
      </c>
      <c r="L80" s="15">
        <v>0.40007696501298784</v>
      </c>
      <c r="M80" s="14">
        <v>1178612</v>
      </c>
      <c r="N80" s="30">
        <v>0.36112600552621954</v>
      </c>
      <c r="O80" s="40"/>
    </row>
    <row r="81" spans="1:15" ht="15" customHeight="1" thickBot="1">
      <c r="A81" s="75"/>
      <c r="B81" s="11" t="s">
        <v>62</v>
      </c>
      <c r="C81" s="12">
        <v>505352</v>
      </c>
      <c r="D81" s="13">
        <v>0.50465658322831142</v>
      </c>
      <c r="E81" s="12">
        <v>869007</v>
      </c>
      <c r="F81" s="13">
        <v>0.49167191433096102</v>
      </c>
      <c r="G81" s="12">
        <v>230842</v>
      </c>
      <c r="H81" s="13">
        <v>0.77916879031414221</v>
      </c>
      <c r="I81" s="12">
        <v>12778</v>
      </c>
      <c r="J81" s="13">
        <v>0.29924357743378377</v>
      </c>
      <c r="K81" s="12">
        <v>78178</v>
      </c>
      <c r="L81" s="13">
        <v>0.50141423211365166</v>
      </c>
      <c r="M81" s="12">
        <v>1696157</v>
      </c>
      <c r="N81" s="23">
        <v>0.5197014811959626</v>
      </c>
      <c r="O81" s="40"/>
    </row>
    <row r="82" spans="1:15" ht="15" customHeight="1">
      <c r="A82" s="93"/>
      <c r="B82" s="27" t="s">
        <v>10</v>
      </c>
      <c r="C82" s="25">
        <v>1001378</v>
      </c>
      <c r="D82" s="41">
        <v>1</v>
      </c>
      <c r="E82" s="33">
        <v>1767453</v>
      </c>
      <c r="F82" s="41">
        <v>1</v>
      </c>
      <c r="G82" s="33">
        <v>296267</v>
      </c>
      <c r="H82" s="41">
        <v>1</v>
      </c>
      <c r="I82" s="28">
        <v>42701</v>
      </c>
      <c r="J82" s="26">
        <v>1</v>
      </c>
      <c r="K82" s="28">
        <v>155915</v>
      </c>
      <c r="L82" s="26">
        <v>1</v>
      </c>
      <c r="M82" s="25">
        <v>3263714</v>
      </c>
      <c r="N82" s="29">
        <v>1</v>
      </c>
      <c r="O82" s="6"/>
    </row>
    <row r="83" spans="1:15" ht="23.25" customHeight="1">
      <c r="A83" s="67" t="s">
        <v>11</v>
      </c>
      <c r="B83" s="67"/>
      <c r="C83" s="67"/>
      <c r="D83" s="67"/>
      <c r="E83" s="67"/>
      <c r="F83" s="67"/>
      <c r="G83" s="66"/>
      <c r="H83" s="66"/>
      <c r="I83" s="66"/>
      <c r="J83" s="66"/>
      <c r="K83" s="66"/>
      <c r="L83" s="66"/>
      <c r="M83" s="66"/>
      <c r="N83" s="66"/>
      <c r="O83" s="6"/>
    </row>
    <row r="84" spans="1:15" ht="15" customHeight="1">
      <c r="A84" s="66" t="s">
        <v>52</v>
      </c>
      <c r="B84" s="66"/>
      <c r="C84" s="66"/>
      <c r="D84" s="66"/>
      <c r="E84" s="66"/>
      <c r="F84" s="66"/>
      <c r="G84" s="4"/>
      <c r="H84" s="4"/>
      <c r="I84" s="4"/>
      <c r="J84" s="4"/>
      <c r="K84" s="4"/>
      <c r="L84" s="4"/>
      <c r="M84" s="4"/>
      <c r="N84" s="4"/>
      <c r="O84" s="4"/>
    </row>
    <row r="85" spans="1:15" ht="29.25" customHeight="1">
      <c r="A85" s="5"/>
      <c r="B85" s="3"/>
      <c r="C85" s="3"/>
      <c r="D85" s="3"/>
      <c r="E85" s="3"/>
      <c r="F85" s="4"/>
      <c r="G85" s="70"/>
      <c r="H85" s="70"/>
      <c r="I85" s="70"/>
      <c r="J85" s="70"/>
      <c r="K85" s="70"/>
      <c r="L85" s="70"/>
      <c r="M85" s="70"/>
      <c r="N85" s="70"/>
      <c r="O85" s="18"/>
    </row>
    <row r="86" spans="1:15" ht="21" customHeight="1">
      <c r="A86" s="69" t="s">
        <v>63</v>
      </c>
      <c r="B86" s="70"/>
      <c r="C86" s="70"/>
      <c r="D86" s="70"/>
      <c r="E86" s="70"/>
      <c r="F86" s="70"/>
      <c r="O86" s="4"/>
    </row>
    <row r="87" spans="1:15" ht="30" customHeight="1">
      <c r="A87" s="78"/>
      <c r="B87" s="79"/>
      <c r="C87" s="82" t="s">
        <v>31</v>
      </c>
      <c r="D87" s="82"/>
      <c r="E87" s="82" t="s">
        <v>32</v>
      </c>
      <c r="F87" s="82"/>
      <c r="G87" s="82" t="s">
        <v>33</v>
      </c>
      <c r="H87" s="82"/>
      <c r="I87" s="82" t="s">
        <v>34</v>
      </c>
      <c r="J87" s="82"/>
      <c r="K87" s="77" t="s">
        <v>35</v>
      </c>
      <c r="L87" s="77"/>
      <c r="M87" s="82" t="s">
        <v>10</v>
      </c>
      <c r="N87" s="88"/>
      <c r="O87" s="4"/>
    </row>
    <row r="88" spans="1:15" ht="14.25" customHeight="1">
      <c r="A88" s="80"/>
      <c r="B88" s="81"/>
      <c r="C88" s="10" t="s">
        <v>3</v>
      </c>
      <c r="D88" s="10" t="s">
        <v>64</v>
      </c>
      <c r="E88" s="10" t="s">
        <v>3</v>
      </c>
      <c r="F88" s="10" t="s">
        <v>64</v>
      </c>
      <c r="G88" s="10" t="s">
        <v>3</v>
      </c>
      <c r="H88" s="10" t="s">
        <v>64</v>
      </c>
      <c r="I88" s="10" t="s">
        <v>3</v>
      </c>
      <c r="J88" s="10" t="s">
        <v>64</v>
      </c>
      <c r="K88" s="10" t="s">
        <v>3</v>
      </c>
      <c r="L88" s="10" t="s">
        <v>64</v>
      </c>
      <c r="M88" s="10" t="s">
        <v>3</v>
      </c>
      <c r="N88" s="20" t="s">
        <v>64</v>
      </c>
      <c r="O88" s="4"/>
    </row>
    <row r="89" spans="1:15" ht="14.25" customHeight="1" thickBot="1">
      <c r="A89" s="84" t="s">
        <v>44</v>
      </c>
      <c r="B89" s="11" t="s">
        <v>45</v>
      </c>
      <c r="C89" s="12">
        <v>661098</v>
      </c>
      <c r="D89" s="57">
        <v>88.121131814040226</v>
      </c>
      <c r="E89" s="12">
        <v>1065942</v>
      </c>
      <c r="F89" s="57">
        <v>89.289199599975717</v>
      </c>
      <c r="G89" s="12">
        <v>203979</v>
      </c>
      <c r="H89" s="57">
        <v>92.394084685187934</v>
      </c>
      <c r="I89" s="12">
        <v>493</v>
      </c>
      <c r="J89" s="57">
        <v>83.40567951318458</v>
      </c>
      <c r="K89" s="12">
        <v>104292</v>
      </c>
      <c r="L89" s="57">
        <v>87.209632570092666</v>
      </c>
      <c r="M89" s="12">
        <v>2035804</v>
      </c>
      <c r="N89" s="61">
        <v>89.113024141813938</v>
      </c>
      <c r="O89" s="4"/>
    </row>
    <row r="90" spans="1:15" ht="14.25" customHeight="1" thickBot="1">
      <c r="A90" s="92"/>
      <c r="B90" s="11" t="s">
        <v>46</v>
      </c>
      <c r="C90" s="14">
        <v>6283</v>
      </c>
      <c r="D90" s="56">
        <v>82.428139423842282</v>
      </c>
      <c r="E90" s="14">
        <v>7724</v>
      </c>
      <c r="F90" s="56">
        <v>89.694329363024337</v>
      </c>
      <c r="G90" s="14">
        <v>15</v>
      </c>
      <c r="H90" s="56">
        <v>84.6</v>
      </c>
      <c r="I90" s="14">
        <v>0</v>
      </c>
      <c r="J90" s="56"/>
      <c r="K90" s="14">
        <v>1472</v>
      </c>
      <c r="L90" s="56">
        <v>85.169836956521721</v>
      </c>
      <c r="M90" s="14">
        <v>15494</v>
      </c>
      <c r="N90" s="60">
        <v>86.313024396540854</v>
      </c>
      <c r="O90" s="4"/>
    </row>
    <row r="91" spans="1:15" ht="14.25" customHeight="1" thickBot="1">
      <c r="A91" s="92"/>
      <c r="B91" s="11" t="s">
        <v>47</v>
      </c>
      <c r="C91" s="12">
        <v>13134</v>
      </c>
      <c r="D91" s="57">
        <v>79.050936500685225</v>
      </c>
      <c r="E91" s="12">
        <v>157272</v>
      </c>
      <c r="F91" s="57">
        <v>77.481179103718929</v>
      </c>
      <c r="G91" s="12">
        <v>34</v>
      </c>
      <c r="H91" s="57">
        <v>77.882352941176464</v>
      </c>
      <c r="I91" s="12">
        <v>0</v>
      </c>
      <c r="J91" s="57"/>
      <c r="K91" s="12">
        <v>2248</v>
      </c>
      <c r="L91" s="57">
        <v>73.118772241992886</v>
      </c>
      <c r="M91" s="12">
        <v>172688</v>
      </c>
      <c r="N91" s="61">
        <v>77.543859445936292</v>
      </c>
      <c r="O91" s="4"/>
    </row>
    <row r="92" spans="1:15" ht="14.25" customHeight="1" thickBot="1">
      <c r="A92" s="92"/>
      <c r="B92" s="11" t="s">
        <v>48</v>
      </c>
      <c r="C92" s="14">
        <v>196293</v>
      </c>
      <c r="D92" s="56">
        <v>87.558379565240429</v>
      </c>
      <c r="E92" s="14">
        <v>389625</v>
      </c>
      <c r="F92" s="56">
        <v>89.555018286812981</v>
      </c>
      <c r="G92" s="14">
        <v>91115</v>
      </c>
      <c r="H92" s="56">
        <v>92.376469297042632</v>
      </c>
      <c r="I92" s="14">
        <v>16566</v>
      </c>
      <c r="J92" s="56">
        <v>84.430761801279303</v>
      </c>
      <c r="K92" s="14">
        <v>25183</v>
      </c>
      <c r="L92" s="56">
        <v>87.781122185600964</v>
      </c>
      <c r="M92" s="14">
        <v>718782</v>
      </c>
      <c r="N92" s="60">
        <v>89.187159667323812</v>
      </c>
      <c r="O92" s="4"/>
    </row>
    <row r="93" spans="1:15" ht="14.25" customHeight="1" thickBot="1">
      <c r="A93" s="92"/>
      <c r="B93" s="11" t="s">
        <v>49</v>
      </c>
      <c r="C93" s="12">
        <v>25446</v>
      </c>
      <c r="D93" s="57">
        <v>78.158924781891031</v>
      </c>
      <c r="E93" s="12">
        <v>50491</v>
      </c>
      <c r="F93" s="57">
        <v>86.823037769107529</v>
      </c>
      <c r="G93" s="12">
        <v>1124</v>
      </c>
      <c r="H93" s="57">
        <v>90.998220640569357</v>
      </c>
      <c r="I93" s="12">
        <v>55</v>
      </c>
      <c r="J93" s="57">
        <v>77</v>
      </c>
      <c r="K93" s="12">
        <v>3836</v>
      </c>
      <c r="L93" s="57">
        <v>74.764337851929312</v>
      </c>
      <c r="M93" s="12">
        <v>80952</v>
      </c>
      <c r="N93" s="61">
        <v>83.579491550548411</v>
      </c>
      <c r="O93" s="4"/>
    </row>
    <row r="94" spans="1:15" ht="14.25" customHeight="1" thickBot="1">
      <c r="A94" s="92"/>
      <c r="B94" s="11" t="s">
        <v>50</v>
      </c>
      <c r="C94" s="14">
        <v>95885</v>
      </c>
      <c r="D94" s="56">
        <v>87.279313761276967</v>
      </c>
      <c r="E94" s="14">
        <v>94051</v>
      </c>
      <c r="F94" s="56">
        <v>88.78785977820489</v>
      </c>
      <c r="G94" s="14">
        <v>0</v>
      </c>
      <c r="H94" s="56"/>
      <c r="I94" s="14">
        <v>25587</v>
      </c>
      <c r="J94" s="56">
        <v>86.380740219642519</v>
      </c>
      <c r="K94" s="14">
        <v>18129</v>
      </c>
      <c r="L94" s="56">
        <v>87.46235313585936</v>
      </c>
      <c r="M94" s="14">
        <v>233652</v>
      </c>
      <c r="N94" s="60">
        <v>87.802342800404972</v>
      </c>
      <c r="O94" s="4"/>
    </row>
    <row r="95" spans="1:15" ht="15" customHeight="1" thickBot="1">
      <c r="A95" s="92"/>
      <c r="B95" s="11" t="s">
        <v>51</v>
      </c>
      <c r="C95" s="12">
        <v>3239</v>
      </c>
      <c r="D95" s="57">
        <v>75.235566532880497</v>
      </c>
      <c r="E95" s="12">
        <v>2348</v>
      </c>
      <c r="F95" s="57">
        <v>88.179727427597939</v>
      </c>
      <c r="G95" s="12">
        <v>0</v>
      </c>
      <c r="H95" s="57"/>
      <c r="I95" s="12">
        <v>0</v>
      </c>
      <c r="J95" s="57"/>
      <c r="K95" s="12">
        <v>755</v>
      </c>
      <c r="L95" s="57">
        <v>77.898013245033127</v>
      </c>
      <c r="M95" s="12">
        <v>6342</v>
      </c>
      <c r="N95" s="61">
        <v>80.344843897824035</v>
      </c>
      <c r="O95" s="4"/>
    </row>
    <row r="96" spans="1:15" ht="15" customHeight="1">
      <c r="A96" s="92"/>
      <c r="B96" s="27" t="s">
        <v>10</v>
      </c>
      <c r="C96" s="25">
        <v>1001378</v>
      </c>
      <c r="D96" s="58">
        <v>87.480700594578124</v>
      </c>
      <c r="E96" s="33">
        <v>1767453</v>
      </c>
      <c r="F96" s="58">
        <v>88.20026105361859</v>
      </c>
      <c r="G96" s="33">
        <v>296267</v>
      </c>
      <c r="H96" s="58">
        <v>92.381311452172056</v>
      </c>
      <c r="I96" s="28">
        <v>42701</v>
      </c>
      <c r="J96" s="59">
        <v>85.577808482236961</v>
      </c>
      <c r="K96" s="28">
        <v>155915</v>
      </c>
      <c r="L96" s="59">
        <v>86.757617932846827</v>
      </c>
      <c r="M96" s="25">
        <v>3263714</v>
      </c>
      <c r="N96" s="62">
        <v>88.255794165787023</v>
      </c>
      <c r="O96" s="6"/>
    </row>
    <row r="97" spans="1:15" ht="28.5" customHeight="1">
      <c r="A97" s="66" t="s">
        <v>11</v>
      </c>
      <c r="B97" s="66"/>
      <c r="C97" s="66"/>
      <c r="D97" s="66"/>
      <c r="E97" s="66"/>
      <c r="F97" s="66"/>
      <c r="G97" s="66"/>
      <c r="H97" s="66"/>
      <c r="I97" s="66"/>
      <c r="J97" s="66"/>
      <c r="K97" s="66"/>
      <c r="L97" s="66"/>
      <c r="M97" s="66"/>
      <c r="N97" s="66"/>
      <c r="O97" s="6"/>
    </row>
    <row r="98" spans="1:15" ht="17.25" customHeight="1">
      <c r="A98" s="66" t="s">
        <v>52</v>
      </c>
      <c r="B98" s="66"/>
      <c r="C98" s="66"/>
      <c r="D98" s="66"/>
      <c r="E98" s="66"/>
      <c r="F98" s="66"/>
      <c r="G98" s="67"/>
      <c r="H98" s="67"/>
      <c r="I98" s="67"/>
      <c r="J98" s="67"/>
      <c r="K98" s="67"/>
      <c r="L98" s="67"/>
      <c r="M98" s="67"/>
      <c r="N98" s="67"/>
      <c r="O98" s="6"/>
    </row>
    <row r="99" spans="1:15" ht="15" customHeight="1">
      <c r="A99" s="67" t="s">
        <v>53</v>
      </c>
      <c r="B99" s="67"/>
      <c r="C99" s="67"/>
      <c r="D99" s="67"/>
      <c r="E99" s="67"/>
      <c r="F99" s="67"/>
      <c r="G99" s="6"/>
      <c r="H99" s="6"/>
      <c r="I99" s="6"/>
      <c r="J99" s="6"/>
      <c r="K99" s="6"/>
      <c r="L99" s="6"/>
      <c r="M99" s="6"/>
      <c r="N99" s="6"/>
      <c r="O99" s="6"/>
    </row>
    <row r="100" spans="1:15" ht="15" customHeight="1">
      <c r="A100" s="5"/>
      <c r="B100" s="6"/>
      <c r="C100" s="6"/>
      <c r="D100" s="6"/>
      <c r="E100" s="6"/>
      <c r="F100" s="6"/>
      <c r="G100" s="68"/>
      <c r="H100" s="68"/>
      <c r="I100" s="68"/>
      <c r="J100" s="68"/>
      <c r="K100" s="68"/>
      <c r="L100" s="68"/>
      <c r="M100" s="68"/>
      <c r="N100" s="68"/>
      <c r="O100" s="2"/>
    </row>
    <row r="101" spans="1:15" ht="19.5" customHeight="1">
      <c r="A101" s="69" t="s">
        <v>65</v>
      </c>
      <c r="B101" s="68"/>
      <c r="C101" s="68"/>
      <c r="D101" s="68"/>
      <c r="E101" s="68"/>
      <c r="F101" s="68"/>
      <c r="O101" s="43"/>
    </row>
    <row r="102" spans="1:15" ht="27.75" customHeight="1">
      <c r="A102" s="78"/>
      <c r="B102" s="79"/>
      <c r="C102" s="82" t="s">
        <v>31</v>
      </c>
      <c r="D102" s="82"/>
      <c r="E102" s="82" t="s">
        <v>32</v>
      </c>
      <c r="F102" s="82"/>
      <c r="G102" s="82" t="s">
        <v>33</v>
      </c>
      <c r="H102" s="82"/>
      <c r="I102" s="82" t="s">
        <v>34</v>
      </c>
      <c r="J102" s="82"/>
      <c r="K102" s="77" t="s">
        <v>35</v>
      </c>
      <c r="L102" s="77"/>
      <c r="M102" s="82" t="s">
        <v>10</v>
      </c>
      <c r="N102" s="82"/>
      <c r="O102" s="39"/>
    </row>
    <row r="103" spans="1:15" ht="15" customHeight="1">
      <c r="A103" s="80"/>
      <c r="B103" s="81"/>
      <c r="C103" s="10" t="s">
        <v>3</v>
      </c>
      <c r="D103" s="10" t="s">
        <v>4</v>
      </c>
      <c r="E103" s="10" t="s">
        <v>3</v>
      </c>
      <c r="F103" s="10" t="s">
        <v>4</v>
      </c>
      <c r="G103" s="10" t="s">
        <v>3</v>
      </c>
      <c r="H103" s="10" t="s">
        <v>4</v>
      </c>
      <c r="I103" s="10" t="s">
        <v>3</v>
      </c>
      <c r="J103" s="10" t="s">
        <v>4</v>
      </c>
      <c r="K103" s="10" t="s">
        <v>3</v>
      </c>
      <c r="L103" s="10" t="s">
        <v>4</v>
      </c>
      <c r="M103" s="10" t="s">
        <v>3</v>
      </c>
      <c r="N103" s="20" t="s">
        <v>4</v>
      </c>
      <c r="O103" s="39"/>
    </row>
    <row r="104" spans="1:15" ht="15" customHeight="1" thickBot="1">
      <c r="A104" s="74" t="s">
        <v>66</v>
      </c>
      <c r="B104" s="64">
        <v>0</v>
      </c>
      <c r="C104" s="14">
        <v>368</v>
      </c>
      <c r="D104" s="15">
        <v>3.6749359382770542E-4</v>
      </c>
      <c r="E104" s="14">
        <v>26346</v>
      </c>
      <c r="F104" s="15">
        <v>1.490619552542557E-2</v>
      </c>
      <c r="G104" s="14">
        <v>0</v>
      </c>
      <c r="H104" s="15">
        <v>0</v>
      </c>
      <c r="I104" s="14">
        <v>1</v>
      </c>
      <c r="J104" s="15">
        <v>2.3418655300812632E-5</v>
      </c>
      <c r="K104" s="14">
        <v>103</v>
      </c>
      <c r="L104" s="15">
        <v>6.6061636147901105E-4</v>
      </c>
      <c r="M104" s="14">
        <v>26818</v>
      </c>
      <c r="N104" s="15">
        <v>8.217019015759346E-3</v>
      </c>
      <c r="O104" s="44"/>
    </row>
    <row r="105" spans="1:15" ht="15" customHeight="1" thickBot="1">
      <c r="A105" s="75"/>
      <c r="B105" s="11" t="s">
        <v>67</v>
      </c>
      <c r="C105" s="12">
        <v>4538</v>
      </c>
      <c r="D105" s="13">
        <v>4.5317552412775198E-3</v>
      </c>
      <c r="E105" s="12">
        <v>3786</v>
      </c>
      <c r="F105" s="13">
        <v>2.1420654467190926E-3</v>
      </c>
      <c r="G105" s="12">
        <v>54</v>
      </c>
      <c r="H105" s="13">
        <v>1.8226802175065059E-4</v>
      </c>
      <c r="I105" s="12">
        <v>279</v>
      </c>
      <c r="J105" s="13">
        <v>6.533804828926724E-3</v>
      </c>
      <c r="K105" s="12">
        <v>868</v>
      </c>
      <c r="L105" s="13">
        <v>5.5671359394541898E-3</v>
      </c>
      <c r="M105" s="12">
        <v>9525</v>
      </c>
      <c r="N105" s="13">
        <v>2.9184542518125058E-3</v>
      </c>
      <c r="O105" s="45"/>
    </row>
    <row r="106" spans="1:15" ht="15" customHeight="1" thickBot="1">
      <c r="A106" s="75"/>
      <c r="B106" s="11" t="s">
        <v>68</v>
      </c>
      <c r="C106" s="14">
        <v>8717</v>
      </c>
      <c r="D106" s="15">
        <v>8.7050045037937729E-3</v>
      </c>
      <c r="E106" s="14">
        <v>8696</v>
      </c>
      <c r="F106" s="15">
        <v>4.9200742537425322E-3</v>
      </c>
      <c r="G106" s="14">
        <v>167</v>
      </c>
      <c r="H106" s="15">
        <v>5.636807339325676E-4</v>
      </c>
      <c r="I106" s="14">
        <v>552</v>
      </c>
      <c r="J106" s="15">
        <v>1.292709772604857E-2</v>
      </c>
      <c r="K106" s="14">
        <v>1334</v>
      </c>
      <c r="L106" s="15">
        <v>8.5559439438155412E-3</v>
      </c>
      <c r="M106" s="14">
        <v>19466</v>
      </c>
      <c r="N106" s="15">
        <v>5.9643706525755631E-3</v>
      </c>
      <c r="O106" s="40"/>
    </row>
    <row r="107" spans="1:15" ht="15" customHeight="1" thickBot="1">
      <c r="A107" s="75"/>
      <c r="B107" s="11" t="s">
        <v>69</v>
      </c>
      <c r="C107" s="12">
        <v>25651</v>
      </c>
      <c r="D107" s="13">
        <v>2.5615701563245843E-2</v>
      </c>
      <c r="E107" s="12">
        <v>27248</v>
      </c>
      <c r="F107" s="13">
        <v>1.5416534414210733E-2</v>
      </c>
      <c r="G107" s="12">
        <v>1168</v>
      </c>
      <c r="H107" s="13">
        <v>3.9423898037918501E-3</v>
      </c>
      <c r="I107" s="12">
        <v>1264</v>
      </c>
      <c r="J107" s="13">
        <v>2.960118030022716E-2</v>
      </c>
      <c r="K107" s="12">
        <v>4470</v>
      </c>
      <c r="L107" s="13">
        <v>2.8669467337972612E-2</v>
      </c>
      <c r="M107" s="12">
        <v>59801</v>
      </c>
      <c r="N107" s="13">
        <v>1.8322990311038283E-2</v>
      </c>
      <c r="O107" s="40"/>
    </row>
    <row r="108" spans="1:15" ht="15" customHeight="1" thickBot="1">
      <c r="A108" s="75"/>
      <c r="B108" s="11" t="s">
        <v>70</v>
      </c>
      <c r="C108" s="14">
        <v>135797</v>
      </c>
      <c r="D108" s="15">
        <v>0.13561012924190466</v>
      </c>
      <c r="E108" s="14">
        <v>180205</v>
      </c>
      <c r="F108" s="15">
        <v>0.10195744950502221</v>
      </c>
      <c r="G108" s="14">
        <v>11557</v>
      </c>
      <c r="H108" s="15">
        <v>3.9008731988375352E-2</v>
      </c>
      <c r="I108" s="14">
        <v>6491</v>
      </c>
      <c r="J108" s="15">
        <v>0.15201049155757476</v>
      </c>
      <c r="K108" s="14">
        <v>22730</v>
      </c>
      <c r="L108" s="15">
        <v>0.14578456210114485</v>
      </c>
      <c r="M108" s="14">
        <v>356780</v>
      </c>
      <c r="N108" s="15">
        <v>0.1093171766888888</v>
      </c>
      <c r="O108" s="46"/>
    </row>
    <row r="109" spans="1:15" ht="15" customHeight="1" thickBot="1">
      <c r="A109" s="75"/>
      <c r="B109" s="11" t="s">
        <v>71</v>
      </c>
      <c r="C109" s="12">
        <v>826307</v>
      </c>
      <c r="D109" s="13">
        <v>0.82516991585595045</v>
      </c>
      <c r="E109" s="12">
        <v>1521172</v>
      </c>
      <c r="F109" s="13">
        <v>0.86065768085487993</v>
      </c>
      <c r="G109" s="12">
        <v>283321</v>
      </c>
      <c r="H109" s="13">
        <v>0.95630292945214956</v>
      </c>
      <c r="I109" s="12">
        <v>34114</v>
      </c>
      <c r="J109" s="13">
        <v>0.79890400693192187</v>
      </c>
      <c r="K109" s="12">
        <v>126410</v>
      </c>
      <c r="L109" s="13">
        <v>0.81076227431613379</v>
      </c>
      <c r="M109" s="12">
        <v>2791324</v>
      </c>
      <c r="N109" s="13">
        <v>0.8552599890799254</v>
      </c>
      <c r="O109" s="40"/>
    </row>
    <row r="110" spans="1:15" ht="15" customHeight="1" thickBot="1">
      <c r="A110" s="75"/>
      <c r="B110" s="27" t="s">
        <v>10</v>
      </c>
      <c r="C110" s="16">
        <v>1001378</v>
      </c>
      <c r="D110" s="17">
        <v>1</v>
      </c>
      <c r="E110" s="16">
        <v>1767453</v>
      </c>
      <c r="F110" s="17">
        <v>1</v>
      </c>
      <c r="G110" s="16">
        <v>296267</v>
      </c>
      <c r="H110" s="17">
        <v>1</v>
      </c>
      <c r="I110" s="16">
        <v>42701</v>
      </c>
      <c r="J110" s="17">
        <v>1</v>
      </c>
      <c r="K110" s="16">
        <v>155915</v>
      </c>
      <c r="L110" s="17">
        <v>1</v>
      </c>
      <c r="M110" s="16">
        <v>3263714</v>
      </c>
      <c r="N110" s="17">
        <v>1</v>
      </c>
      <c r="O110" s="6"/>
    </row>
    <row r="111" spans="1:15" ht="23.25" customHeight="1">
      <c r="A111" s="66" t="s">
        <v>11</v>
      </c>
      <c r="B111" s="66"/>
      <c r="C111" s="66"/>
      <c r="D111" s="66"/>
      <c r="E111" s="66"/>
      <c r="F111" s="66"/>
      <c r="G111" s="66"/>
      <c r="H111" s="66"/>
      <c r="I111" s="66"/>
      <c r="J111" s="66"/>
      <c r="K111" s="66"/>
      <c r="L111" s="66"/>
      <c r="M111" s="66"/>
      <c r="N111" s="66"/>
      <c r="O111" s="6"/>
    </row>
    <row r="112" spans="1:15" ht="15" customHeight="1">
      <c r="A112" s="66" t="s">
        <v>52</v>
      </c>
      <c r="B112" s="66"/>
      <c r="C112" s="66"/>
      <c r="D112" s="66"/>
      <c r="E112" s="66"/>
      <c r="F112" s="66"/>
      <c r="O112" s="6"/>
    </row>
    <row r="113" spans="1:15" ht="15" customHeight="1">
      <c r="A113" s="66" t="s">
        <v>72</v>
      </c>
      <c r="B113" s="72"/>
      <c r="C113" s="72"/>
      <c r="D113" s="72"/>
      <c r="E113" s="72"/>
      <c r="F113" s="72"/>
      <c r="G113" s="72"/>
      <c r="H113" s="72"/>
      <c r="I113" s="72"/>
      <c r="J113" s="72"/>
      <c r="K113" s="72"/>
      <c r="L113" s="72"/>
      <c r="M113" s="72"/>
      <c r="N113" s="72"/>
      <c r="O113" s="6"/>
    </row>
    <row r="114" spans="1:15" ht="15" customHeight="1">
      <c r="A114" s="66" t="s">
        <v>73</v>
      </c>
      <c r="B114" s="66"/>
      <c r="C114" s="66"/>
      <c r="D114" s="66"/>
      <c r="E114" s="66"/>
      <c r="F114" s="66"/>
      <c r="G114" s="8"/>
      <c r="H114" s="8"/>
      <c r="I114" s="8"/>
      <c r="J114" s="8"/>
      <c r="K114" s="8"/>
      <c r="L114" s="8"/>
      <c r="M114" s="8"/>
      <c r="N114" s="8"/>
      <c r="O114" s="6"/>
    </row>
    <row r="115" spans="1:15" ht="15" customHeight="1">
      <c r="A115" s="8"/>
      <c r="B115" s="8"/>
      <c r="C115" s="8"/>
      <c r="D115" s="8"/>
      <c r="E115" s="8"/>
      <c r="F115" s="8"/>
      <c r="G115" s="68"/>
      <c r="H115" s="68"/>
      <c r="I115" s="68"/>
      <c r="J115" s="68"/>
      <c r="K115" s="68"/>
      <c r="L115" s="68"/>
      <c r="M115" s="68"/>
      <c r="N115" s="68"/>
    </row>
    <row r="116" spans="1:15" ht="21" customHeight="1">
      <c r="A116" s="69" t="s">
        <v>74</v>
      </c>
      <c r="B116" s="68"/>
      <c r="C116" s="68"/>
      <c r="D116" s="68"/>
      <c r="E116" s="68"/>
      <c r="F116" s="68"/>
      <c r="O116" s="48"/>
    </row>
    <row r="117" spans="1:15" ht="15" customHeight="1">
      <c r="A117" s="78"/>
      <c r="B117" s="79"/>
      <c r="C117" s="82" t="s">
        <v>31</v>
      </c>
      <c r="D117" s="82"/>
      <c r="E117" s="82" t="s">
        <v>32</v>
      </c>
      <c r="F117" s="82"/>
      <c r="G117" s="82" t="s">
        <v>33</v>
      </c>
      <c r="H117" s="82"/>
      <c r="I117" s="82" t="s">
        <v>34</v>
      </c>
      <c r="J117" s="82"/>
      <c r="K117" s="77" t="s">
        <v>35</v>
      </c>
      <c r="L117" s="77"/>
      <c r="M117" s="82" t="s">
        <v>10</v>
      </c>
      <c r="N117" s="82"/>
      <c r="O117" s="48"/>
    </row>
    <row r="118" spans="1:15" ht="15" customHeight="1">
      <c r="A118" s="80"/>
      <c r="B118" s="81"/>
      <c r="C118" s="10" t="s">
        <v>3</v>
      </c>
      <c r="D118" s="10" t="s">
        <v>4</v>
      </c>
      <c r="E118" s="10" t="s">
        <v>3</v>
      </c>
      <c r="F118" s="10" t="s">
        <v>4</v>
      </c>
      <c r="G118" s="10" t="s">
        <v>3</v>
      </c>
      <c r="H118" s="10" t="s">
        <v>4</v>
      </c>
      <c r="I118" s="10" t="s">
        <v>3</v>
      </c>
      <c r="J118" s="10" t="s">
        <v>4</v>
      </c>
      <c r="K118" s="10" t="s">
        <v>3</v>
      </c>
      <c r="L118" s="10" t="s">
        <v>4</v>
      </c>
      <c r="M118" s="10" t="s">
        <v>3</v>
      </c>
      <c r="N118" s="20" t="s">
        <v>4</v>
      </c>
      <c r="O118" s="48"/>
    </row>
    <row r="119" spans="1:15" ht="15" customHeight="1" thickBot="1">
      <c r="A119" s="84" t="s">
        <v>75</v>
      </c>
      <c r="B119" s="11" t="s">
        <v>76</v>
      </c>
      <c r="C119" s="14">
        <v>1001233</v>
      </c>
      <c r="D119" s="15">
        <v>0.89568863411090716</v>
      </c>
      <c r="E119" s="14">
        <v>1758105</v>
      </c>
      <c r="F119" s="15">
        <v>0.90827722809105793</v>
      </c>
      <c r="G119" s="14">
        <v>301358</v>
      </c>
      <c r="H119" s="15">
        <v>0.97967237842599919</v>
      </c>
      <c r="I119" s="14">
        <v>44808</v>
      </c>
      <c r="J119" s="15">
        <v>0.93505843071786321</v>
      </c>
      <c r="K119" s="14">
        <v>153400</v>
      </c>
      <c r="L119" s="15">
        <v>0.8757107300253465</v>
      </c>
      <c r="M119" s="14">
        <v>3258904</v>
      </c>
      <c r="N119" s="30">
        <v>0.90924496964025592</v>
      </c>
      <c r="O119" s="48"/>
    </row>
    <row r="120" spans="1:15" ht="15" customHeight="1" thickBot="1">
      <c r="A120" s="85"/>
      <c r="B120" s="11" t="s">
        <v>77</v>
      </c>
      <c r="C120" s="12">
        <v>5840</v>
      </c>
      <c r="D120" s="13">
        <v>5.2243799627136722E-3</v>
      </c>
      <c r="E120" s="12">
        <v>13499</v>
      </c>
      <c r="F120" s="13">
        <v>6.9738919472962027E-3</v>
      </c>
      <c r="G120" s="12">
        <v>341</v>
      </c>
      <c r="H120" s="13">
        <v>1.1085429324699052E-3</v>
      </c>
      <c r="I120" s="12">
        <v>116</v>
      </c>
      <c r="J120" s="13">
        <v>2.4207011686143572E-3</v>
      </c>
      <c r="K120" s="12">
        <v>4917</v>
      </c>
      <c r="L120" s="13">
        <v>2.8069554495010619E-2</v>
      </c>
      <c r="M120" s="12">
        <v>24713</v>
      </c>
      <c r="N120" s="49">
        <v>6.8950085472660886E-3</v>
      </c>
    </row>
    <row r="121" spans="1:15" ht="15" customHeight="1" thickBot="1">
      <c r="A121" s="85"/>
      <c r="B121" s="11" t="s">
        <v>78</v>
      </c>
      <c r="C121" s="14">
        <v>2796</v>
      </c>
      <c r="D121" s="15">
        <v>2.5012613657101755E-3</v>
      </c>
      <c r="E121" s="14">
        <v>1718</v>
      </c>
      <c r="F121" s="15">
        <v>8.8755806840913219E-4</v>
      </c>
      <c r="G121" s="14">
        <v>83</v>
      </c>
      <c r="H121" s="15">
        <v>2.6982130027859859E-4</v>
      </c>
      <c r="I121" s="14">
        <v>16</v>
      </c>
      <c r="J121" s="15">
        <v>3.33889816360601E-4</v>
      </c>
      <c r="K121" s="14">
        <v>171</v>
      </c>
      <c r="L121" s="15">
        <v>9.7618340830726369E-4</v>
      </c>
      <c r="M121" s="14">
        <v>4784</v>
      </c>
      <c r="N121" s="30">
        <v>1.3347517861093743E-3</v>
      </c>
    </row>
    <row r="122" spans="1:15" ht="15.75" thickBot="1">
      <c r="A122" s="85"/>
      <c r="B122" s="11" t="s">
        <v>79</v>
      </c>
      <c r="C122" s="12">
        <v>105</v>
      </c>
      <c r="D122" s="13">
        <v>9.3931489055639646E-5</v>
      </c>
      <c r="E122" s="12">
        <v>443</v>
      </c>
      <c r="F122" s="13">
        <v>2.2886392567243632E-4</v>
      </c>
      <c r="G122" s="12">
        <v>20</v>
      </c>
      <c r="H122" s="13">
        <v>6.5017180790023757E-5</v>
      </c>
      <c r="I122" s="12">
        <v>7</v>
      </c>
      <c r="J122" s="13">
        <v>1.4607679465776293E-4</v>
      </c>
      <c r="K122" s="12">
        <v>785</v>
      </c>
      <c r="L122" s="13">
        <v>4.4813097983696024E-3</v>
      </c>
      <c r="M122" s="12">
        <v>1360</v>
      </c>
      <c r="N122" s="49">
        <v>3.794444876899559E-4</v>
      </c>
      <c r="O122" s="48"/>
    </row>
    <row r="123" spans="1:15" ht="15.75" thickBot="1">
      <c r="A123" s="85"/>
      <c r="B123" s="11" t="s">
        <v>80</v>
      </c>
      <c r="C123" s="14">
        <v>1498</v>
      </c>
      <c r="D123" s="15">
        <v>1.340089243860459E-3</v>
      </c>
      <c r="E123" s="14">
        <v>2097</v>
      </c>
      <c r="F123" s="15">
        <v>1.0833581312304716E-3</v>
      </c>
      <c r="G123" s="14">
        <v>60</v>
      </c>
      <c r="H123" s="15">
        <v>1.9505154237007129E-4</v>
      </c>
      <c r="I123" s="14">
        <v>21</v>
      </c>
      <c r="J123" s="15">
        <v>4.3823038397328878E-4</v>
      </c>
      <c r="K123" s="14">
        <v>1742</v>
      </c>
      <c r="L123" s="15">
        <v>9.9445116799488503E-3</v>
      </c>
      <c r="M123" s="14">
        <v>5418</v>
      </c>
      <c r="N123" s="30">
        <v>1.511639878164839E-3</v>
      </c>
    </row>
    <row r="124" spans="1:15" ht="15.75" thickBot="1">
      <c r="A124" s="85"/>
      <c r="B124" s="11" t="s">
        <v>81</v>
      </c>
      <c r="C124" s="12">
        <v>1505</v>
      </c>
      <c r="D124" s="13">
        <v>1.3463513431308349E-3</v>
      </c>
      <c r="E124" s="12">
        <v>1273</v>
      </c>
      <c r="F124" s="13">
        <v>6.5766089702259912E-4</v>
      </c>
      <c r="G124" s="12">
        <v>15</v>
      </c>
      <c r="H124" s="13">
        <v>4.8762885592517821E-5</v>
      </c>
      <c r="I124" s="12">
        <v>29</v>
      </c>
      <c r="J124" s="13">
        <v>6.051752921535893E-4</v>
      </c>
      <c r="K124" s="12">
        <v>192</v>
      </c>
      <c r="L124" s="13">
        <v>1.0960655812572787E-3</v>
      </c>
      <c r="M124" s="12">
        <v>3014</v>
      </c>
      <c r="N124" s="49">
        <v>8.4091594551288752E-4</v>
      </c>
      <c r="O124" s="48"/>
    </row>
    <row r="125" spans="1:15" ht="15.75" thickBot="1">
      <c r="A125" s="85"/>
      <c r="B125" s="11" t="s">
        <v>82</v>
      </c>
      <c r="C125" s="14">
        <v>880</v>
      </c>
      <c r="D125" s="15">
        <v>7.8723533684726564E-4</v>
      </c>
      <c r="E125" s="14">
        <v>566</v>
      </c>
      <c r="F125" s="15">
        <v>2.9240853708938818E-4</v>
      </c>
      <c r="G125" s="14">
        <v>50</v>
      </c>
      <c r="H125" s="15">
        <v>1.6254295197505941E-4</v>
      </c>
      <c r="I125" s="14">
        <v>3</v>
      </c>
      <c r="J125" s="15">
        <v>6.2604340567612684E-5</v>
      </c>
      <c r="K125" s="14">
        <v>28</v>
      </c>
      <c r="L125" s="15">
        <v>1.5984289726668645E-4</v>
      </c>
      <c r="M125" s="14">
        <v>1527</v>
      </c>
      <c r="N125" s="30">
        <v>4.260380387518843E-4</v>
      </c>
    </row>
    <row r="126" spans="1:15" ht="15.75" thickBot="1">
      <c r="A126" s="85"/>
      <c r="B126" s="11" t="s">
        <v>83</v>
      </c>
      <c r="C126" s="12">
        <v>85485</v>
      </c>
      <c r="D126" s="13">
        <v>7.6473650875441473E-2</v>
      </c>
      <c r="E126" s="12">
        <v>99745</v>
      </c>
      <c r="F126" s="13">
        <v>5.1530546876291557E-2</v>
      </c>
      <c r="G126" s="12">
        <v>954</v>
      </c>
      <c r="H126" s="13">
        <v>3.1013195236841333E-3</v>
      </c>
      <c r="I126" s="12">
        <v>2806</v>
      </c>
      <c r="J126" s="13">
        <v>5.8555926544240397E-2</v>
      </c>
      <c r="K126" s="12">
        <v>10976</v>
      </c>
      <c r="L126" s="13">
        <v>6.2658415728541098E-2</v>
      </c>
      <c r="M126" s="12">
        <v>199966</v>
      </c>
      <c r="N126" s="49">
        <v>5.5791173842213035E-2</v>
      </c>
    </row>
    <row r="127" spans="1:15" ht="15.75" thickBot="1">
      <c r="A127" s="85"/>
      <c r="B127" s="11" t="s">
        <v>84</v>
      </c>
      <c r="C127" s="14">
        <v>143</v>
      </c>
      <c r="D127" s="15">
        <v>1.2792574223768067E-4</v>
      </c>
      <c r="E127" s="14">
        <v>84</v>
      </c>
      <c r="F127" s="15">
        <v>4.3396319992064675E-5</v>
      </c>
      <c r="G127" s="14">
        <v>1</v>
      </c>
      <c r="H127" s="15">
        <v>3.2508590395011884E-6</v>
      </c>
      <c r="I127" s="14">
        <v>0</v>
      </c>
      <c r="J127" s="15">
        <v>0</v>
      </c>
      <c r="K127" s="14">
        <v>2</v>
      </c>
      <c r="L127" s="15">
        <v>1.1417349804763317E-5</v>
      </c>
      <c r="M127" s="14">
        <v>230</v>
      </c>
      <c r="N127" s="30">
        <v>6.4170758947566079E-5</v>
      </c>
      <c r="O127" s="48"/>
    </row>
    <row r="128" spans="1:15" ht="15.75" thickBot="1">
      <c r="A128" s="85"/>
      <c r="B128" s="11" t="s">
        <v>85</v>
      </c>
      <c r="C128" s="12">
        <v>73</v>
      </c>
      <c r="D128" s="13">
        <v>6.5304749533920902E-5</v>
      </c>
      <c r="E128" s="12">
        <v>56</v>
      </c>
      <c r="F128" s="13">
        <v>2.8930879994709781E-5</v>
      </c>
      <c r="G128" s="12">
        <v>5</v>
      </c>
      <c r="H128" s="13">
        <v>1.6254295197505939E-5</v>
      </c>
      <c r="I128" s="12">
        <v>4</v>
      </c>
      <c r="J128" s="13">
        <v>8.347245409015025E-5</v>
      </c>
      <c r="K128" s="12">
        <v>5</v>
      </c>
      <c r="L128" s="13">
        <v>2.8543374511908296E-5</v>
      </c>
      <c r="M128" s="12">
        <v>143</v>
      </c>
      <c r="N128" s="49">
        <v>3.9897471867399776E-5</v>
      </c>
      <c r="O128" s="48"/>
    </row>
    <row r="129" spans="1:15" ht="15.75" thickBot="1">
      <c r="A129" s="85"/>
      <c r="B129" s="11" t="s">
        <v>86</v>
      </c>
      <c r="C129" s="14">
        <v>1142</v>
      </c>
      <c r="D129" s="15">
        <v>1.0216167666813379E-3</v>
      </c>
      <c r="E129" s="14">
        <v>2288</v>
      </c>
      <c r="F129" s="15">
        <v>1.1820330969267139E-3</v>
      </c>
      <c r="G129" s="14">
        <v>106</v>
      </c>
      <c r="H129" s="15">
        <v>3.4459105818712596E-4</v>
      </c>
      <c r="I129" s="14">
        <v>56</v>
      </c>
      <c r="J129" s="15">
        <v>1.1686143572621035E-3</v>
      </c>
      <c r="K129" s="14">
        <v>197</v>
      </c>
      <c r="L129" s="15">
        <v>1.1246089557691869E-3</v>
      </c>
      <c r="M129" s="14">
        <v>3789</v>
      </c>
      <c r="N129" s="30">
        <v>1.057143502836208E-3</v>
      </c>
      <c r="O129" s="48"/>
    </row>
    <row r="130" spans="1:15" ht="15.75" thickBot="1">
      <c r="A130" s="85"/>
      <c r="B130" s="11" t="s">
        <v>87</v>
      </c>
      <c r="C130" s="12">
        <v>17136</v>
      </c>
      <c r="D130" s="13">
        <v>1.5329619013880391E-2</v>
      </c>
      <c r="E130" s="12">
        <v>55774</v>
      </c>
      <c r="F130" s="13">
        <v>2.8814123229016844E-2</v>
      </c>
      <c r="G130" s="12">
        <v>4618</v>
      </c>
      <c r="H130" s="13">
        <v>1.5012467044416489E-2</v>
      </c>
      <c r="I130" s="12">
        <v>54</v>
      </c>
      <c r="J130" s="13">
        <v>1.1268781302170283E-3</v>
      </c>
      <c r="K130" s="12">
        <v>2757</v>
      </c>
      <c r="L130" s="13">
        <v>1.5738816705866233E-2</v>
      </c>
      <c r="M130" s="12">
        <v>80339</v>
      </c>
      <c r="N130" s="49">
        <v>2.2414846100384828E-2</v>
      </c>
      <c r="O130" s="48"/>
    </row>
    <row r="131" spans="1:15" ht="15.75" thickBot="1">
      <c r="A131" s="85"/>
      <c r="B131" s="11" t="s">
        <v>88</v>
      </c>
      <c r="C131" s="16">
        <v>1117836</v>
      </c>
      <c r="D131" s="17">
        <v>1</v>
      </c>
      <c r="E131" s="16">
        <v>1935648</v>
      </c>
      <c r="F131" s="17">
        <v>1</v>
      </c>
      <c r="G131" s="16">
        <v>307611</v>
      </c>
      <c r="H131" s="17">
        <v>1</v>
      </c>
      <c r="I131" s="16">
        <v>47920</v>
      </c>
      <c r="J131" s="17">
        <v>1</v>
      </c>
      <c r="K131" s="16">
        <v>175172</v>
      </c>
      <c r="L131" s="17">
        <v>1</v>
      </c>
      <c r="M131" s="16">
        <v>3584187</v>
      </c>
      <c r="N131" s="63">
        <v>1</v>
      </c>
    </row>
    <row r="132" spans="1:15" ht="15" customHeight="1">
      <c r="A132" s="67" t="s">
        <v>11</v>
      </c>
      <c r="B132" s="67"/>
      <c r="C132" s="67"/>
      <c r="D132" s="67"/>
      <c r="E132" s="67"/>
      <c r="F132" s="67"/>
      <c r="G132" s="66"/>
      <c r="H132" s="66"/>
      <c r="I132" s="66"/>
      <c r="J132" s="66"/>
      <c r="K132" s="66"/>
      <c r="L132" s="66"/>
      <c r="M132" s="66"/>
      <c r="N132" s="66"/>
    </row>
    <row r="133" spans="1:15">
      <c r="A133" s="66" t="s">
        <v>89</v>
      </c>
      <c r="B133" s="66"/>
      <c r="C133" s="66"/>
      <c r="D133" s="66"/>
      <c r="E133" s="66"/>
      <c r="F133" s="66"/>
      <c r="G133" s="66"/>
      <c r="H133" s="66"/>
      <c r="I133" s="66"/>
      <c r="J133" s="66"/>
      <c r="K133" s="66"/>
      <c r="L133" s="66"/>
      <c r="M133" s="66"/>
      <c r="N133" s="66"/>
    </row>
    <row r="134" spans="1:15">
      <c r="A134" s="66" t="s">
        <v>72</v>
      </c>
      <c r="B134" s="66"/>
      <c r="C134" s="66"/>
      <c r="D134" s="66"/>
      <c r="E134" s="66"/>
      <c r="F134" s="66"/>
    </row>
    <row r="135" spans="1:15" ht="15" customHeight="1">
      <c r="A135" s="9"/>
      <c r="G135" s="68"/>
      <c r="H135" s="68"/>
      <c r="I135" s="68"/>
      <c r="J135" s="68"/>
      <c r="K135" s="68"/>
      <c r="L135" s="68"/>
      <c r="M135" s="68"/>
      <c r="N135" s="68"/>
    </row>
    <row r="136" spans="1:15" ht="19.5" customHeight="1">
      <c r="A136" s="69" t="s">
        <v>90</v>
      </c>
      <c r="B136" s="68"/>
      <c r="C136" s="68"/>
      <c r="D136" s="68"/>
      <c r="E136" s="68"/>
      <c r="F136" s="68"/>
      <c r="O136" s="48"/>
    </row>
    <row r="137" spans="1:15">
      <c r="A137" s="78"/>
      <c r="B137" s="79"/>
      <c r="C137" s="82" t="s">
        <v>31</v>
      </c>
      <c r="D137" s="82"/>
      <c r="E137" s="82" t="s">
        <v>32</v>
      </c>
      <c r="F137" s="82"/>
      <c r="G137" s="82" t="s">
        <v>33</v>
      </c>
      <c r="H137" s="82"/>
      <c r="I137" s="82" t="s">
        <v>34</v>
      </c>
      <c r="J137" s="82"/>
      <c r="K137" s="77" t="s">
        <v>35</v>
      </c>
      <c r="L137" s="77"/>
      <c r="M137" s="82" t="s">
        <v>10</v>
      </c>
      <c r="N137" s="82"/>
      <c r="O137" s="48"/>
    </row>
    <row r="138" spans="1:15" ht="15.75" thickBot="1">
      <c r="A138" s="80"/>
      <c r="B138" s="81"/>
      <c r="C138" s="10" t="s">
        <v>3</v>
      </c>
      <c r="D138" s="10" t="s">
        <v>4</v>
      </c>
      <c r="E138" s="10" t="s">
        <v>3</v>
      </c>
      <c r="F138" s="10" t="s">
        <v>4</v>
      </c>
      <c r="G138" s="10" t="s">
        <v>3</v>
      </c>
      <c r="H138" s="10" t="s">
        <v>4</v>
      </c>
      <c r="I138" s="10" t="s">
        <v>3</v>
      </c>
      <c r="J138" s="10" t="s">
        <v>4</v>
      </c>
      <c r="K138" s="10" t="s">
        <v>3</v>
      </c>
      <c r="L138" s="10" t="s">
        <v>4</v>
      </c>
      <c r="M138" s="10" t="s">
        <v>3</v>
      </c>
      <c r="N138" s="20" t="s">
        <v>4</v>
      </c>
    </row>
    <row r="139" spans="1:15" ht="15.75" thickBot="1">
      <c r="A139" s="84" t="s">
        <v>91</v>
      </c>
      <c r="B139" s="11" t="s">
        <v>92</v>
      </c>
      <c r="C139" s="12">
        <v>978946</v>
      </c>
      <c r="D139" s="13">
        <v>0.87575100461964017</v>
      </c>
      <c r="E139" s="12">
        <v>1825826</v>
      </c>
      <c r="F139" s="13">
        <v>0.94326344459323186</v>
      </c>
      <c r="G139" s="12">
        <v>299225</v>
      </c>
      <c r="H139" s="13">
        <v>0.97273829609474305</v>
      </c>
      <c r="I139" s="12">
        <v>42776</v>
      </c>
      <c r="J139" s="13">
        <v>0.89265442404006679</v>
      </c>
      <c r="K139" s="12">
        <v>150389</v>
      </c>
      <c r="L139" s="13">
        <v>0.85852190989427546</v>
      </c>
      <c r="M139" s="12">
        <v>3297162</v>
      </c>
      <c r="N139" s="49">
        <v>0.91991907788293414</v>
      </c>
      <c r="O139" s="48"/>
    </row>
    <row r="140" spans="1:15" ht="15.75" thickBot="1">
      <c r="A140" s="85"/>
      <c r="B140" s="11" t="s">
        <v>93</v>
      </c>
      <c r="C140" s="14">
        <v>138853</v>
      </c>
      <c r="D140" s="15">
        <v>0.12421589571278792</v>
      </c>
      <c r="E140" s="14">
        <v>109776</v>
      </c>
      <c r="F140" s="15">
        <v>5.6712790755343946E-2</v>
      </c>
      <c r="G140" s="14">
        <v>8362</v>
      </c>
      <c r="H140" s="15">
        <v>2.7183683288308936E-2</v>
      </c>
      <c r="I140" s="14">
        <v>5144</v>
      </c>
      <c r="J140" s="15">
        <v>0.10734557595993323</v>
      </c>
      <c r="K140" s="14">
        <v>24771</v>
      </c>
      <c r="L140" s="15">
        <v>0.14140958600689607</v>
      </c>
      <c r="M140" s="14">
        <v>286906</v>
      </c>
      <c r="N140" s="30">
        <v>8.0047720724392993E-2</v>
      </c>
    </row>
    <row r="141" spans="1:15" ht="15.75" thickBot="1">
      <c r="A141" s="85"/>
      <c r="B141" s="11" t="s">
        <v>94</v>
      </c>
      <c r="C141" s="12">
        <v>37</v>
      </c>
      <c r="D141" s="13">
        <v>3.3099667571987303E-5</v>
      </c>
      <c r="E141" s="12">
        <v>46</v>
      </c>
      <c r="F141" s="13">
        <v>2.3764651424225893E-5</v>
      </c>
      <c r="G141" s="12">
        <v>24</v>
      </c>
      <c r="H141" s="13">
        <v>7.8020616948028514E-5</v>
      </c>
      <c r="I141" s="12">
        <v>0</v>
      </c>
      <c r="J141" s="13">
        <v>0</v>
      </c>
      <c r="K141" s="12">
        <v>12</v>
      </c>
      <c r="L141" s="13">
        <v>6.8504098828579916E-5</v>
      </c>
      <c r="M141" s="12">
        <v>119</v>
      </c>
      <c r="N141" s="49">
        <v>3.3201392672871144E-5</v>
      </c>
      <c r="O141" s="48"/>
    </row>
    <row r="142" spans="1:15" ht="15.75" thickBot="1">
      <c r="A142" s="85"/>
      <c r="B142" s="50" t="s">
        <v>10</v>
      </c>
      <c r="C142" s="16">
        <v>1117836</v>
      </c>
      <c r="D142" s="17">
        <v>1</v>
      </c>
      <c r="E142" s="16">
        <v>1935648</v>
      </c>
      <c r="F142" s="17">
        <v>1</v>
      </c>
      <c r="G142" s="16">
        <v>307611</v>
      </c>
      <c r="H142" s="17">
        <v>1</v>
      </c>
      <c r="I142" s="16">
        <v>47920</v>
      </c>
      <c r="J142" s="17">
        <v>1</v>
      </c>
      <c r="K142" s="16">
        <v>175172</v>
      </c>
      <c r="L142" s="17">
        <v>1</v>
      </c>
      <c r="M142" s="16">
        <v>3584187</v>
      </c>
      <c r="N142" s="63">
        <v>1</v>
      </c>
    </row>
    <row r="143" spans="1:15" ht="15" customHeight="1">
      <c r="A143" s="71" t="s">
        <v>11</v>
      </c>
      <c r="B143" s="71"/>
      <c r="C143" s="71"/>
      <c r="D143" s="71"/>
      <c r="E143" s="71"/>
      <c r="F143" s="71"/>
      <c r="G143" s="66"/>
      <c r="H143" s="66"/>
      <c r="I143" s="66"/>
      <c r="J143" s="66"/>
      <c r="K143" s="66"/>
      <c r="L143" s="66"/>
      <c r="M143" s="66"/>
      <c r="N143" s="66"/>
    </row>
    <row r="144" spans="1:15">
      <c r="A144" s="66" t="s">
        <v>89</v>
      </c>
      <c r="B144" s="66"/>
      <c r="C144" s="66"/>
      <c r="D144" s="66"/>
      <c r="E144" s="66"/>
      <c r="F144" s="66"/>
    </row>
    <row r="145" spans="1:15" ht="15" customHeight="1">
      <c r="G145" s="68"/>
      <c r="H145" s="68"/>
      <c r="I145" s="68"/>
      <c r="J145" s="68"/>
      <c r="K145" s="68"/>
      <c r="L145" s="68"/>
      <c r="M145" s="68"/>
      <c r="N145" s="68"/>
    </row>
    <row r="146" spans="1:15" ht="39" customHeight="1">
      <c r="A146" s="69" t="s">
        <v>95</v>
      </c>
      <c r="B146" s="68"/>
      <c r="C146" s="68"/>
      <c r="D146" s="68"/>
      <c r="E146" s="68"/>
      <c r="F146" s="68"/>
    </row>
    <row r="147" spans="1:15">
      <c r="A147" s="78"/>
      <c r="B147" s="79"/>
      <c r="C147" s="82" t="s">
        <v>31</v>
      </c>
      <c r="D147" s="82"/>
      <c r="E147" s="82" t="s">
        <v>32</v>
      </c>
      <c r="F147" s="82"/>
      <c r="G147" s="82" t="s">
        <v>33</v>
      </c>
      <c r="H147" s="82"/>
      <c r="I147" s="82" t="s">
        <v>34</v>
      </c>
      <c r="J147" s="82"/>
      <c r="K147" s="77" t="s">
        <v>35</v>
      </c>
      <c r="L147" s="77"/>
      <c r="M147" s="82" t="s">
        <v>10</v>
      </c>
      <c r="N147" s="82"/>
      <c r="O147" s="48"/>
    </row>
    <row r="148" spans="1:15">
      <c r="A148" s="80"/>
      <c r="B148" s="81"/>
      <c r="C148" s="10" t="s">
        <v>3</v>
      </c>
      <c r="D148" s="10" t="s">
        <v>4</v>
      </c>
      <c r="E148" s="10" t="s">
        <v>3</v>
      </c>
      <c r="F148" s="10" t="s">
        <v>4</v>
      </c>
      <c r="G148" s="10" t="s">
        <v>3</v>
      </c>
      <c r="H148" s="10" t="s">
        <v>4</v>
      </c>
      <c r="I148" s="10" t="s">
        <v>3</v>
      </c>
      <c r="J148" s="10" t="s">
        <v>4</v>
      </c>
      <c r="K148" s="10" t="s">
        <v>3</v>
      </c>
      <c r="L148" s="10" t="s">
        <v>4</v>
      </c>
      <c r="M148" s="10" t="s">
        <v>3</v>
      </c>
      <c r="N148" s="20" t="s">
        <v>4</v>
      </c>
      <c r="O148" s="48"/>
    </row>
    <row r="149" spans="1:15" ht="15.75" thickBot="1">
      <c r="A149" s="84" t="s">
        <v>96</v>
      </c>
      <c r="B149" s="11" t="s">
        <v>97</v>
      </c>
      <c r="C149" s="14">
        <v>0</v>
      </c>
      <c r="D149" s="15">
        <v>0</v>
      </c>
      <c r="E149" s="14">
        <v>4</v>
      </c>
      <c r="F149" s="15">
        <v>2.0664914281935558E-6</v>
      </c>
      <c r="G149" s="14">
        <v>48</v>
      </c>
      <c r="H149" s="15">
        <v>1.5604123389605703E-4</v>
      </c>
      <c r="I149" s="14">
        <v>0</v>
      </c>
      <c r="J149" s="15">
        <v>0</v>
      </c>
      <c r="K149" s="14">
        <v>0</v>
      </c>
      <c r="L149" s="15">
        <v>0</v>
      </c>
      <c r="M149" s="14">
        <v>52</v>
      </c>
      <c r="N149" s="53">
        <v>1.450817158814537E-5</v>
      </c>
    </row>
    <row r="150" spans="1:15" ht="15.75" thickBot="1">
      <c r="A150" s="85"/>
      <c r="B150" s="11" t="s">
        <v>98</v>
      </c>
      <c r="C150" s="12">
        <v>11</v>
      </c>
      <c r="D150" s="13">
        <v>9.8404417105908222E-6</v>
      </c>
      <c r="E150" s="12">
        <v>31</v>
      </c>
      <c r="F150" s="13">
        <v>1.6015308568500058E-5</v>
      </c>
      <c r="G150" s="12">
        <v>76</v>
      </c>
      <c r="H150" s="13">
        <v>2.4706528700209031E-4</v>
      </c>
      <c r="I150" s="12">
        <v>0</v>
      </c>
      <c r="J150" s="13">
        <v>0</v>
      </c>
      <c r="K150" s="12">
        <v>2</v>
      </c>
      <c r="L150" s="13">
        <v>1.1417349804763317E-5</v>
      </c>
      <c r="M150" s="12">
        <v>120</v>
      </c>
      <c r="N150" s="23">
        <v>3.3480395972643168E-5</v>
      </c>
      <c r="O150" s="48"/>
    </row>
    <row r="151" spans="1:15" ht="15.75" thickBot="1">
      <c r="A151" s="85"/>
      <c r="B151" s="11" t="s">
        <v>99</v>
      </c>
      <c r="C151" s="14">
        <v>936</v>
      </c>
      <c r="D151" s="15">
        <v>8.3733213101027358E-4</v>
      </c>
      <c r="E151" s="14">
        <v>692</v>
      </c>
      <c r="F151" s="15">
        <v>3.5750301707748516E-4</v>
      </c>
      <c r="G151" s="14">
        <v>291</v>
      </c>
      <c r="H151" s="15">
        <v>9.4599998049484579E-4</v>
      </c>
      <c r="I151" s="14">
        <v>34</v>
      </c>
      <c r="J151" s="15">
        <v>7.0951585976627702E-4</v>
      </c>
      <c r="K151" s="14">
        <v>130</v>
      </c>
      <c r="L151" s="15">
        <v>7.4212773730961568E-4</v>
      </c>
      <c r="M151" s="14">
        <v>2083</v>
      </c>
      <c r="N151" s="47">
        <v>5.8116387342513104E-4</v>
      </c>
    </row>
    <row r="152" spans="1:15" ht="15.75" thickBot="1">
      <c r="A152" s="85"/>
      <c r="B152" s="11" t="s">
        <v>100</v>
      </c>
      <c r="C152" s="12">
        <v>9</v>
      </c>
      <c r="D152" s="13">
        <v>8.0512704904833981E-6</v>
      </c>
      <c r="E152" s="12">
        <v>1</v>
      </c>
      <c r="F152" s="13">
        <v>5.1662285704838894E-7</v>
      </c>
      <c r="G152" s="12">
        <v>9</v>
      </c>
      <c r="H152" s="13">
        <v>2.9257731355510689E-5</v>
      </c>
      <c r="I152" s="12">
        <v>0</v>
      </c>
      <c r="J152" s="13">
        <v>0</v>
      </c>
      <c r="K152" s="12">
        <v>0</v>
      </c>
      <c r="L152" s="13">
        <v>0</v>
      </c>
      <c r="M152" s="12">
        <v>19</v>
      </c>
      <c r="N152" s="23">
        <v>5.301062695668502E-6</v>
      </c>
      <c r="O152" s="48"/>
    </row>
    <row r="153" spans="1:15" ht="15.75" thickBot="1">
      <c r="A153" s="85"/>
      <c r="B153" s="11" t="s">
        <v>101</v>
      </c>
      <c r="C153" s="14">
        <v>13572</v>
      </c>
      <c r="D153" s="15">
        <v>1.2141315899648963E-2</v>
      </c>
      <c r="E153" s="14">
        <v>6268</v>
      </c>
      <c r="F153" s="15">
        <v>3.2381920679793019E-3</v>
      </c>
      <c r="G153" s="14">
        <v>47</v>
      </c>
      <c r="H153" s="15">
        <v>1.5279037485655585E-4</v>
      </c>
      <c r="I153" s="14">
        <v>200</v>
      </c>
      <c r="J153" s="15">
        <v>4.1736227045075123E-3</v>
      </c>
      <c r="K153" s="14">
        <v>2451</v>
      </c>
      <c r="L153" s="15">
        <v>1.3991962185737445E-2</v>
      </c>
      <c r="M153" s="14">
        <v>22538</v>
      </c>
      <c r="N153" s="47">
        <v>6.2881763702619308E-3</v>
      </c>
    </row>
    <row r="154" spans="1:15" ht="15.75" thickBot="1">
      <c r="A154" s="85"/>
      <c r="B154" s="11" t="s">
        <v>102</v>
      </c>
      <c r="C154" s="12">
        <v>202</v>
      </c>
      <c r="D154" s="13">
        <v>1.8070629323084958E-4</v>
      </c>
      <c r="E154" s="12">
        <v>212</v>
      </c>
      <c r="F154" s="13">
        <v>1.0952404569425848E-4</v>
      </c>
      <c r="G154" s="12">
        <v>132</v>
      </c>
      <c r="H154" s="13">
        <v>4.2911339321415683E-4</v>
      </c>
      <c r="I154" s="12">
        <v>2</v>
      </c>
      <c r="J154" s="13">
        <v>4.1736227045075125E-5</v>
      </c>
      <c r="K154" s="12">
        <v>34</v>
      </c>
      <c r="L154" s="13">
        <v>1.9409494668097644E-4</v>
      </c>
      <c r="M154" s="12">
        <v>582</v>
      </c>
      <c r="N154" s="49">
        <v>1.6237992046731937E-4</v>
      </c>
    </row>
    <row r="155" spans="1:15" ht="15.75" thickBot="1">
      <c r="A155" s="85"/>
      <c r="B155" s="11" t="s">
        <v>103</v>
      </c>
      <c r="C155" s="14">
        <v>1039635</v>
      </c>
      <c r="D155" s="15">
        <v>0.93004251070818977</v>
      </c>
      <c r="E155" s="14">
        <v>1875278</v>
      </c>
      <c r="F155" s="15">
        <v>0.96881147811998891</v>
      </c>
      <c r="G155" s="14">
        <v>305255</v>
      </c>
      <c r="H155" s="15">
        <v>0.99234097610293515</v>
      </c>
      <c r="I155" s="14">
        <v>44800</v>
      </c>
      <c r="J155" s="15">
        <v>0.93489148580968295</v>
      </c>
      <c r="K155" s="14">
        <v>161019</v>
      </c>
      <c r="L155" s="15">
        <v>0.91920512410659239</v>
      </c>
      <c r="M155" s="14">
        <v>3425987</v>
      </c>
      <c r="N155" s="47">
        <v>0.95586167797606547</v>
      </c>
    </row>
    <row r="156" spans="1:15" ht="15.75" thickBot="1">
      <c r="A156" s="85"/>
      <c r="B156" s="11" t="s">
        <v>104</v>
      </c>
      <c r="C156" s="12">
        <v>23</v>
      </c>
      <c r="D156" s="13">
        <v>2.0575469031235351E-5</v>
      </c>
      <c r="E156" s="12">
        <v>32</v>
      </c>
      <c r="F156" s="13">
        <v>1.6531931425548446E-5</v>
      </c>
      <c r="G156" s="12">
        <v>43</v>
      </c>
      <c r="H156" s="13">
        <v>1.3978693869855108E-4</v>
      </c>
      <c r="I156" s="12">
        <v>0</v>
      </c>
      <c r="J156" s="13">
        <v>0</v>
      </c>
      <c r="K156" s="12">
        <v>1</v>
      </c>
      <c r="L156" s="13">
        <v>5.7086749023816585E-6</v>
      </c>
      <c r="M156" s="12">
        <v>99</v>
      </c>
      <c r="N156" s="49">
        <v>2.7621326677430616E-5</v>
      </c>
      <c r="O156" s="48"/>
    </row>
    <row r="157" spans="1:15" ht="15.75" thickBot="1">
      <c r="A157" s="85"/>
      <c r="B157" s="11" t="s">
        <v>105</v>
      </c>
      <c r="C157" s="14">
        <v>9042</v>
      </c>
      <c r="D157" s="15">
        <v>8.0888430861056539E-3</v>
      </c>
      <c r="E157" s="14">
        <v>6060</v>
      </c>
      <c r="F157" s="15">
        <v>3.1307345137132369E-3</v>
      </c>
      <c r="G157" s="14">
        <v>207</v>
      </c>
      <c r="H157" s="15">
        <v>6.7292782117674599E-4</v>
      </c>
      <c r="I157" s="14">
        <v>444</v>
      </c>
      <c r="J157" s="15">
        <v>9.2654424040066775E-3</v>
      </c>
      <c r="K157" s="14">
        <v>1516</v>
      </c>
      <c r="L157" s="15">
        <v>8.6543511520105944E-3</v>
      </c>
      <c r="M157" s="14">
        <v>17269</v>
      </c>
      <c r="N157" s="47">
        <v>4.8181079837631242E-3</v>
      </c>
    </row>
    <row r="158" spans="1:15" ht="15.75" thickBot="1">
      <c r="A158" s="85"/>
      <c r="B158" s="11" t="s">
        <v>106</v>
      </c>
      <c r="C158" s="12">
        <v>3</v>
      </c>
      <c r="D158" s="13">
        <v>2.6837568301611327E-6</v>
      </c>
      <c r="E158" s="12">
        <v>4</v>
      </c>
      <c r="F158" s="13">
        <v>2.0664914281935558E-6</v>
      </c>
      <c r="G158" s="12">
        <v>16</v>
      </c>
      <c r="H158" s="13">
        <v>5.2013744632019014E-5</v>
      </c>
      <c r="I158" s="12">
        <v>0</v>
      </c>
      <c r="J158" s="13">
        <v>0</v>
      </c>
      <c r="K158" s="12">
        <v>1</v>
      </c>
      <c r="L158" s="13">
        <v>5.7086749023816585E-6</v>
      </c>
      <c r="M158" s="12">
        <v>24</v>
      </c>
      <c r="N158" s="23">
        <v>6.696079194528634E-6</v>
      </c>
      <c r="O158" s="48"/>
    </row>
    <row r="159" spans="1:15" ht="15.75" thickBot="1">
      <c r="A159" s="85"/>
      <c r="B159" s="11" t="s">
        <v>107</v>
      </c>
      <c r="C159" s="14">
        <v>209</v>
      </c>
      <c r="D159" s="15">
        <v>1.8696839250122559E-4</v>
      </c>
      <c r="E159" s="14">
        <v>213</v>
      </c>
      <c r="F159" s="15">
        <v>1.1004066855130685E-4</v>
      </c>
      <c r="G159" s="14">
        <v>26</v>
      </c>
      <c r="H159" s="15">
        <v>8.4522335027030886E-5</v>
      </c>
      <c r="I159" s="14">
        <v>8</v>
      </c>
      <c r="J159" s="15">
        <v>1.669449081803005E-4</v>
      </c>
      <c r="K159" s="14">
        <v>28</v>
      </c>
      <c r="L159" s="15">
        <v>1.5984289726668645E-4</v>
      </c>
      <c r="M159" s="14">
        <v>484</v>
      </c>
      <c r="N159" s="30">
        <v>1.3503759708966077E-4</v>
      </c>
    </row>
    <row r="160" spans="1:15" ht="15.75" thickBot="1">
      <c r="A160" s="85"/>
      <c r="B160" s="11" t="s">
        <v>108</v>
      </c>
      <c r="C160" s="12">
        <v>580</v>
      </c>
      <c r="D160" s="13">
        <v>5.1885965383115229E-4</v>
      </c>
      <c r="E160" s="12">
        <v>390</v>
      </c>
      <c r="F160" s="13">
        <v>2.0148291424887168E-4</v>
      </c>
      <c r="G160" s="12">
        <v>4</v>
      </c>
      <c r="H160" s="13">
        <v>1.3003436158004754E-5</v>
      </c>
      <c r="I160" s="12">
        <v>54</v>
      </c>
      <c r="J160" s="13">
        <v>1.1268781302170283E-3</v>
      </c>
      <c r="K160" s="12">
        <v>85</v>
      </c>
      <c r="L160" s="13">
        <v>4.8523736670244111E-4</v>
      </c>
      <c r="M160" s="12">
        <v>1113</v>
      </c>
      <c r="N160" s="23">
        <v>3.105306726462654E-4</v>
      </c>
    </row>
    <row r="161" spans="1:15" ht="15.75" thickBot="1">
      <c r="A161" s="85"/>
      <c r="B161" s="11" t="s">
        <v>109</v>
      </c>
      <c r="C161" s="14">
        <v>2137</v>
      </c>
      <c r="D161" s="15">
        <v>1.9117294486847803E-3</v>
      </c>
      <c r="E161" s="14">
        <v>1758</v>
      </c>
      <c r="F161" s="15">
        <v>9.0822298269106793E-4</v>
      </c>
      <c r="G161" s="14">
        <v>69</v>
      </c>
      <c r="H161" s="15">
        <v>2.2430927372558201E-4</v>
      </c>
      <c r="I161" s="14">
        <v>110</v>
      </c>
      <c r="J161" s="15">
        <v>2.2954924874791318E-3</v>
      </c>
      <c r="K161" s="14">
        <v>342</v>
      </c>
      <c r="L161" s="15">
        <v>1.9523668166145274E-3</v>
      </c>
      <c r="M161" s="14">
        <v>4416</v>
      </c>
      <c r="N161" s="47">
        <v>1.2320785717932685E-3</v>
      </c>
    </row>
    <row r="162" spans="1:15" ht="15.75" thickBot="1">
      <c r="A162" s="85"/>
      <c r="B162" s="11" t="s">
        <v>110</v>
      </c>
      <c r="C162" s="12">
        <v>41</v>
      </c>
      <c r="D162" s="13">
        <v>3.6678010012202151E-5</v>
      </c>
      <c r="E162" s="12">
        <v>45</v>
      </c>
      <c r="F162" s="13">
        <v>2.3248028567177502E-5</v>
      </c>
      <c r="G162" s="12">
        <v>58</v>
      </c>
      <c r="H162" s="13">
        <v>1.8854982429106893E-4</v>
      </c>
      <c r="I162" s="12">
        <v>1</v>
      </c>
      <c r="J162" s="13">
        <v>2.0868113522537563E-5</v>
      </c>
      <c r="K162" s="12">
        <v>4</v>
      </c>
      <c r="L162" s="13">
        <v>2.2834699609526634E-5</v>
      </c>
      <c r="M162" s="12">
        <v>149</v>
      </c>
      <c r="N162" s="23">
        <v>4.1571491666031936E-5</v>
      </c>
    </row>
    <row r="163" spans="1:15" ht="15.75" thickBot="1">
      <c r="A163" s="85"/>
      <c r="B163" s="11" t="s">
        <v>111</v>
      </c>
      <c r="C163" s="14">
        <v>21</v>
      </c>
      <c r="D163" s="15">
        <v>1.8786297811127931E-5</v>
      </c>
      <c r="E163" s="14">
        <v>37</v>
      </c>
      <c r="F163" s="15">
        <v>1.911504571079039E-5</v>
      </c>
      <c r="G163" s="14">
        <v>59</v>
      </c>
      <c r="H163" s="15">
        <v>1.9180068333057011E-4</v>
      </c>
      <c r="I163" s="14">
        <v>0</v>
      </c>
      <c r="J163" s="15">
        <v>0</v>
      </c>
      <c r="K163" s="14">
        <v>3</v>
      </c>
      <c r="L163" s="15">
        <v>1.7126024707144979E-5</v>
      </c>
      <c r="M163" s="14">
        <v>120</v>
      </c>
      <c r="N163" s="47">
        <v>3.3480395972643168E-5</v>
      </c>
    </row>
    <row r="164" spans="1:15" ht="15.75" thickBot="1">
      <c r="A164" s="85"/>
      <c r="B164" s="11" t="s">
        <v>112</v>
      </c>
      <c r="C164" s="12">
        <v>11</v>
      </c>
      <c r="D164" s="13">
        <v>9.8404417105908222E-6</v>
      </c>
      <c r="E164" s="12">
        <v>12</v>
      </c>
      <c r="F164" s="13">
        <v>6.1994742845806673E-6</v>
      </c>
      <c r="G164" s="12">
        <v>41</v>
      </c>
      <c r="H164" s="13">
        <v>1.3328522061954872E-4</v>
      </c>
      <c r="I164" s="12">
        <v>0</v>
      </c>
      <c r="J164" s="13">
        <v>0</v>
      </c>
      <c r="K164" s="12">
        <v>0</v>
      </c>
      <c r="L164" s="13">
        <v>0</v>
      </c>
      <c r="M164" s="12">
        <v>64</v>
      </c>
      <c r="N164" s="49">
        <v>1.7856211185409688E-5</v>
      </c>
    </row>
    <row r="165" spans="1:15" ht="15.75" thickBot="1">
      <c r="A165" s="85"/>
      <c r="B165" s="11" t="s">
        <v>113</v>
      </c>
      <c r="C165" s="14">
        <v>2391</v>
      </c>
      <c r="D165" s="15">
        <v>2.1389541936384228E-3</v>
      </c>
      <c r="E165" s="14">
        <v>1555</v>
      </c>
      <c r="F165" s="15">
        <v>8.0334854271024497E-4</v>
      </c>
      <c r="G165" s="14">
        <v>1</v>
      </c>
      <c r="H165" s="15">
        <v>3.2508590395011884E-6</v>
      </c>
      <c r="I165" s="14">
        <v>81</v>
      </c>
      <c r="J165" s="15">
        <v>1.6903171953255428E-3</v>
      </c>
      <c r="K165" s="14">
        <v>279</v>
      </c>
      <c r="L165" s="15">
        <v>1.5927202977644829E-3</v>
      </c>
      <c r="M165" s="14">
        <v>4307</v>
      </c>
      <c r="N165" s="47">
        <v>1.2016672121181178E-3</v>
      </c>
    </row>
    <row r="166" spans="1:15" ht="15.75" thickBot="1">
      <c r="A166" s="85"/>
      <c r="B166" s="11" t="s">
        <v>114</v>
      </c>
      <c r="C166" s="12">
        <v>41</v>
      </c>
      <c r="D166" s="13">
        <v>3.6678010012202151E-5</v>
      </c>
      <c r="E166" s="12">
        <v>33</v>
      </c>
      <c r="F166" s="13">
        <v>1.7048554282596834E-5</v>
      </c>
      <c r="G166" s="12">
        <v>22</v>
      </c>
      <c r="H166" s="13">
        <v>7.1518898869026143E-5</v>
      </c>
      <c r="I166" s="12">
        <v>1</v>
      </c>
      <c r="J166" s="13">
        <v>2.0868113522537563E-5</v>
      </c>
      <c r="K166" s="12">
        <v>7</v>
      </c>
      <c r="L166" s="13">
        <v>3.9960724316671613E-5</v>
      </c>
      <c r="M166" s="12">
        <v>104</v>
      </c>
      <c r="N166" s="49">
        <v>2.9016343176290741E-5</v>
      </c>
      <c r="O166" s="48"/>
    </row>
    <row r="167" spans="1:15" ht="15.75" thickBot="1">
      <c r="A167" s="85"/>
      <c r="B167" s="11" t="s">
        <v>115</v>
      </c>
      <c r="C167" s="14">
        <v>1</v>
      </c>
      <c r="D167" s="15">
        <v>8.9458561005371097E-7</v>
      </c>
      <c r="E167" s="14">
        <v>0</v>
      </c>
      <c r="F167" s="15">
        <v>0</v>
      </c>
      <c r="G167" s="14">
        <v>2</v>
      </c>
      <c r="H167" s="15">
        <v>6.5017180790023768E-6</v>
      </c>
      <c r="I167" s="14">
        <v>0</v>
      </c>
      <c r="J167" s="15">
        <v>0</v>
      </c>
      <c r="K167" s="14">
        <v>0</v>
      </c>
      <c r="L167" s="15">
        <v>0</v>
      </c>
      <c r="M167" s="14">
        <v>3</v>
      </c>
      <c r="N167" s="47">
        <v>8.3700989931607924E-7</v>
      </c>
    </row>
    <row r="168" spans="1:15" ht="15.75" thickBot="1">
      <c r="A168" s="85"/>
      <c r="B168" s="11" t="s">
        <v>116</v>
      </c>
      <c r="C168" s="12">
        <v>38</v>
      </c>
      <c r="D168" s="13">
        <v>3.3994253182041013E-5</v>
      </c>
      <c r="E168" s="12">
        <v>56</v>
      </c>
      <c r="F168" s="13">
        <v>2.8930879994709781E-5</v>
      </c>
      <c r="G168" s="12">
        <v>38</v>
      </c>
      <c r="H168" s="13">
        <v>1.2353264350104516E-4</v>
      </c>
      <c r="I168" s="12">
        <v>2</v>
      </c>
      <c r="J168" s="13">
        <v>4.1736227045075125E-5</v>
      </c>
      <c r="K168" s="12">
        <v>4</v>
      </c>
      <c r="L168" s="13">
        <v>2.2834699609526634E-5</v>
      </c>
      <c r="M168" s="12">
        <v>138</v>
      </c>
      <c r="N168" s="23">
        <v>3.8502455368539641E-5</v>
      </c>
    </row>
    <row r="169" spans="1:15" ht="15.75" thickBot="1">
      <c r="A169" s="85"/>
      <c r="B169" s="11" t="s">
        <v>117</v>
      </c>
      <c r="C169" s="14">
        <v>19</v>
      </c>
      <c r="D169" s="15">
        <v>1.6997126591020507E-5</v>
      </c>
      <c r="E169" s="14">
        <v>14</v>
      </c>
      <c r="F169" s="15">
        <v>7.2327199986774452E-6</v>
      </c>
      <c r="G169" s="14">
        <v>4</v>
      </c>
      <c r="H169" s="15">
        <v>1.3003436158004754E-5</v>
      </c>
      <c r="I169" s="14">
        <v>0</v>
      </c>
      <c r="J169" s="15">
        <v>0</v>
      </c>
      <c r="K169" s="14">
        <v>4</v>
      </c>
      <c r="L169" s="15">
        <v>2.2834699609526634E-5</v>
      </c>
      <c r="M169" s="14">
        <v>41</v>
      </c>
      <c r="N169" s="47">
        <v>1.1439135290653082E-5</v>
      </c>
    </row>
    <row r="170" spans="1:15" ht="15.75" thickBot="1">
      <c r="A170" s="85"/>
      <c r="B170" s="11" t="s">
        <v>118</v>
      </c>
      <c r="C170" s="12">
        <v>161</v>
      </c>
      <c r="D170" s="13">
        <v>1.4402828321864747E-4</v>
      </c>
      <c r="E170" s="12">
        <v>96</v>
      </c>
      <c r="F170" s="13">
        <v>4.9595794276645339E-5</v>
      </c>
      <c r="G170" s="12">
        <v>7</v>
      </c>
      <c r="H170" s="13">
        <v>2.2756013276508318E-5</v>
      </c>
      <c r="I170" s="12">
        <v>5</v>
      </c>
      <c r="J170" s="13">
        <v>1.0434056761268782E-4</v>
      </c>
      <c r="K170" s="12">
        <v>27</v>
      </c>
      <c r="L170" s="13">
        <v>1.5413422236430481E-4</v>
      </c>
      <c r="M170" s="12">
        <v>296</v>
      </c>
      <c r="N170" s="23">
        <v>8.2584976732519809E-5</v>
      </c>
    </row>
    <row r="171" spans="1:15" ht="15.75" thickBot="1">
      <c r="A171" s="85"/>
      <c r="B171" s="11" t="s">
        <v>119</v>
      </c>
      <c r="C171" s="14">
        <v>4834</v>
      </c>
      <c r="D171" s="15">
        <v>4.324426838999639E-3</v>
      </c>
      <c r="E171" s="14">
        <v>5398</v>
      </c>
      <c r="F171" s="15">
        <v>2.7887301823472034E-3</v>
      </c>
      <c r="G171" s="14">
        <v>113</v>
      </c>
      <c r="H171" s="15">
        <v>3.6734707146363429E-4</v>
      </c>
      <c r="I171" s="14">
        <v>501</v>
      </c>
      <c r="J171" s="15">
        <v>1.0454924874791318E-2</v>
      </c>
      <c r="K171" s="14">
        <v>1094</v>
      </c>
      <c r="L171" s="15">
        <v>6.2452903432055349E-3</v>
      </c>
      <c r="M171" s="14">
        <v>11940</v>
      </c>
      <c r="N171" s="47">
        <v>3.3312993992779955E-3</v>
      </c>
    </row>
    <row r="172" spans="1:15" ht="15.75" thickBot="1">
      <c r="A172" s="85"/>
      <c r="B172" s="11" t="s">
        <v>120</v>
      </c>
      <c r="C172" s="12">
        <v>30</v>
      </c>
      <c r="D172" s="13">
        <v>2.6837568301611327E-5</v>
      </c>
      <c r="E172" s="12">
        <v>15</v>
      </c>
      <c r="F172" s="13">
        <v>7.749342855725835E-6</v>
      </c>
      <c r="G172" s="12">
        <v>14</v>
      </c>
      <c r="H172" s="13">
        <v>4.5512026553016636E-5</v>
      </c>
      <c r="I172" s="12">
        <v>0</v>
      </c>
      <c r="J172" s="13">
        <v>0</v>
      </c>
      <c r="K172" s="12">
        <v>0</v>
      </c>
      <c r="L172" s="13">
        <v>0</v>
      </c>
      <c r="M172" s="12">
        <v>59</v>
      </c>
      <c r="N172" s="23">
        <v>1.6461194686549556E-5</v>
      </c>
    </row>
    <row r="173" spans="1:15" ht="15.75" thickBot="1">
      <c r="A173" s="85"/>
      <c r="B173" s="11" t="s">
        <v>121</v>
      </c>
      <c r="C173" s="14">
        <v>0</v>
      </c>
      <c r="D173" s="15">
        <v>0</v>
      </c>
      <c r="E173" s="14">
        <v>2</v>
      </c>
      <c r="F173" s="15">
        <v>1.0332457140967779E-6</v>
      </c>
      <c r="G173" s="14">
        <v>2</v>
      </c>
      <c r="H173" s="15">
        <v>6.5017180790023768E-6</v>
      </c>
      <c r="I173" s="14">
        <v>0</v>
      </c>
      <c r="J173" s="15">
        <v>0</v>
      </c>
      <c r="K173" s="14">
        <v>0</v>
      </c>
      <c r="L173" s="15">
        <v>0</v>
      </c>
      <c r="M173" s="14">
        <v>4</v>
      </c>
      <c r="N173" s="47">
        <v>1.1160131990881055E-6</v>
      </c>
    </row>
    <row r="174" spans="1:15" ht="15.75" thickBot="1">
      <c r="A174" s="85"/>
      <c r="B174" s="11" t="s">
        <v>122</v>
      </c>
      <c r="C174" s="12">
        <v>7</v>
      </c>
      <c r="D174" s="13">
        <v>6.2620992703759766E-6</v>
      </c>
      <c r="E174" s="12">
        <v>6</v>
      </c>
      <c r="F174" s="13">
        <v>3.0997371422903337E-6</v>
      </c>
      <c r="G174" s="12">
        <v>2</v>
      </c>
      <c r="H174" s="13">
        <v>6.5017180790023768E-6</v>
      </c>
      <c r="I174" s="12">
        <v>0</v>
      </c>
      <c r="J174" s="13">
        <v>0</v>
      </c>
      <c r="K174" s="12">
        <v>1</v>
      </c>
      <c r="L174" s="13">
        <v>5.7086749023816585E-6</v>
      </c>
      <c r="M174" s="12">
        <v>16</v>
      </c>
      <c r="N174" s="49">
        <v>4.4640527963524221E-6</v>
      </c>
      <c r="O174" s="48"/>
    </row>
    <row r="175" spans="1:15" ht="15.75" thickBot="1">
      <c r="A175" s="85"/>
      <c r="B175" s="11" t="s">
        <v>123</v>
      </c>
      <c r="C175" s="14">
        <v>60</v>
      </c>
      <c r="D175" s="15">
        <v>5.3675136603222654E-5</v>
      </c>
      <c r="E175" s="14">
        <v>43</v>
      </c>
      <c r="F175" s="15">
        <v>2.2214782853080725E-5</v>
      </c>
      <c r="G175" s="14">
        <v>17</v>
      </c>
      <c r="H175" s="15">
        <v>5.52646036715202E-5</v>
      </c>
      <c r="I175" s="14">
        <v>4</v>
      </c>
      <c r="J175" s="15">
        <v>8.347245409015025E-5</v>
      </c>
      <c r="K175" s="14">
        <v>9</v>
      </c>
      <c r="L175" s="15">
        <v>5.137807412143493E-5</v>
      </c>
      <c r="M175" s="14">
        <v>133</v>
      </c>
      <c r="N175" s="30">
        <v>3.7107438869679512E-5</v>
      </c>
    </row>
    <row r="176" spans="1:15" ht="15.75" thickBot="1">
      <c r="A176" s="85"/>
      <c r="B176" s="11" t="s">
        <v>124</v>
      </c>
      <c r="C176" s="12">
        <v>40398</v>
      </c>
      <c r="D176" s="13">
        <v>3.6139469474949816E-2</v>
      </c>
      <c r="E176" s="12">
        <v>34556</v>
      </c>
      <c r="F176" s="13">
        <v>1.7852419448164129E-2</v>
      </c>
      <c r="G176" s="12">
        <v>699</v>
      </c>
      <c r="H176" s="13">
        <v>2.2723504686113305E-3</v>
      </c>
      <c r="I176" s="12">
        <v>1536</v>
      </c>
      <c r="J176" s="13">
        <v>3.2053422370617694E-2</v>
      </c>
      <c r="K176" s="12">
        <v>7585</v>
      </c>
      <c r="L176" s="13">
        <v>4.3300299134564887E-2</v>
      </c>
      <c r="M176" s="12">
        <v>84774</v>
      </c>
      <c r="N176" s="49">
        <v>2.3652225734873765E-2</v>
      </c>
      <c r="O176" s="48"/>
    </row>
    <row r="177" spans="1:15" ht="15.75" thickBot="1">
      <c r="A177" s="85"/>
      <c r="B177" s="11" t="s">
        <v>125</v>
      </c>
      <c r="C177" s="14">
        <v>7</v>
      </c>
      <c r="D177" s="15">
        <v>6.2620992703759766E-6</v>
      </c>
      <c r="E177" s="14">
        <v>7</v>
      </c>
      <c r="F177" s="15">
        <v>3.6163599993387226E-6</v>
      </c>
      <c r="G177" s="14">
        <v>0</v>
      </c>
      <c r="H177" s="15">
        <v>0</v>
      </c>
      <c r="I177" s="14">
        <v>0</v>
      </c>
      <c r="J177" s="15">
        <v>0</v>
      </c>
      <c r="K177" s="14">
        <v>0</v>
      </c>
      <c r="L177" s="15">
        <v>0</v>
      </c>
      <c r="M177" s="14">
        <v>14</v>
      </c>
      <c r="N177" s="47">
        <v>3.9060461968083699E-6</v>
      </c>
    </row>
    <row r="178" spans="1:15" ht="15.75" thickBot="1">
      <c r="A178" s="85"/>
      <c r="B178" s="11" t="s">
        <v>86</v>
      </c>
      <c r="C178" s="12">
        <v>3417</v>
      </c>
      <c r="D178" s="13">
        <v>3.0567990295535304E-3</v>
      </c>
      <c r="E178" s="12">
        <v>2830</v>
      </c>
      <c r="F178" s="13">
        <v>1.4620426854469407E-3</v>
      </c>
      <c r="G178" s="12">
        <v>309</v>
      </c>
      <c r="H178" s="13">
        <v>1.0045154432058671E-3</v>
      </c>
      <c r="I178" s="12">
        <v>137</v>
      </c>
      <c r="J178" s="13">
        <v>2.8589315525876461E-3</v>
      </c>
      <c r="K178" s="12">
        <v>546</v>
      </c>
      <c r="L178" s="13">
        <v>3.116936496700386E-3</v>
      </c>
      <c r="M178" s="12">
        <v>7239</v>
      </c>
      <c r="N178" s="23">
        <v>2.0197048870496991E-3</v>
      </c>
    </row>
    <row r="179" spans="1:15">
      <c r="A179" s="85"/>
      <c r="B179" s="50" t="s">
        <v>10</v>
      </c>
      <c r="C179" s="33">
        <v>1117836</v>
      </c>
      <c r="D179" s="41">
        <v>1</v>
      </c>
      <c r="E179" s="33">
        <v>1935648</v>
      </c>
      <c r="F179" s="41">
        <v>1</v>
      </c>
      <c r="G179" s="33">
        <v>307611</v>
      </c>
      <c r="H179" s="41">
        <v>1</v>
      </c>
      <c r="I179" s="42">
        <v>47920</v>
      </c>
      <c r="J179" s="51">
        <v>1</v>
      </c>
      <c r="K179" s="42">
        <v>175172</v>
      </c>
      <c r="L179" s="51">
        <v>1</v>
      </c>
      <c r="M179" s="33">
        <v>3584187</v>
      </c>
      <c r="N179" s="52">
        <v>1</v>
      </c>
      <c r="O179" s="67"/>
    </row>
    <row r="180" spans="1:15" ht="15" customHeight="1">
      <c r="A180" s="67" t="s">
        <v>11</v>
      </c>
      <c r="B180" s="67"/>
      <c r="C180" s="67"/>
      <c r="D180" s="67"/>
      <c r="E180" s="67"/>
      <c r="F180" s="67"/>
      <c r="G180" s="66"/>
      <c r="H180" s="66"/>
      <c r="I180" s="66"/>
      <c r="J180" s="66"/>
      <c r="K180" s="66"/>
      <c r="L180" s="66"/>
      <c r="M180" s="66"/>
      <c r="N180" s="66"/>
      <c r="O180" s="66"/>
    </row>
    <row r="181" spans="1:15">
      <c r="A181" s="66" t="s">
        <v>126</v>
      </c>
      <c r="B181" s="66"/>
      <c r="C181" s="66"/>
      <c r="D181" s="66"/>
      <c r="E181" s="66"/>
      <c r="F181" s="66"/>
      <c r="G181" s="76"/>
      <c r="H181" s="76"/>
      <c r="I181" s="76"/>
      <c r="J181" s="76"/>
      <c r="K181" s="76"/>
      <c r="L181" s="76"/>
      <c r="M181" s="76"/>
      <c r="N181" s="76"/>
    </row>
    <row r="182" spans="1:15">
      <c r="A182" s="76" t="s">
        <v>127</v>
      </c>
      <c r="B182" s="76"/>
      <c r="C182" s="76"/>
      <c r="D182" s="76"/>
      <c r="E182" s="76"/>
      <c r="F182" s="76"/>
      <c r="G182" s="54"/>
      <c r="H182" s="54"/>
      <c r="I182" s="54"/>
      <c r="J182" s="54"/>
      <c r="K182" s="54"/>
      <c r="L182" s="54"/>
      <c r="M182" s="54"/>
      <c r="N182" s="54"/>
    </row>
    <row r="183" spans="1:15">
      <c r="A183" s="55" t="s">
        <v>128</v>
      </c>
      <c r="B183" s="54"/>
      <c r="C183" s="54"/>
      <c r="D183" s="54"/>
      <c r="E183" s="54"/>
      <c r="F183" s="54"/>
    </row>
  </sheetData>
  <mergeCells count="74">
    <mergeCell ref="A73:B74"/>
    <mergeCell ref="E137:F137"/>
    <mergeCell ref="G137:H137"/>
    <mergeCell ref="I137:J137"/>
    <mergeCell ref="M137:N137"/>
    <mergeCell ref="K45:L45"/>
    <mergeCell ref="K58:L58"/>
    <mergeCell ref="E73:F73"/>
    <mergeCell ref="E147:F147"/>
    <mergeCell ref="G147:H147"/>
    <mergeCell ref="I147:J147"/>
    <mergeCell ref="M147:N147"/>
    <mergeCell ref="K147:L147"/>
    <mergeCell ref="A75:A82"/>
    <mergeCell ref="A149:A179"/>
    <mergeCell ref="A139:A142"/>
    <mergeCell ref="A147:B148"/>
    <mergeCell ref="C147:D147"/>
    <mergeCell ref="A119:A131"/>
    <mergeCell ref="A137:B138"/>
    <mergeCell ref="C137:D137"/>
    <mergeCell ref="K87:L87"/>
    <mergeCell ref="K102:L102"/>
    <mergeCell ref="C73:D73"/>
    <mergeCell ref="G73:H73"/>
    <mergeCell ref="I73:J73"/>
    <mergeCell ref="A58:B59"/>
    <mergeCell ref="M58:N58"/>
    <mergeCell ref="A60:A67"/>
    <mergeCell ref="K137:L137"/>
    <mergeCell ref="G117:H117"/>
    <mergeCell ref="I117:J117"/>
    <mergeCell ref="M117:N117"/>
    <mergeCell ref="K117:L117"/>
    <mergeCell ref="E117:F117"/>
    <mergeCell ref="A89:A96"/>
    <mergeCell ref="I102:J102"/>
    <mergeCell ref="M73:N73"/>
    <mergeCell ref="G102:H102"/>
    <mergeCell ref="A87:B88"/>
    <mergeCell ref="A102:B103"/>
    <mergeCell ref="K73:L73"/>
    <mergeCell ref="A9:O9"/>
    <mergeCell ref="C87:D87"/>
    <mergeCell ref="E87:F87"/>
    <mergeCell ref="G87:H87"/>
    <mergeCell ref="I87:J87"/>
    <mergeCell ref="M87:N87"/>
    <mergeCell ref="A47:A52"/>
    <mergeCell ref="M45:N45"/>
    <mergeCell ref="C58:D58"/>
    <mergeCell ref="E58:F58"/>
    <mergeCell ref="G58:H58"/>
    <mergeCell ref="I58:J58"/>
    <mergeCell ref="A13:E13"/>
    <mergeCell ref="A23:E23"/>
    <mergeCell ref="A14:B14"/>
    <mergeCell ref="A15:A18"/>
    <mergeCell ref="A11:F11"/>
    <mergeCell ref="A104:A110"/>
    <mergeCell ref="A182:F182"/>
    <mergeCell ref="G181:N181"/>
    <mergeCell ref="I45:J45"/>
    <mergeCell ref="A45:B46"/>
    <mergeCell ref="C45:D45"/>
    <mergeCell ref="E45:F45"/>
    <mergeCell ref="G45:H45"/>
    <mergeCell ref="A24:B24"/>
    <mergeCell ref="A25:A39"/>
    <mergeCell ref="A117:B118"/>
    <mergeCell ref="C117:D117"/>
    <mergeCell ref="M102:N102"/>
    <mergeCell ref="C102:D102"/>
    <mergeCell ref="E102:F102"/>
  </mergeCells>
  <pageMargins left="0.7" right="0.7" top="0.75" bottom="0.75" header="0.3" footer="0.3"/>
  <pageSetup scale="43" fitToHeight="0" orientation="portrait" r:id="rId1"/>
  <rowBreaks count="2" manualBreakCount="2">
    <brk id="70" max="12" man="1"/>
    <brk id="134" max="12" man="1"/>
  </rowBreaks>
  <ignoredErrors>
    <ignoredError sqref="D52 F52"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EF1ACA-2AFB-4F9F-A273-A0A82CBB3E96}"/>
</file>

<file path=customXml/itemProps2.xml><?xml version="1.0" encoding="utf-8"?>
<ds:datastoreItem xmlns:ds="http://schemas.openxmlformats.org/officeDocument/2006/customXml" ds:itemID="{6527257C-4CDF-458B-96E7-07552E094A2F}"/>
</file>

<file path=customXml/itemProps3.xml><?xml version="1.0" encoding="utf-8"?>
<ds:datastoreItem xmlns:ds="http://schemas.openxmlformats.org/officeDocument/2006/customXml" ds:itemID="{2142AAF6-B085-467B-B9F8-B60B5D60BF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2024-02-28T16:36:54Z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