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quin.perez\Desktop\"/>
    </mc:Choice>
  </mc:AlternateContent>
  <xr:revisionPtr revIDLastSave="0" documentId="13_ncr:1_{34379EF0-DAA0-4625-956F-9609C8D7EB4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Tabulación!$A$1:$P$229</definedName>
  </definedName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2" l="1"/>
  <c r="D24" i="2"/>
  <c r="D23" i="2"/>
  <c r="D22" i="2"/>
  <c r="D21" i="2"/>
  <c r="E14" i="2"/>
  <c r="E15" i="2"/>
  <c r="D15" i="2"/>
  <c r="D14" i="2"/>
  <c r="C25" i="2"/>
  <c r="E21" i="2"/>
  <c r="E22" i="2"/>
  <c r="E23" i="2"/>
  <c r="C16" i="2"/>
  <c r="D25" i="2"/>
  <c r="D35" i="2"/>
  <c r="D33" i="2"/>
  <c r="D34" i="2"/>
  <c r="D16" i="2"/>
  <c r="D31" i="2"/>
  <c r="E31" i="2"/>
  <c r="D36" i="2"/>
  <c r="D32" i="2"/>
  <c r="E24" i="2"/>
  <c r="E32" i="2"/>
  <c r="E33" i="2"/>
  <c r="E34" i="2"/>
  <c r="E35" i="2"/>
</calcChain>
</file>

<file path=xl/sharedStrings.xml><?xml version="1.0" encoding="utf-8"?>
<sst xmlns="http://schemas.openxmlformats.org/spreadsheetml/2006/main" count="403" uniqueCount="133">
  <si>
    <t>N</t>
  </si>
  <si>
    <t>%</t>
  </si>
  <si>
    <t>% acum.</t>
  </si>
  <si>
    <t>Personas</t>
  </si>
  <si>
    <t>Personas únicas</t>
  </si>
  <si>
    <t>Personas duplicadas</t>
  </si>
  <si>
    <t>Total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</si>
  <si>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</si>
  <si>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Estado del Establecimiento</t>
  </si>
  <si>
    <t>Funcionando</t>
  </si>
  <si>
    <t>En receso</t>
  </si>
  <si>
    <t>Cerrado</t>
  </si>
  <si>
    <t>Autorizado sin matrícula</t>
  </si>
  <si>
    <t>Dependencia Administrativa</t>
  </si>
  <si>
    <t>Municipal</t>
  </si>
  <si>
    <t>Particular Subvencionado</t>
  </si>
  <si>
    <t>Particular Pagado</t>
  </si>
  <si>
    <t>Corporación de Administración Delegada</t>
  </si>
  <si>
    <t>Servicio Local de Educación</t>
  </si>
  <si>
    <t>Las frecuencias fueron calculadas en base a las personas, es decir, sólo se consideraron los casos primarios por RUN utilizando como filtro la variable “PERSONAS = 1”.</t>
  </si>
  <si>
    <t>Región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</si>
  <si>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</si>
  <si>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</si>
  <si>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</si>
  <si>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</si>
  <si>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</si>
  <si>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</si>
  <si>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</si>
  <si>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</si>
  <si>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</si>
  <si>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</si>
  <si>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</si>
  <si>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</si>
  <si>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</si>
  <si>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</si>
  <si>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</si>
  <si>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 Ñuble</t>
  </si>
  <si>
    <t>Área Geográfica</t>
  </si>
  <si>
    <t>Urbana</t>
  </si>
  <si>
    <t>Rural</t>
  </si>
  <si>
    <t>Sexo</t>
  </si>
  <si>
    <t>Hombre</t>
  </si>
  <si>
    <t>Mujer</t>
  </si>
  <si>
    <t>Título</t>
  </si>
  <si>
    <t>Sin información</t>
  </si>
  <si>
    <t>Titulado en Educación</t>
  </si>
  <si>
    <t>Titulado en otras áreas</t>
  </si>
  <si>
    <t>No titulado</t>
  </si>
  <si>
    <t>Tipo de Título</t>
  </si>
  <si>
    <t>Sin Información</t>
  </si>
  <si>
    <t>De Párvulos</t>
  </si>
  <si>
    <t>Diferencial</t>
  </si>
  <si>
    <t>Básica</t>
  </si>
  <si>
    <t>Media</t>
  </si>
  <si>
    <t>Parvularia y Básica</t>
  </si>
  <si>
    <t>Básica y Media</t>
  </si>
  <si>
    <t>Técnico de nivel superior</t>
  </si>
  <si>
    <t>Profesional sin licenciatura</t>
  </si>
  <si>
    <t>Profesional con licenciatura</t>
  </si>
  <si>
    <t>Titulado Media T-P</t>
  </si>
  <si>
    <t>Titulado Media Artística</t>
  </si>
  <si>
    <t>Titulado Escuela Vocacional</t>
  </si>
  <si>
    <t>Egresado Media H-C</t>
  </si>
  <si>
    <t>Egresado Media T-P</t>
  </si>
  <si>
    <t>Otra</t>
  </si>
  <si>
    <t>Mención</t>
  </si>
  <si>
    <t>Tiene alguna mención</t>
  </si>
  <si>
    <t>No tiene mención</t>
  </si>
  <si>
    <t>Se consideran los docentes titulados sólo en Educación Básica.</t>
  </si>
  <si>
    <t>Duración de la Carrera</t>
  </si>
  <si>
    <t>Entre 1 y 5</t>
  </si>
  <si>
    <t>Entre 6 y 10</t>
  </si>
  <si>
    <t>Entre 11 y 15</t>
  </si>
  <si>
    <t>Entre 16 y 20</t>
  </si>
  <si>
    <t>Más de 20</t>
  </si>
  <si>
    <t>Modalidad de Estudios</t>
  </si>
  <si>
    <t>Sin título</t>
  </si>
  <si>
    <t>Presencial</t>
  </si>
  <si>
    <t>Semi-presencial</t>
  </si>
  <si>
    <t>A distancia</t>
  </si>
  <si>
    <t>Función Principal</t>
  </si>
  <si>
    <t>Docente de Aula</t>
  </si>
  <si>
    <t>Planta Técnico Pedagógica</t>
  </si>
  <si>
    <t>Planta Directiva</t>
  </si>
  <si>
    <t>Director(a)</t>
  </si>
  <si>
    <t>Otra en el Establecimiento</t>
  </si>
  <si>
    <t>Otra fuera del Establecimiento</t>
  </si>
  <si>
    <t>Jefe Unidad Técnico-Pedagógica</t>
  </si>
  <si>
    <t>Inspector General</t>
  </si>
  <si>
    <t>Orientador</t>
  </si>
  <si>
    <t>Directiva</t>
  </si>
  <si>
    <t>Técnico-Pedagógica</t>
  </si>
  <si>
    <t>Supervisión</t>
  </si>
  <si>
    <t>Subdirector</t>
  </si>
  <si>
    <t>Profesor(a) encargado(a) del Establecimiento</t>
  </si>
  <si>
    <t>Educador(a) Tradicional</t>
  </si>
  <si>
    <t>Años de servicio en el sistema</t>
  </si>
  <si>
    <t>Entre 0 y 9</t>
  </si>
  <si>
    <t>Entre 10 y 19</t>
  </si>
  <si>
    <t>Entre 20 y 29</t>
  </si>
  <si>
    <t>Entre 30 y 39</t>
  </si>
  <si>
    <t>Entre 40 y 49</t>
  </si>
  <si>
    <t>Entre 50 y 59</t>
  </si>
  <si>
    <t>60 años o más</t>
  </si>
  <si>
    <t>Años de servicio en el establecimiento</t>
  </si>
  <si>
    <t>50 años o más</t>
  </si>
  <si>
    <t>Nivel de Enseñanza</t>
  </si>
  <si>
    <t>No hace clases</t>
  </si>
  <si>
    <t>Parvularia</t>
  </si>
  <si>
    <t>Básica niños y jóvenes</t>
  </si>
  <si>
    <t>Especial</t>
  </si>
  <si>
    <t>Media H-C niños y jóvenes</t>
  </si>
  <si>
    <t>Media Vocacional (T-P y Artística) niños y jóvenes</t>
  </si>
  <si>
    <t>Básica adultos</t>
  </si>
  <si>
    <t>Media H-C adultos</t>
  </si>
  <si>
    <t>Media Vocacional (T-P y Artística) adultos</t>
  </si>
  <si>
    <t>Tabulación Base de Datos de Docentes, Año 2024.</t>
  </si>
  <si>
    <t>1. Total Cargos-Docentes y Docentes (PERSONAS). Año 2024.</t>
  </si>
  <si>
    <t>2. Docentes según Estado del Establecimiento (ESTADO_ESTAB). Año 2024.</t>
  </si>
  <si>
    <t>3. Docentes en establecimientos funcionando según Dependencia Administrativa (COD_DEPE2). Año 2024.</t>
  </si>
  <si>
    <t>4. Docentes en establecimientos funcionando según Región (COD_REG_RBD) por Dependencia Administrativa (COD_DEPE2). Año 2024.</t>
  </si>
  <si>
    <t>5. Docentes en establecimientos funcionando según Área Geográfica (RURAL_RBD) por Dependencia Administrativa (COD_DEPE2). Año 2024.</t>
  </si>
  <si>
    <t>6. Docentes en establecimientos funcionando según Sexo (DOC_GENERO) por Dependencia Administrativa (COD_DEPE2). Año 2024.</t>
  </si>
  <si>
    <t>7. Docentes en establecimientos funcionando según primer título (TIT_ID_1) por Dependencia Administrativa (COD_DEPE2). Año 2024.</t>
  </si>
  <si>
    <t>8. Docentes en establecimientos funcionando según Tipo de título (TIP_TIT_ID_1) por Dependencia Administrativa (COD_DEPE2). Año 2024.</t>
  </si>
  <si>
    <t>9. Docentes en establecimientos funcionando que tienen alguna mención (MEN_SIN_MENCION_1) por Dependencia Administrativa (COD_DEPE2). Año 2024.</t>
  </si>
  <si>
    <t>10. Docentes en establecimientos funcionando por duración de carrera (en semestres) (DURACION_CARRERA_1) por Dependencia Administrativa (COD_DEPE2). Año 2024.</t>
  </si>
  <si>
    <t>11. Docentes en establecimientos funcionando por modalidad de estudios (MODALIDAD_ESTUDIO_1) por Dependencia Administrativa (COD_DEPE2). Año 2024.</t>
  </si>
  <si>
    <t>12. Docentes en establecimientos funcionando por función principal (ID_IFP) por Dependencia Administrativa (COD_DEPE2). Año 2024.</t>
  </si>
  <si>
    <t>13. Docentes en establecimientos funcionando por años de servicio en el sistema (ANO_SERVICIO_SISTEMA) por Dependencia Administrativa (COD_DEPE2). Año 2024.</t>
  </si>
  <si>
    <t>14. Docentes en establecimientos funcionando por años de servicio en el establecimiento (ANO_SERVICIO_EE) por Dependencia Administrativa (COD_DEPE2). Año 2024.</t>
  </si>
  <si>
    <t>15. Docentes en establecimientos funcionando por nivel de enseñanza (NIVEL1) por Dependencia Administrativa (COD_DEPE2). Año 2024.</t>
  </si>
  <si>
    <t>Desde 2015 se incorpora información de docentes en establecimientos en todos sus estados, es por esto que es necesario seleccionar solo establecimientos funcionando.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</si>
</sst>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#.0%"/>
    <numFmt numFmtId="165" formatCode="###0.0%"/>
    <numFmt numFmtId="166" formatCode="0.0%"/>
    <numFmt numFmtId="167" formatCode="###0"/>
    <numFmt numFmtId="168" formatCode="###0.0"/>
    <numFmt numFmtId="169" formatCode="####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6">
    <xf numFmtId="0" fontId="0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2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166" fontId="8" fillId="0" borderId="0" xfId="3" applyNumberFormat="1" applyFont="1" applyBorder="1" applyAlignment="1">
      <alignment horizontal="right" vertical="top"/>
    </xf>
    <xf numFmtId="166" fontId="8" fillId="0" borderId="0" xfId="3" applyNumberFormat="1" applyFont="1" applyBorder="1" applyAlignment="1">
      <alignment horizontal="left" vertical="top" wrapText="1"/>
    </xf>
    <xf numFmtId="164" fontId="8" fillId="0" borderId="0" xfId="4" applyNumberFormat="1" applyFont="1" applyAlignment="1">
      <alignment horizontal="right" vertical="top"/>
    </xf>
    <xf numFmtId="167" fontId="8" fillId="0" borderId="0" xfId="4" applyNumberFormat="1" applyFont="1" applyAlignment="1">
      <alignment horizontal="right" vertical="top"/>
    </xf>
    <xf numFmtId="165" fontId="8" fillId="0" borderId="0" xfId="4" applyNumberFormat="1" applyFont="1" applyAlignment="1">
      <alignment horizontal="right" vertical="top"/>
    </xf>
    <xf numFmtId="0" fontId="6" fillId="0" borderId="0" xfId="2"/>
    <xf numFmtId="0" fontId="8" fillId="0" borderId="0" xfId="2" applyFont="1" applyAlignment="1">
      <alignment horizontal="left" vertical="top" wrapText="1"/>
    </xf>
    <xf numFmtId="168" fontId="8" fillId="0" borderId="0" xfId="2" applyNumberFormat="1" applyFont="1" applyAlignment="1">
      <alignment horizontal="right" vertical="top"/>
    </xf>
    <xf numFmtId="9" fontId="4" fillId="2" borderId="0" xfId="3" applyFont="1" applyFill="1" applyBorder="1" applyAlignment="1">
      <alignment horizontal="center"/>
    </xf>
    <xf numFmtId="169" fontId="8" fillId="0" borderId="0" xfId="2" applyNumberFormat="1" applyFont="1" applyAlignment="1">
      <alignment horizontal="right" vertical="top"/>
    </xf>
    <xf numFmtId="0" fontId="8" fillId="0" borderId="0" xfId="2" applyFont="1" applyAlignment="1">
      <alignment vertical="top" wrapText="1"/>
    </xf>
    <xf numFmtId="3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 wrapText="1"/>
    </xf>
    <xf numFmtId="3" fontId="2" fillId="0" borderId="0" xfId="1" applyNumberFormat="1" applyFont="1" applyAlignment="1">
      <alignment horizontal="right" vertical="center" wrapText="1"/>
    </xf>
    <xf numFmtId="166" fontId="2" fillId="0" borderId="0" xfId="3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3" fontId="10" fillId="4" borderId="2" xfId="0" applyNumberFormat="1" applyFont="1" applyFill="1" applyBorder="1" applyAlignment="1">
      <alignment horizontal="right" vertical="center" wrapText="1" indent="1"/>
    </xf>
    <xf numFmtId="3" fontId="10" fillId="5" borderId="2" xfId="0" applyNumberFormat="1" applyFont="1" applyFill="1" applyBorder="1" applyAlignment="1">
      <alignment horizontal="right" vertical="center" wrapText="1" indent="1"/>
    </xf>
    <xf numFmtId="0" fontId="9" fillId="3" borderId="1" xfId="0" applyFont="1" applyFill="1" applyBorder="1" applyAlignment="1">
      <alignment horizontal="left" vertical="center"/>
    </xf>
    <xf numFmtId="166" fontId="10" fillId="4" borderId="2" xfId="3" applyNumberFormat="1" applyFont="1" applyFill="1" applyBorder="1" applyAlignment="1">
      <alignment horizontal="right" vertical="center" wrapText="1" indent="1"/>
    </xf>
    <xf numFmtId="166" fontId="10" fillId="5" borderId="2" xfId="3" applyNumberFormat="1" applyFont="1" applyFill="1" applyBorder="1" applyAlignment="1">
      <alignment horizontal="right" vertical="center" wrapText="1" indent="1"/>
    </xf>
    <xf numFmtId="0" fontId="11" fillId="6" borderId="4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3" fontId="10" fillId="0" borderId="2" xfId="0" applyNumberFormat="1" applyFont="1" applyBorder="1" applyAlignment="1">
      <alignment horizontal="right" vertical="center" wrapText="1" indent="1"/>
    </xf>
    <xf numFmtId="3" fontId="9" fillId="4" borderId="2" xfId="0" applyNumberFormat="1" applyFont="1" applyFill="1" applyBorder="1" applyAlignment="1">
      <alignment horizontal="right" vertical="center" wrapText="1" indent="1"/>
    </xf>
    <xf numFmtId="166" fontId="9" fillId="4" borderId="2" xfId="3" applyNumberFormat="1" applyFont="1" applyFill="1" applyBorder="1" applyAlignment="1">
      <alignment horizontal="right" vertical="center" wrapText="1" indent="1"/>
    </xf>
    <xf numFmtId="10" fontId="10" fillId="4" borderId="2" xfId="3" applyNumberFormat="1" applyFont="1" applyFill="1" applyBorder="1" applyAlignment="1">
      <alignment horizontal="right" vertical="center" wrapText="1" indent="1"/>
    </xf>
    <xf numFmtId="10" fontId="10" fillId="5" borderId="2" xfId="3" applyNumberFormat="1" applyFont="1" applyFill="1" applyBorder="1" applyAlignment="1">
      <alignment horizontal="right" vertical="center" wrapText="1" indent="1"/>
    </xf>
    <xf numFmtId="10" fontId="10" fillId="0" borderId="2" xfId="3" applyNumberFormat="1" applyFont="1" applyFill="1" applyBorder="1" applyAlignment="1">
      <alignment horizontal="right" vertical="center" wrapText="1" indent="1"/>
    </xf>
    <xf numFmtId="166" fontId="10" fillId="0" borderId="2" xfId="3" applyNumberFormat="1" applyFont="1" applyFill="1" applyBorder="1" applyAlignment="1">
      <alignment horizontal="right" vertical="center" wrapText="1" indent="1"/>
    </xf>
    <xf numFmtId="0" fontId="12" fillId="0" borderId="0" xfId="5"/>
    <xf numFmtId="0" fontId="11" fillId="6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vertical="center"/>
    </xf>
    <xf numFmtId="0" fontId="9" fillId="3" borderId="5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6">
    <cellStyle name="Normal" xfId="0" builtinId="0"/>
    <cellStyle name="Normal_Hoja2" xfId="1" xr:uid="{00000000-0005-0000-0000-000001000000}"/>
    <cellStyle name="Normal_Hoja2 2" xfId="4" xr:uid="{00000000-0005-0000-0000-000002000000}"/>
    <cellStyle name="Normal_Tabulación" xfId="2" xr:uid="{00000000-0005-0000-0000-000003000000}"/>
    <cellStyle name="Normal_Tabulación_1" xfId="5" xr:uid="{2A6386A0-2D11-4233-BD71-0EAF7510DC02}"/>
    <cellStyle name="Porcentaje" xfId="3" builtinId="5"/>
  </cellStyles>
  <dxfs count="0"/>
  <tableStyles count="0" defaultTableStyle="TableStyleMedium2" defaultPivotStyle="PivotStyleLight16"/>
  <colors>
    <mruColors>
      <color rgb="FFE1E9F3"/>
      <color rgb="FFBFD1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346075</xdr:colOff>
      <xdr:row>0</xdr:row>
      <xdr:rowOff>47625</xdr:rowOff>
    </xdr:from>
    <xdr:to>
      <xdr:col>7</xdr:col>
      <xdr:colOff>174625</xdr:colOff>
      <xdr:row>6</xdr:row>
      <xdr:rowOff>81920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CD1AD2B-1603-4523-A820-4D8C97EA8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5" y="47625"/>
          <a:ext cx="2819400" cy="113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Q231"/>
  <sheetViews>
    <sheetView showGridLines="0" tabSelected="1" view="pageBreakPreview" zoomScaleNormal="100" zoomScaleSheetLayoutView="100" workbookViewId="0">
      <selection activeCell="J28" sqref="J28"/>
    </sheetView>
  </sheetViews>
  <sheetFormatPr baseColWidth="10" defaultColWidth="11.42578125" defaultRowHeight="15" x14ac:dyDescent="0.25"/>
  <cols>
    <col min="1" max="1" width="16" customWidth="1"/>
    <col min="2" max="2" width="50" customWidth="1"/>
    <col min="3" max="3" width="9.85546875" customWidth="1"/>
    <col min="4" max="4" width="10.7109375" customWidth="1"/>
    <col min="5" max="5" width="13.140625" customWidth="1"/>
    <col min="6" max="6" width="9.42578125" style="1" bestFit="1" customWidth="1"/>
    <col min="7" max="14" width="9.85546875" style="1" customWidth="1"/>
    <col min="15" max="16" width="8.7109375" style="1" customWidth="1"/>
  </cols>
  <sheetData>
    <row r="9" spans="1:16" ht="23.25" x14ac:dyDescent="0.35">
      <c r="A9" s="48" t="s">
        <v>116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17.25" customHeight="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15" customHeight="1" x14ac:dyDescent="0.35">
      <c r="A11" s="6"/>
      <c r="B11" s="6"/>
      <c r="C11" s="6"/>
      <c r="D11" s="6"/>
      <c r="E11" s="6"/>
      <c r="F11" s="6"/>
      <c r="G11" s="8"/>
      <c r="H11" s="14"/>
      <c r="I11" s="8"/>
      <c r="J11" s="14"/>
      <c r="K11" s="8"/>
      <c r="L11" s="14"/>
      <c r="M11" s="8"/>
      <c r="N11" s="14"/>
      <c r="O11" s="8"/>
      <c r="P11" s="6"/>
    </row>
    <row r="12" spans="1:16" ht="15" customHeight="1" x14ac:dyDescent="0.35">
      <c r="A12" s="30" t="s">
        <v>117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39"/>
    </row>
    <row r="13" spans="1:16" ht="15" customHeight="1" x14ac:dyDescent="0.35">
      <c r="A13" s="40"/>
      <c r="B13" s="40"/>
      <c r="C13" s="29" t="s">
        <v>0</v>
      </c>
      <c r="D13" s="29" t="s">
        <v>1</v>
      </c>
      <c r="E13" s="29" t="s">
        <v>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39"/>
    </row>
    <row r="14" spans="1:16" ht="15" customHeight="1" thickBot="1" x14ac:dyDescent="0.4">
      <c r="A14" s="46" t="s">
        <v>3</v>
      </c>
      <c r="B14" s="26" t="s">
        <v>4</v>
      </c>
      <c r="C14" s="24">
        <v>266069</v>
      </c>
      <c r="D14" s="27">
        <f>C14/$C$16</f>
        <v>0.94866080978935208</v>
      </c>
      <c r="E14" s="27">
        <f>D14</f>
        <v>0.94866080978935208</v>
      </c>
      <c r="F14" s="6"/>
      <c r="G14" s="8"/>
      <c r="H14" s="14"/>
      <c r="I14" s="8"/>
      <c r="J14" s="14"/>
      <c r="K14" s="8"/>
      <c r="L14" s="14"/>
      <c r="M14" s="8"/>
      <c r="N14" s="14"/>
      <c r="O14" s="8"/>
      <c r="P14" s="39"/>
    </row>
    <row r="15" spans="1:16" ht="15" customHeight="1" thickBot="1" x14ac:dyDescent="0.4">
      <c r="A15" s="46"/>
      <c r="B15" s="26" t="s">
        <v>5</v>
      </c>
      <c r="C15" s="25">
        <v>14399</v>
      </c>
      <c r="D15" s="28">
        <f>C15/$C$16</f>
        <v>5.1339190210647916E-2</v>
      </c>
      <c r="E15" s="28">
        <f>E14+D15</f>
        <v>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39"/>
    </row>
    <row r="16" spans="1:16" ht="15" customHeight="1" thickBot="1" x14ac:dyDescent="0.4">
      <c r="A16" s="47"/>
      <c r="B16" s="26" t="s">
        <v>6</v>
      </c>
      <c r="C16" s="33">
        <f>SUM(C14:C15)</f>
        <v>280468</v>
      </c>
      <c r="D16" s="34">
        <f t="shared" ref="D16" si="0">C16/$C$16</f>
        <v>1</v>
      </c>
      <c r="E16" s="34"/>
      <c r="F16" s="6"/>
      <c r="G16" s="6"/>
      <c r="H16" s="6"/>
      <c r="I16" s="6"/>
      <c r="J16" s="6"/>
      <c r="K16" s="6"/>
      <c r="L16" s="6"/>
      <c r="M16" s="6"/>
      <c r="N16" s="6"/>
      <c r="O16" s="6"/>
      <c r="P16" s="39"/>
    </row>
    <row r="17" spans="1:16" ht="15" customHeight="1" x14ac:dyDescent="0.35">
      <c r="A17" s="44" t="s">
        <v>7</v>
      </c>
      <c r="B17" s="44"/>
      <c r="C17" s="44"/>
      <c r="D17" s="44"/>
      <c r="E17" s="44"/>
      <c r="F17" s="44"/>
      <c r="G17" s="8"/>
      <c r="H17" s="14"/>
      <c r="I17" s="8"/>
      <c r="J17" s="14"/>
      <c r="K17" s="8"/>
      <c r="L17" s="14"/>
      <c r="M17" s="8"/>
      <c r="N17" s="14"/>
      <c r="O17" s="8"/>
      <c r="P17" s="6"/>
    </row>
    <row r="18" spans="1:16" ht="15" customHeight="1" x14ac:dyDescent="0.3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5" customHeight="1" x14ac:dyDescent="0.35">
      <c r="A19" s="30" t="s">
        <v>118</v>
      </c>
      <c r="B19" s="23"/>
      <c r="C19" s="23"/>
      <c r="D19" s="23"/>
      <c r="E19" s="23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5" customHeight="1" x14ac:dyDescent="0.35">
      <c r="A20" s="40"/>
      <c r="B20" s="40"/>
      <c r="C20" s="29" t="s">
        <v>0</v>
      </c>
      <c r="D20" s="29" t="s">
        <v>1</v>
      </c>
      <c r="E20" s="29" t="s">
        <v>2</v>
      </c>
      <c r="F20" s="6"/>
      <c r="G20" s="17"/>
      <c r="H20" s="10"/>
      <c r="I20" s="7"/>
      <c r="J20" s="7"/>
      <c r="K20" s="7"/>
      <c r="L20" s="7"/>
      <c r="M20" s="14"/>
      <c r="N20" s="14"/>
      <c r="O20" s="12"/>
      <c r="P20" s="15"/>
    </row>
    <row r="21" spans="1:16" ht="15" customHeight="1" thickBot="1" x14ac:dyDescent="0.4">
      <c r="A21" s="42" t="s">
        <v>8</v>
      </c>
      <c r="B21" s="26" t="s">
        <v>9</v>
      </c>
      <c r="C21" s="24">
        <v>280288</v>
      </c>
      <c r="D21" s="27">
        <f>C21/C25</f>
        <v>0.99935821555400262</v>
      </c>
      <c r="E21" s="35">
        <f>D21</f>
        <v>0.99935821555400262</v>
      </c>
      <c r="F21" s="6"/>
      <c r="G21" s="17"/>
      <c r="H21" s="10"/>
      <c r="I21" s="7"/>
      <c r="J21" s="7"/>
      <c r="K21" s="7"/>
      <c r="L21" s="7"/>
      <c r="M21" s="16"/>
      <c r="N21" s="14"/>
      <c r="O21" s="12"/>
      <c r="P21" s="15"/>
    </row>
    <row r="22" spans="1:16" ht="15" customHeight="1" thickBot="1" x14ac:dyDescent="0.4">
      <c r="A22" s="42"/>
      <c r="B22" s="26" t="s">
        <v>10</v>
      </c>
      <c r="C22" s="32">
        <v>42</v>
      </c>
      <c r="D22" s="38">
        <f>C22/C25</f>
        <v>1.4974970406606101E-4</v>
      </c>
      <c r="E22" s="37">
        <f>D22+E21</f>
        <v>0.99950796525806873</v>
      </c>
      <c r="F22" s="6"/>
      <c r="G22" s="17"/>
      <c r="H22" s="10"/>
      <c r="I22" s="7"/>
      <c r="J22" s="7"/>
      <c r="K22" s="7"/>
      <c r="L22" s="7"/>
      <c r="M22" s="16"/>
      <c r="N22" s="14"/>
      <c r="O22" s="12"/>
      <c r="P22" s="15"/>
    </row>
    <row r="23" spans="1:16" ht="15" customHeight="1" thickBot="1" x14ac:dyDescent="0.4">
      <c r="A23" s="42"/>
      <c r="B23" s="26" t="s">
        <v>11</v>
      </c>
      <c r="C23" s="24">
        <v>138</v>
      </c>
      <c r="D23" s="27">
        <f>C23/C25</f>
        <v>4.9203474193134332E-4</v>
      </c>
      <c r="E23" s="35">
        <f t="shared" ref="E23:E24" si="1">D23+E22</f>
        <v>1</v>
      </c>
      <c r="F23" s="6"/>
      <c r="G23" s="17"/>
      <c r="H23" s="10"/>
      <c r="I23" s="7"/>
      <c r="J23" s="7"/>
      <c r="K23" s="7"/>
      <c r="L23" s="7"/>
      <c r="M23" s="16"/>
      <c r="N23" s="14"/>
      <c r="O23" s="12"/>
      <c r="P23" s="15"/>
    </row>
    <row r="24" spans="1:16" ht="15" customHeight="1" thickBot="1" x14ac:dyDescent="0.4">
      <c r="A24" s="42"/>
      <c r="B24" s="26" t="s">
        <v>12</v>
      </c>
      <c r="C24" s="25">
        <v>0</v>
      </c>
      <c r="D24" s="38">
        <f>C24/C25</f>
        <v>0</v>
      </c>
      <c r="E24" s="28">
        <f t="shared" si="1"/>
        <v>1</v>
      </c>
      <c r="F24" s="6"/>
      <c r="G24" s="17"/>
      <c r="H24" s="10"/>
      <c r="I24" s="7"/>
      <c r="J24" s="8"/>
      <c r="K24" s="8"/>
      <c r="L24" s="8"/>
      <c r="M24" s="14"/>
      <c r="N24" s="13"/>
      <c r="O24" s="12"/>
      <c r="P24" s="15"/>
    </row>
    <row r="25" spans="1:16" ht="15" customHeight="1" thickBot="1" x14ac:dyDescent="0.4">
      <c r="A25" s="43"/>
      <c r="B25" s="26" t="s">
        <v>6</v>
      </c>
      <c r="C25" s="33">
        <f>SUM(C21:C24)</f>
        <v>280468</v>
      </c>
      <c r="D25" s="34">
        <f t="shared" ref="D25" si="2">C25/$C$25</f>
        <v>1</v>
      </c>
      <c r="E25" s="34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15" customHeight="1" x14ac:dyDescent="0.35">
      <c r="A26" s="44" t="s">
        <v>7</v>
      </c>
      <c r="B26" s="44"/>
      <c r="C26" s="44"/>
      <c r="D26" s="44"/>
      <c r="E26" s="44"/>
      <c r="F26" s="44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15" customHeight="1" x14ac:dyDescent="0.35">
      <c r="A27" s="31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15" customHeight="1" x14ac:dyDescent="0.3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5" customHeight="1" x14ac:dyDescent="0.35">
      <c r="A29" s="30" t="s">
        <v>119</v>
      </c>
      <c r="B29" s="23"/>
      <c r="C29" s="23"/>
      <c r="D29" s="23"/>
      <c r="E29" s="2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15" customHeight="1" x14ac:dyDescent="0.35">
      <c r="A30" s="40"/>
      <c r="B30" s="40"/>
      <c r="C30" s="29" t="s">
        <v>0</v>
      </c>
      <c r="D30" s="29" t="s">
        <v>1</v>
      </c>
      <c r="E30" s="29" t="s">
        <v>2</v>
      </c>
      <c r="F30" s="6"/>
      <c r="G30" s="10"/>
      <c r="H30" s="7"/>
      <c r="I30" s="7"/>
      <c r="J30" s="7"/>
      <c r="K30" s="16"/>
      <c r="L30" s="7"/>
      <c r="M30" s="16"/>
      <c r="N30" s="7"/>
      <c r="O30" s="16"/>
      <c r="P30" s="7"/>
    </row>
    <row r="31" spans="1:16" ht="15" customHeight="1" thickBot="1" x14ac:dyDescent="0.3">
      <c r="A31" s="41" t="s">
        <v>13</v>
      </c>
      <c r="B31" s="26" t="s">
        <v>14</v>
      </c>
      <c r="C31" s="25">
        <v>97616</v>
      </c>
      <c r="D31" s="36">
        <f>C31/$C$36</f>
        <v>0.36702435649669507</v>
      </c>
      <c r="E31" s="36">
        <f>D31</f>
        <v>0.36702435649669507</v>
      </c>
      <c r="F31" s="5"/>
      <c r="G31" s="10"/>
      <c r="H31" s="7"/>
      <c r="I31" s="7"/>
      <c r="J31" s="8"/>
      <c r="K31" s="14"/>
      <c r="L31" s="8"/>
      <c r="M31" s="14"/>
      <c r="N31" s="8"/>
      <c r="O31" s="14"/>
      <c r="P31" s="8"/>
    </row>
    <row r="32" spans="1:16" ht="15" customHeight="1" thickBot="1" x14ac:dyDescent="0.3">
      <c r="A32" s="42"/>
      <c r="B32" s="26" t="s">
        <v>15</v>
      </c>
      <c r="C32" s="24">
        <v>117830</v>
      </c>
      <c r="D32" s="35">
        <f t="shared" ref="D32:D36" si="3">C32/$C$36</f>
        <v>0.44302655226607912</v>
      </c>
      <c r="E32" s="35">
        <f>D32+E31</f>
        <v>0.81005090876277419</v>
      </c>
      <c r="F32" s="5"/>
      <c r="G32" s="10"/>
      <c r="H32" s="7"/>
      <c r="I32" s="7"/>
      <c r="J32" s="7"/>
      <c r="K32" s="16"/>
      <c r="L32" s="7"/>
      <c r="M32" s="16"/>
      <c r="N32" s="7"/>
      <c r="O32" s="16"/>
      <c r="P32" s="7"/>
    </row>
    <row r="33" spans="1:16" ht="15" customHeight="1" thickBot="1" x14ac:dyDescent="0.3">
      <c r="A33" s="42"/>
      <c r="B33" s="26" t="s">
        <v>16</v>
      </c>
      <c r="C33" s="25">
        <v>26221</v>
      </c>
      <c r="D33" s="36">
        <f t="shared" si="3"/>
        <v>9.8587789416692356E-2</v>
      </c>
      <c r="E33" s="36">
        <f t="shared" ref="E33:E35" si="4">D33+E32</f>
        <v>0.90863869817946652</v>
      </c>
      <c r="F33" s="5"/>
      <c r="G33" s="10"/>
      <c r="H33" s="7"/>
      <c r="I33" s="7"/>
      <c r="J33" s="8"/>
      <c r="K33" s="14"/>
      <c r="L33" s="8"/>
      <c r="M33" s="14"/>
      <c r="N33" s="8"/>
      <c r="O33" s="14"/>
      <c r="P33" s="8"/>
    </row>
    <row r="34" spans="1:16" ht="15" customHeight="1" thickBot="1" x14ac:dyDescent="0.3">
      <c r="A34" s="42"/>
      <c r="B34" s="26" t="s">
        <v>17</v>
      </c>
      <c r="C34" s="24">
        <v>2502</v>
      </c>
      <c r="D34" s="35">
        <f t="shared" si="3"/>
        <v>9.4072174638863606E-3</v>
      </c>
      <c r="E34" s="35">
        <f t="shared" si="4"/>
        <v>0.91804591564335292</v>
      </c>
      <c r="F34" s="5"/>
      <c r="G34" s="10"/>
      <c r="H34" s="7"/>
      <c r="I34" s="7"/>
      <c r="J34" s="7"/>
      <c r="K34" s="16"/>
      <c r="L34" s="7"/>
      <c r="M34" s="16"/>
      <c r="N34" s="7"/>
      <c r="O34" s="16"/>
      <c r="P34" s="7"/>
    </row>
    <row r="35" spans="1:16" ht="15" customHeight="1" thickBot="1" x14ac:dyDescent="0.3">
      <c r="A35" s="42"/>
      <c r="B35" s="26" t="s">
        <v>18</v>
      </c>
      <c r="C35" s="25">
        <v>21797</v>
      </c>
      <c r="D35" s="36">
        <f t="shared" si="3"/>
        <v>8.1954084356647083E-2</v>
      </c>
      <c r="E35" s="36">
        <f t="shared" si="4"/>
        <v>1</v>
      </c>
      <c r="F35" s="5"/>
      <c r="G35" s="10"/>
      <c r="H35" s="7"/>
      <c r="I35" s="8"/>
      <c r="J35" s="8"/>
      <c r="K35" s="14"/>
      <c r="L35" s="8"/>
      <c r="M35" s="14"/>
      <c r="N35" s="8"/>
      <c r="O35" s="14"/>
      <c r="P35" s="8"/>
    </row>
    <row r="36" spans="1:16" ht="15" customHeight="1" thickBot="1" x14ac:dyDescent="0.4">
      <c r="A36" s="43"/>
      <c r="B36" s="26" t="s">
        <v>6</v>
      </c>
      <c r="C36" s="33">
        <f>SUM(C31:C35)</f>
        <v>265966</v>
      </c>
      <c r="D36" s="34">
        <f t="shared" si="3"/>
        <v>1</v>
      </c>
      <c r="E36" s="34"/>
      <c r="F36" s="5"/>
      <c r="G36" s="6"/>
      <c r="H36" s="6"/>
      <c r="I36" s="6"/>
      <c r="J36" s="7"/>
      <c r="K36" s="16"/>
      <c r="L36" s="7"/>
      <c r="M36" s="16"/>
      <c r="N36" s="7"/>
      <c r="O36" s="16"/>
      <c r="P36" s="7"/>
    </row>
    <row r="37" spans="1:16" ht="15" customHeight="1" x14ac:dyDescent="0.35">
      <c r="A37" s="44" t="s">
        <v>7</v>
      </c>
      <c r="B37" s="44"/>
      <c r="C37" s="44"/>
      <c r="D37" s="44"/>
      <c r="E37" s="44"/>
      <c r="F37" s="44"/>
      <c r="G37" s="6"/>
      <c r="H37" s="6"/>
      <c r="I37" s="6"/>
      <c r="J37" s="8"/>
      <c r="K37" s="14"/>
      <c r="L37" s="8"/>
      <c r="M37" s="14"/>
      <c r="N37" s="8"/>
      <c r="O37" s="14"/>
      <c r="P37" s="8"/>
    </row>
    <row r="38" spans="1:16" ht="15" customHeight="1" x14ac:dyDescent="0.35">
      <c r="A38" s="31" t="s">
        <v>19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15.75" customHeight="1" x14ac:dyDescent="0.35">
      <c r="A39" s="31" t="s">
        <v>132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5" customHeight="1" x14ac:dyDescent="0.35">
      <c r="B40" s="6"/>
      <c r="C40" s="6"/>
      <c r="D40" s="6"/>
      <c r="E40" s="6"/>
      <c r="F40" s="6"/>
      <c r="G40" s="30"/>
      <c r="H40" s="30"/>
      <c r="I40" s="30"/>
      <c r="J40" s="30"/>
      <c r="K40" s="30"/>
      <c r="L40" s="30"/>
      <c r="M40" s="30"/>
      <c r="N40" s="30"/>
      <c r="O40" s="2"/>
      <c r="P40" s="4"/>
    </row>
    <row r="41" spans="1:16" ht="39.75" customHeight="1" x14ac:dyDescent="0.25">
      <c r="A41" s="30" t="s">
        <v>120</v>
      </c>
      <c r="B41" s="30"/>
      <c r="C41" s="30"/>
      <c r="D41" s="30"/>
      <c r="E41" s="30"/>
      <c r="F41" s="30"/>
      <c r="O41" s="4"/>
      <c r="P41"/>
    </row>
    <row r="42" spans="1:16" ht="15" customHeight="1" x14ac:dyDescent="0.25">
      <c r="A42" s="40"/>
      <c r="B42" s="40"/>
      <c r="C42" s="40" t="s">
        <v>14</v>
      </c>
      <c r="D42" s="40"/>
      <c r="E42" s="40" t="s">
        <v>15</v>
      </c>
      <c r="F42" s="40"/>
      <c r="G42" s="40" t="s">
        <v>16</v>
      </c>
      <c r="H42" s="40"/>
      <c r="I42" s="40" t="s">
        <v>17</v>
      </c>
      <c r="J42" s="40"/>
      <c r="K42" s="40" t="s">
        <v>18</v>
      </c>
      <c r="L42" s="40"/>
      <c r="M42" s="40" t="s">
        <v>6</v>
      </c>
      <c r="N42" s="40"/>
      <c r="O42" s="4"/>
      <c r="P42"/>
    </row>
    <row r="43" spans="1:16" ht="15" customHeight="1" x14ac:dyDescent="0.25">
      <c r="A43" s="40"/>
      <c r="B43" s="40"/>
      <c r="C43" s="29" t="s">
        <v>0</v>
      </c>
      <c r="D43" s="29" t="s">
        <v>1</v>
      </c>
      <c r="E43" s="29" t="s">
        <v>0</v>
      </c>
      <c r="F43" s="29" t="s">
        <v>1</v>
      </c>
      <c r="G43" s="29" t="s">
        <v>0</v>
      </c>
      <c r="H43" s="29" t="s">
        <v>1</v>
      </c>
      <c r="I43" s="29" t="s">
        <v>0</v>
      </c>
      <c r="J43" s="29" t="s">
        <v>1</v>
      </c>
      <c r="K43" s="29" t="s">
        <v>0</v>
      </c>
      <c r="L43" s="29" t="s">
        <v>1</v>
      </c>
      <c r="M43" s="29" t="s">
        <v>0</v>
      </c>
      <c r="N43" s="29" t="s">
        <v>1</v>
      </c>
      <c r="O43" s="4"/>
      <c r="P43" s="11"/>
    </row>
    <row r="44" spans="1:16" ht="15" customHeight="1" thickBot="1" x14ac:dyDescent="0.3">
      <c r="A44" s="45" t="s">
        <v>20</v>
      </c>
      <c r="B44" s="26" t="s">
        <v>21</v>
      </c>
      <c r="C44" s="24">
        <v>548</v>
      </c>
      <c r="D44" s="27">
        <v>5.6138337977380756E-3</v>
      </c>
      <c r="E44" s="24">
        <v>2793</v>
      </c>
      <c r="F44" s="27">
        <v>2.3703640838496139E-2</v>
      </c>
      <c r="G44" s="24">
        <v>306</v>
      </c>
      <c r="H44" s="27">
        <v>1.1670035467754853E-2</v>
      </c>
      <c r="I44" s="24">
        <v>27</v>
      </c>
      <c r="J44" s="27">
        <v>1.0791366906474819E-2</v>
      </c>
      <c r="K44" s="24">
        <v>1349</v>
      </c>
      <c r="L44" s="27">
        <v>6.1889250814332247E-2</v>
      </c>
      <c r="M44" s="24">
        <v>5023</v>
      </c>
      <c r="N44" s="27">
        <v>1.8885872630336208E-2</v>
      </c>
      <c r="O44" s="4"/>
      <c r="P44" s="11"/>
    </row>
    <row r="45" spans="1:16" ht="15" customHeight="1" thickBot="1" x14ac:dyDescent="0.3">
      <c r="A45" s="46"/>
      <c r="B45" s="26" t="s">
        <v>22</v>
      </c>
      <c r="C45" s="32">
        <v>4871</v>
      </c>
      <c r="D45" s="38">
        <v>4.9899606621865267E-2</v>
      </c>
      <c r="E45" s="32">
        <v>2325</v>
      </c>
      <c r="F45" s="38">
        <v>1.9731817024526862E-2</v>
      </c>
      <c r="G45" s="32">
        <v>846</v>
      </c>
      <c r="H45" s="38">
        <v>3.2264215704969297E-2</v>
      </c>
      <c r="I45" s="32">
        <v>0</v>
      </c>
      <c r="J45" s="38">
        <v>0</v>
      </c>
      <c r="K45" s="32">
        <v>0</v>
      </c>
      <c r="L45" s="38">
        <v>0</v>
      </c>
      <c r="M45" s="32">
        <v>8042</v>
      </c>
      <c r="N45" s="38">
        <v>3.0236947579765836E-2</v>
      </c>
      <c r="O45" s="4"/>
      <c r="P45" s="11"/>
    </row>
    <row r="46" spans="1:16" ht="15" customHeight="1" thickBot="1" x14ac:dyDescent="0.3">
      <c r="A46" s="46"/>
      <c r="B46" s="26" t="s">
        <v>23</v>
      </c>
      <c r="C46" s="24">
        <v>0</v>
      </c>
      <c r="D46" s="27">
        <v>0</v>
      </c>
      <c r="E46" s="24">
        <v>1182</v>
      </c>
      <c r="F46" s="27">
        <v>1.0031401171178818E-2</v>
      </c>
      <c r="G46" s="24">
        <v>226</v>
      </c>
      <c r="H46" s="27">
        <v>8.6190458029823426E-3</v>
      </c>
      <c r="I46" s="24">
        <v>0</v>
      </c>
      <c r="J46" s="27">
        <v>0</v>
      </c>
      <c r="K46" s="24">
        <v>3188</v>
      </c>
      <c r="L46" s="27">
        <v>0.14625865944854796</v>
      </c>
      <c r="M46" s="24">
        <v>4596</v>
      </c>
      <c r="N46" s="27">
        <v>1.7280404262198928E-2</v>
      </c>
      <c r="O46" s="4"/>
      <c r="P46" s="11"/>
    </row>
    <row r="47" spans="1:16" ht="15" customHeight="1" thickBot="1" x14ac:dyDescent="0.3">
      <c r="A47" s="46"/>
      <c r="B47" s="26" t="s">
        <v>24</v>
      </c>
      <c r="C47" s="32">
        <v>4859</v>
      </c>
      <c r="D47" s="38">
        <v>4.9776675954761512E-2</v>
      </c>
      <c r="E47" s="32">
        <v>6368</v>
      </c>
      <c r="F47" s="38">
        <v>5.4043961639650334E-2</v>
      </c>
      <c r="G47" s="32">
        <v>907</v>
      </c>
      <c r="H47" s="38">
        <v>3.4590595324358341E-2</v>
      </c>
      <c r="I47" s="32">
        <v>27</v>
      </c>
      <c r="J47" s="38">
        <v>1.0791366906474819E-2</v>
      </c>
      <c r="K47" s="32">
        <v>1299</v>
      </c>
      <c r="L47" s="38">
        <v>5.9595357159242107E-2</v>
      </c>
      <c r="M47" s="32">
        <v>13460</v>
      </c>
      <c r="N47" s="38">
        <v>5.0607972447606085E-2</v>
      </c>
      <c r="O47" s="4"/>
      <c r="P47" s="11"/>
    </row>
    <row r="48" spans="1:16" ht="15" customHeight="1" thickBot="1" x14ac:dyDescent="0.3">
      <c r="A48" s="46"/>
      <c r="B48" s="26" t="s">
        <v>25</v>
      </c>
      <c r="C48" s="24">
        <v>10868</v>
      </c>
      <c r="D48" s="27">
        <v>0.11133420750696606</v>
      </c>
      <c r="E48" s="24">
        <v>13398</v>
      </c>
      <c r="F48" s="27">
        <v>0.11370618687940252</v>
      </c>
      <c r="G48" s="24">
        <v>2769</v>
      </c>
      <c r="H48" s="27">
        <v>0.10560237977193852</v>
      </c>
      <c r="I48" s="24">
        <v>224</v>
      </c>
      <c r="J48" s="27">
        <v>8.9528377298161474E-2</v>
      </c>
      <c r="K48" s="24">
        <v>1956</v>
      </c>
      <c r="L48" s="27">
        <v>8.9737119787126673E-2</v>
      </c>
      <c r="M48" s="24">
        <v>29215</v>
      </c>
      <c r="N48" s="27">
        <v>0.10984486738906477</v>
      </c>
      <c r="O48" s="4"/>
      <c r="P48" s="11"/>
    </row>
    <row r="49" spans="1:16" ht="15" customHeight="1" thickBot="1" x14ac:dyDescent="0.3">
      <c r="A49" s="46"/>
      <c r="B49" s="26" t="s">
        <v>26</v>
      </c>
      <c r="C49" s="32">
        <v>7111</v>
      </c>
      <c r="D49" s="38">
        <v>7.2846664481232587E-2</v>
      </c>
      <c r="E49" s="32">
        <v>5213</v>
      </c>
      <c r="F49" s="38">
        <v>4.4241704150046669E-2</v>
      </c>
      <c r="G49" s="32">
        <v>927</v>
      </c>
      <c r="H49" s="38">
        <v>3.5353342740551463E-2</v>
      </c>
      <c r="I49" s="32">
        <v>261</v>
      </c>
      <c r="J49" s="38">
        <v>0.10431654676258993</v>
      </c>
      <c r="K49" s="32">
        <v>1291</v>
      </c>
      <c r="L49" s="38">
        <v>5.9228334174427674E-2</v>
      </c>
      <c r="M49" s="32">
        <v>14803</v>
      </c>
      <c r="N49" s="38">
        <v>5.5657490055119829E-2</v>
      </c>
      <c r="O49" s="4"/>
      <c r="P49" s="11"/>
    </row>
    <row r="50" spans="1:16" ht="15" customHeight="1" thickBot="1" x14ac:dyDescent="0.3">
      <c r="A50" s="46"/>
      <c r="B50" s="26" t="s">
        <v>27</v>
      </c>
      <c r="C50" s="24">
        <v>11410</v>
      </c>
      <c r="D50" s="27">
        <v>0.11688657597115228</v>
      </c>
      <c r="E50" s="24">
        <v>6364</v>
      </c>
      <c r="F50" s="27">
        <v>5.4010014427565138E-2</v>
      </c>
      <c r="G50" s="24">
        <v>671</v>
      </c>
      <c r="H50" s="27">
        <v>2.5590175813279433E-2</v>
      </c>
      <c r="I50" s="24">
        <v>156</v>
      </c>
      <c r="J50" s="27">
        <v>6.235011990407674E-2</v>
      </c>
      <c r="K50" s="24">
        <v>0</v>
      </c>
      <c r="L50" s="27">
        <v>0</v>
      </c>
      <c r="M50" s="24">
        <v>18601</v>
      </c>
      <c r="N50" s="27">
        <v>6.9937510809652367E-2</v>
      </c>
      <c r="O50" s="4"/>
      <c r="P50" s="11"/>
    </row>
    <row r="51" spans="1:16" ht="15" customHeight="1" thickBot="1" x14ac:dyDescent="0.3">
      <c r="A51" s="46"/>
      <c r="B51" s="26" t="s">
        <v>28</v>
      </c>
      <c r="C51" s="32">
        <v>11611</v>
      </c>
      <c r="D51" s="38">
        <v>0.11894566464514014</v>
      </c>
      <c r="E51" s="32">
        <v>11444</v>
      </c>
      <c r="F51" s="38">
        <v>9.7122973775778665E-2</v>
      </c>
      <c r="G51" s="32">
        <v>1464</v>
      </c>
      <c r="H51" s="38">
        <v>5.5833110865336953E-2</v>
      </c>
      <c r="I51" s="32">
        <v>308</v>
      </c>
      <c r="J51" s="38">
        <v>0.12310151878497204</v>
      </c>
      <c r="K51" s="32">
        <v>1804</v>
      </c>
      <c r="L51" s="38">
        <v>8.2763683075652614E-2</v>
      </c>
      <c r="M51" s="32">
        <v>26631</v>
      </c>
      <c r="N51" s="38">
        <v>0.10012933984043074</v>
      </c>
      <c r="O51" s="4"/>
      <c r="P51" s="11"/>
    </row>
    <row r="52" spans="1:16" ht="15" customHeight="1" thickBot="1" x14ac:dyDescent="0.3">
      <c r="A52" s="46"/>
      <c r="B52" s="26" t="s">
        <v>29</v>
      </c>
      <c r="C52" s="24">
        <v>7092</v>
      </c>
      <c r="D52" s="27">
        <v>7.2652024258318307E-2</v>
      </c>
      <c r="E52" s="24">
        <v>9012</v>
      </c>
      <c r="F52" s="27">
        <v>7.6483068827972497E-2</v>
      </c>
      <c r="G52" s="24">
        <v>553</v>
      </c>
      <c r="H52" s="27">
        <v>2.1089966057739981E-2</v>
      </c>
      <c r="I52" s="24">
        <v>141</v>
      </c>
      <c r="J52" s="27">
        <v>5.635491606714628E-2</v>
      </c>
      <c r="K52" s="24">
        <v>957</v>
      </c>
      <c r="L52" s="27">
        <v>4.3905124558425469E-2</v>
      </c>
      <c r="M52" s="24">
        <v>17755</v>
      </c>
      <c r="N52" s="27">
        <v>6.675665310603611E-2</v>
      </c>
      <c r="O52" s="4"/>
      <c r="P52" s="11"/>
    </row>
    <row r="53" spans="1:16" ht="15" customHeight="1" thickBot="1" x14ac:dyDescent="0.3">
      <c r="A53" s="46"/>
      <c r="B53" s="26" t="s">
        <v>30</v>
      </c>
      <c r="C53" s="32">
        <v>6902</v>
      </c>
      <c r="D53" s="38">
        <v>7.0705622029175547E-2</v>
      </c>
      <c r="E53" s="32">
        <v>5848</v>
      </c>
      <c r="F53" s="38">
        <v>4.9630824068573359E-2</v>
      </c>
      <c r="G53" s="32">
        <v>942</v>
      </c>
      <c r="H53" s="38">
        <v>3.5925403302696314E-2</v>
      </c>
      <c r="I53" s="32">
        <v>19</v>
      </c>
      <c r="J53" s="38">
        <v>7.5939248601119107E-3</v>
      </c>
      <c r="K53" s="32">
        <v>1075</v>
      </c>
      <c r="L53" s="38">
        <v>4.931871358443822E-2</v>
      </c>
      <c r="M53" s="32">
        <v>14786</v>
      </c>
      <c r="N53" s="38">
        <v>5.5593572110720919E-2</v>
      </c>
      <c r="O53" s="4"/>
      <c r="P53" s="9"/>
    </row>
    <row r="54" spans="1:16" ht="15" customHeight="1" thickBot="1" x14ac:dyDescent="0.3">
      <c r="A54" s="46"/>
      <c r="B54" s="26" t="s">
        <v>31</v>
      </c>
      <c r="C54" s="24">
        <v>0</v>
      </c>
      <c r="D54" s="27">
        <v>0</v>
      </c>
      <c r="E54" s="24">
        <v>931</v>
      </c>
      <c r="F54" s="27">
        <v>7.9012136128320462E-3</v>
      </c>
      <c r="G54" s="24">
        <v>8</v>
      </c>
      <c r="H54" s="27">
        <v>3.0509896647725105E-4</v>
      </c>
      <c r="I54" s="24">
        <v>19</v>
      </c>
      <c r="J54" s="27">
        <v>7.5939248601119107E-3</v>
      </c>
      <c r="K54" s="24">
        <v>1242</v>
      </c>
      <c r="L54" s="27">
        <v>5.6980318392439326E-2</v>
      </c>
      <c r="M54" s="24">
        <v>2200</v>
      </c>
      <c r="N54" s="27">
        <v>8.2717339810351696E-3</v>
      </c>
      <c r="O54" s="4"/>
      <c r="P54" s="11"/>
    </row>
    <row r="55" spans="1:16" ht="15" customHeight="1" thickBot="1" x14ac:dyDescent="0.3">
      <c r="A55" s="46"/>
      <c r="B55" s="26" t="s">
        <v>32</v>
      </c>
      <c r="C55" s="32">
        <v>1</v>
      </c>
      <c r="D55" s="38">
        <v>1.0244222258646123E-5</v>
      </c>
      <c r="E55" s="32">
        <v>805</v>
      </c>
      <c r="F55" s="38">
        <v>6.8318764321480098E-3</v>
      </c>
      <c r="G55" s="32">
        <v>340</v>
      </c>
      <c r="H55" s="38">
        <v>1.296670607528317E-2</v>
      </c>
      <c r="I55" s="32">
        <v>0</v>
      </c>
      <c r="J55" s="38">
        <v>0</v>
      </c>
      <c r="K55" s="32">
        <v>1657</v>
      </c>
      <c r="L55" s="38">
        <v>7.6019635729687576E-2</v>
      </c>
      <c r="M55" s="32">
        <v>2803</v>
      </c>
      <c r="N55" s="38">
        <v>1.0538941067655265E-2</v>
      </c>
      <c r="O55" s="4"/>
      <c r="P55" s="11"/>
    </row>
    <row r="56" spans="1:16" ht="15" customHeight="1" thickBot="1" x14ac:dyDescent="0.3">
      <c r="A56" s="46"/>
      <c r="B56" s="26" t="s">
        <v>33</v>
      </c>
      <c r="C56" s="24">
        <v>24564</v>
      </c>
      <c r="D56" s="27">
        <v>0.25163907556138337</v>
      </c>
      <c r="E56" s="24">
        <v>43387</v>
      </c>
      <c r="F56" s="27">
        <v>0.36821692268522449</v>
      </c>
      <c r="G56" s="24">
        <v>15703</v>
      </c>
      <c r="H56" s="27">
        <v>0.59887113382403412</v>
      </c>
      <c r="I56" s="24">
        <v>1197</v>
      </c>
      <c r="J56" s="27">
        <v>0.47841726618705038</v>
      </c>
      <c r="K56" s="24">
        <v>2913</v>
      </c>
      <c r="L56" s="27">
        <v>0.13364224434555214</v>
      </c>
      <c r="M56" s="24">
        <v>87764</v>
      </c>
      <c r="N56" s="27">
        <v>0.32998202777798669</v>
      </c>
      <c r="O56" s="4"/>
      <c r="P56" s="11"/>
    </row>
    <row r="57" spans="1:16" ht="15" customHeight="1" thickBot="1" x14ac:dyDescent="0.3">
      <c r="A57" s="46"/>
      <c r="B57" s="26" t="s">
        <v>34</v>
      </c>
      <c r="C57" s="32">
        <v>3818</v>
      </c>
      <c r="D57" s="38">
        <v>3.9112440583510898E-2</v>
      </c>
      <c r="E57" s="32">
        <v>3091</v>
      </c>
      <c r="F57" s="38">
        <v>2.6232708138844093E-2</v>
      </c>
      <c r="G57" s="32">
        <v>288</v>
      </c>
      <c r="H57" s="38">
        <v>1.0983562793181039E-2</v>
      </c>
      <c r="I57" s="32">
        <v>0</v>
      </c>
      <c r="J57" s="38">
        <v>0</v>
      </c>
      <c r="K57" s="32">
        <v>0</v>
      </c>
      <c r="L57" s="38">
        <v>0</v>
      </c>
      <c r="M57" s="32">
        <v>7197</v>
      </c>
      <c r="N57" s="38">
        <v>2.705984975523187E-2</v>
      </c>
      <c r="O57" s="4"/>
      <c r="P57" s="11"/>
    </row>
    <row r="58" spans="1:16" ht="15" customHeight="1" thickBot="1" x14ac:dyDescent="0.3">
      <c r="A58" s="46"/>
      <c r="B58" s="26" t="s">
        <v>35</v>
      </c>
      <c r="C58" s="24">
        <v>0</v>
      </c>
      <c r="D58" s="27">
        <v>0</v>
      </c>
      <c r="E58" s="24">
        <v>1909</v>
      </c>
      <c r="F58" s="27">
        <v>1.620130696766528E-2</v>
      </c>
      <c r="G58" s="24">
        <v>178</v>
      </c>
      <c r="H58" s="27">
        <v>6.7884520041188359E-3</v>
      </c>
      <c r="I58" s="24">
        <v>0</v>
      </c>
      <c r="J58" s="27">
        <v>0</v>
      </c>
      <c r="K58" s="24">
        <v>1614</v>
      </c>
      <c r="L58" s="27">
        <v>7.4046887186310043E-2</v>
      </c>
      <c r="M58" s="24">
        <v>3701</v>
      </c>
      <c r="N58" s="27">
        <v>1.3915312483550529E-2</v>
      </c>
      <c r="O58" s="4"/>
      <c r="P58" s="11"/>
    </row>
    <row r="59" spans="1:16" ht="15" customHeight="1" thickBot="1" x14ac:dyDescent="0.3">
      <c r="A59" s="46"/>
      <c r="B59" s="26" t="s">
        <v>36</v>
      </c>
      <c r="C59" s="32">
        <v>3961</v>
      </c>
      <c r="D59" s="38">
        <v>4.0577364366497302E-2</v>
      </c>
      <c r="E59" s="32">
        <v>3760</v>
      </c>
      <c r="F59" s="38">
        <v>3.1910379360095054E-2</v>
      </c>
      <c r="G59" s="32">
        <v>93</v>
      </c>
      <c r="H59" s="38">
        <v>3.5467754852980433E-3</v>
      </c>
      <c r="I59" s="32">
        <v>123</v>
      </c>
      <c r="J59" s="38">
        <v>4.9160671462829736E-2</v>
      </c>
      <c r="K59" s="32">
        <v>1452</v>
      </c>
      <c r="L59" s="38">
        <v>6.6614671743817952E-2</v>
      </c>
      <c r="M59" s="32">
        <v>9389</v>
      </c>
      <c r="N59" s="38">
        <v>3.5301504703608731E-2</v>
      </c>
      <c r="O59" s="4"/>
      <c r="P59" s="11"/>
    </row>
    <row r="60" spans="1:16" ht="15" customHeight="1" thickBot="1" x14ac:dyDescent="0.4">
      <c r="A60" s="47"/>
      <c r="B60" s="26" t="s">
        <v>6</v>
      </c>
      <c r="C60" s="33">
        <v>97616</v>
      </c>
      <c r="D60" s="34">
        <v>1</v>
      </c>
      <c r="E60" s="33">
        <v>117830</v>
      </c>
      <c r="F60" s="34">
        <v>1</v>
      </c>
      <c r="G60" s="33">
        <v>26221</v>
      </c>
      <c r="H60" s="34">
        <v>1</v>
      </c>
      <c r="I60" s="33">
        <v>2502</v>
      </c>
      <c r="J60" s="34">
        <v>1</v>
      </c>
      <c r="K60" s="33">
        <v>21797</v>
      </c>
      <c r="L60" s="34">
        <v>1</v>
      </c>
      <c r="M60" s="33">
        <v>265966</v>
      </c>
      <c r="N60" s="34">
        <v>1</v>
      </c>
      <c r="O60" s="6"/>
      <c r="P60"/>
    </row>
    <row r="61" spans="1:16" ht="15" customHeight="1" x14ac:dyDescent="0.35">
      <c r="A61" s="44" t="s">
        <v>7</v>
      </c>
      <c r="B61" s="44"/>
      <c r="C61" s="44"/>
      <c r="D61" s="44"/>
      <c r="E61" s="44"/>
      <c r="F61" s="44"/>
      <c r="G61" s="6"/>
      <c r="H61" s="6"/>
      <c r="I61" s="6"/>
      <c r="J61" s="6"/>
      <c r="K61" s="6"/>
      <c r="L61" s="6"/>
      <c r="M61" s="6"/>
      <c r="N61" s="6"/>
      <c r="O61" s="6"/>
      <c r="P61"/>
    </row>
    <row r="62" spans="1:16" ht="15" customHeight="1" x14ac:dyDescent="0.35">
      <c r="A62" s="31" t="s">
        <v>19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/>
    </row>
    <row r="63" spans="1:16" ht="15" customHeight="1" x14ac:dyDescent="0.35">
      <c r="A63" s="5"/>
      <c r="B63" s="6"/>
      <c r="C63" s="6"/>
      <c r="D63" s="6"/>
      <c r="E63" s="6"/>
      <c r="F63" s="6"/>
      <c r="G63" s="4"/>
      <c r="H63" s="4"/>
      <c r="I63" s="4"/>
      <c r="J63" s="4"/>
      <c r="K63" s="4"/>
      <c r="L63" s="4"/>
      <c r="M63" s="4"/>
      <c r="N63" s="4"/>
      <c r="O63" s="4"/>
      <c r="P63"/>
    </row>
    <row r="64" spans="1:16" ht="15" customHeight="1" x14ac:dyDescent="0.25">
      <c r="A64" s="5"/>
      <c r="B64" s="3"/>
      <c r="C64" s="3"/>
      <c r="D64" s="3"/>
      <c r="E64" s="3"/>
      <c r="F64" s="4"/>
      <c r="G64" s="30"/>
      <c r="H64" s="30"/>
      <c r="I64" s="30"/>
      <c r="J64" s="30"/>
      <c r="K64" s="30"/>
      <c r="L64" s="30"/>
      <c r="M64" s="30"/>
      <c r="N64" s="30"/>
      <c r="O64" s="4"/>
      <c r="P64"/>
    </row>
    <row r="65" spans="1:16" ht="39.75" customHeight="1" x14ac:dyDescent="0.25">
      <c r="A65" s="30" t="s">
        <v>121</v>
      </c>
      <c r="B65" s="30"/>
      <c r="C65" s="30"/>
      <c r="D65" s="30"/>
      <c r="E65" s="30"/>
      <c r="F65" s="30"/>
      <c r="O65" s="4"/>
      <c r="P65"/>
    </row>
    <row r="66" spans="1:16" ht="15" customHeight="1" x14ac:dyDescent="0.25">
      <c r="A66" s="40"/>
      <c r="B66" s="40"/>
      <c r="C66" s="40" t="s">
        <v>14</v>
      </c>
      <c r="D66" s="40"/>
      <c r="E66" s="40" t="s">
        <v>15</v>
      </c>
      <c r="F66" s="40"/>
      <c r="G66" s="40" t="s">
        <v>16</v>
      </c>
      <c r="H66" s="40"/>
      <c r="I66" s="40" t="s">
        <v>17</v>
      </c>
      <c r="J66" s="40"/>
      <c r="K66" s="40" t="s">
        <v>18</v>
      </c>
      <c r="L66" s="40"/>
      <c r="M66" s="40" t="s">
        <v>6</v>
      </c>
      <c r="N66" s="40"/>
      <c r="O66" s="4"/>
      <c r="P66"/>
    </row>
    <row r="67" spans="1:16" ht="15" customHeight="1" x14ac:dyDescent="0.25">
      <c r="A67" s="40"/>
      <c r="B67" s="40"/>
      <c r="C67" s="29" t="s">
        <v>0</v>
      </c>
      <c r="D67" s="29" t="s">
        <v>1</v>
      </c>
      <c r="E67" s="29" t="s">
        <v>0</v>
      </c>
      <c r="F67" s="29" t="s">
        <v>1</v>
      </c>
      <c r="G67" s="29" t="s">
        <v>0</v>
      </c>
      <c r="H67" s="29" t="s">
        <v>1</v>
      </c>
      <c r="I67" s="29" t="s">
        <v>0</v>
      </c>
      <c r="J67" s="29" t="s">
        <v>1</v>
      </c>
      <c r="K67" s="29" t="s">
        <v>0</v>
      </c>
      <c r="L67" s="29" t="s">
        <v>1</v>
      </c>
      <c r="M67" s="29" t="s">
        <v>0</v>
      </c>
      <c r="N67" s="29" t="s">
        <v>1</v>
      </c>
      <c r="O67" s="4"/>
      <c r="P67" s="11"/>
    </row>
    <row r="68" spans="1:16" ht="15" customHeight="1" thickBot="1" x14ac:dyDescent="0.3">
      <c r="A68" s="41" t="s">
        <v>37</v>
      </c>
      <c r="B68" s="26" t="s">
        <v>38</v>
      </c>
      <c r="C68" s="24">
        <v>76400</v>
      </c>
      <c r="D68" s="27">
        <v>0.78265858056056392</v>
      </c>
      <c r="E68" s="24">
        <v>111136</v>
      </c>
      <c r="F68" s="27">
        <v>0.94318934057540527</v>
      </c>
      <c r="G68" s="24">
        <v>25992</v>
      </c>
      <c r="H68" s="27">
        <v>0.99126654208458864</v>
      </c>
      <c r="I68" s="24">
        <v>2502</v>
      </c>
      <c r="J68" s="27">
        <v>1</v>
      </c>
      <c r="K68" s="24">
        <v>18321</v>
      </c>
      <c r="L68" s="27">
        <v>0.84052851309813281</v>
      </c>
      <c r="M68" s="24">
        <v>234351</v>
      </c>
      <c r="N68" s="27">
        <v>0.88113142281344237</v>
      </c>
      <c r="O68" s="4"/>
      <c r="P68" s="11"/>
    </row>
    <row r="69" spans="1:16" ht="15" customHeight="1" thickBot="1" x14ac:dyDescent="0.3">
      <c r="A69" s="42"/>
      <c r="B69" s="26" t="s">
        <v>39</v>
      </c>
      <c r="C69" s="25">
        <v>21216</v>
      </c>
      <c r="D69" s="28">
        <v>0.21734141943943616</v>
      </c>
      <c r="E69" s="25">
        <v>6694</v>
      </c>
      <c r="F69" s="28">
        <v>5.6810659424594755E-2</v>
      </c>
      <c r="G69" s="25">
        <v>229</v>
      </c>
      <c r="H69" s="28">
        <v>8.733457915411311E-3</v>
      </c>
      <c r="I69" s="25">
        <v>0</v>
      </c>
      <c r="J69" s="28">
        <v>0</v>
      </c>
      <c r="K69" s="25">
        <v>3476</v>
      </c>
      <c r="L69" s="28">
        <v>0.15947148690186724</v>
      </c>
      <c r="M69" s="25">
        <v>31615</v>
      </c>
      <c r="N69" s="28">
        <v>0.11886857718655768</v>
      </c>
      <c r="O69" s="4"/>
      <c r="P69" s="11"/>
    </row>
    <row r="70" spans="1:16" ht="15" customHeight="1" thickBot="1" x14ac:dyDescent="0.4">
      <c r="A70" s="43"/>
      <c r="B70" s="26" t="s">
        <v>6</v>
      </c>
      <c r="C70" s="33">
        <v>97616</v>
      </c>
      <c r="D70" s="34">
        <v>1</v>
      </c>
      <c r="E70" s="33">
        <v>117830</v>
      </c>
      <c r="F70" s="34">
        <v>1</v>
      </c>
      <c r="G70" s="33">
        <v>26221</v>
      </c>
      <c r="H70" s="34">
        <v>1</v>
      </c>
      <c r="I70" s="33">
        <v>2502</v>
      </c>
      <c r="J70" s="34">
        <v>1</v>
      </c>
      <c r="K70" s="33">
        <v>21797</v>
      </c>
      <c r="L70" s="34">
        <v>1</v>
      </c>
      <c r="M70" s="33">
        <v>265966</v>
      </c>
      <c r="N70" s="34">
        <v>1</v>
      </c>
      <c r="O70" s="6"/>
      <c r="P70" s="6"/>
    </row>
    <row r="71" spans="1:16" ht="15" customHeight="1" x14ac:dyDescent="0.35">
      <c r="A71" s="44" t="s">
        <v>7</v>
      </c>
      <c r="B71" s="44"/>
      <c r="C71" s="44"/>
      <c r="D71" s="44"/>
      <c r="E71" s="44"/>
      <c r="F71" s="44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customHeight="1" x14ac:dyDescent="0.35">
      <c r="A72" s="31" t="s">
        <v>19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/>
    </row>
    <row r="73" spans="1:16" ht="15" customHeight="1" x14ac:dyDescent="0.35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customHeight="1" x14ac:dyDescent="0.35">
      <c r="A74" s="5"/>
      <c r="B74" s="6"/>
      <c r="C74" s="6"/>
      <c r="D74" s="6"/>
      <c r="E74" s="6"/>
      <c r="F74" s="6"/>
      <c r="G74" s="30"/>
      <c r="H74" s="30"/>
      <c r="I74" s="30"/>
      <c r="J74" s="30"/>
      <c r="K74" s="30"/>
      <c r="L74" s="30"/>
      <c r="M74" s="30"/>
      <c r="N74" s="30"/>
      <c r="O74" s="2"/>
      <c r="P74" s="4"/>
    </row>
    <row r="75" spans="1:16" ht="39.75" customHeight="1" x14ac:dyDescent="0.25">
      <c r="A75" s="30" t="s">
        <v>122</v>
      </c>
      <c r="B75" s="30"/>
      <c r="C75" s="30"/>
      <c r="D75" s="30"/>
      <c r="E75" s="30"/>
      <c r="F75" s="30"/>
      <c r="O75" s="4"/>
      <c r="P75"/>
    </row>
    <row r="76" spans="1:16" ht="15" customHeight="1" x14ac:dyDescent="0.25">
      <c r="A76" s="40"/>
      <c r="B76" s="40"/>
      <c r="C76" s="40" t="s">
        <v>14</v>
      </c>
      <c r="D76" s="40"/>
      <c r="E76" s="40" t="s">
        <v>15</v>
      </c>
      <c r="F76" s="40"/>
      <c r="G76" s="40" t="s">
        <v>16</v>
      </c>
      <c r="H76" s="40"/>
      <c r="I76" s="40" t="s">
        <v>17</v>
      </c>
      <c r="J76" s="40"/>
      <c r="K76" s="40" t="s">
        <v>18</v>
      </c>
      <c r="L76" s="40"/>
      <c r="M76" s="40" t="s">
        <v>6</v>
      </c>
      <c r="N76" s="40"/>
      <c r="O76" s="4"/>
      <c r="P76"/>
    </row>
    <row r="77" spans="1:16" ht="15" customHeight="1" x14ac:dyDescent="0.25">
      <c r="A77" s="40"/>
      <c r="B77" s="40"/>
      <c r="C77" s="29" t="s">
        <v>0</v>
      </c>
      <c r="D77" s="29" t="s">
        <v>1</v>
      </c>
      <c r="E77" s="29" t="s">
        <v>0</v>
      </c>
      <c r="F77" s="29" t="s">
        <v>1</v>
      </c>
      <c r="G77" s="29" t="s">
        <v>0</v>
      </c>
      <c r="H77" s="29" t="s">
        <v>1</v>
      </c>
      <c r="I77" s="29" t="s">
        <v>0</v>
      </c>
      <c r="J77" s="29" t="s">
        <v>1</v>
      </c>
      <c r="K77" s="29" t="s">
        <v>0</v>
      </c>
      <c r="L77" s="29" t="s">
        <v>1</v>
      </c>
      <c r="M77" s="29" t="s">
        <v>0</v>
      </c>
      <c r="N77" s="29" t="s">
        <v>1</v>
      </c>
      <c r="O77" s="4"/>
      <c r="P77" s="11"/>
    </row>
    <row r="78" spans="1:16" ht="15" customHeight="1" thickBot="1" x14ac:dyDescent="0.3">
      <c r="A78" s="45" t="s">
        <v>40</v>
      </c>
      <c r="B78" s="26" t="s">
        <v>41</v>
      </c>
      <c r="C78" s="24">
        <v>27062</v>
      </c>
      <c r="D78" s="27">
        <v>0.27722914276348137</v>
      </c>
      <c r="E78" s="24">
        <v>28785</v>
      </c>
      <c r="F78" s="27">
        <v>0.2442926249681745</v>
      </c>
      <c r="G78" s="24">
        <v>6473</v>
      </c>
      <c r="H78" s="27">
        <v>0.24686320125090577</v>
      </c>
      <c r="I78" s="24">
        <v>1263</v>
      </c>
      <c r="J78" s="27">
        <v>0.50479616306954433</v>
      </c>
      <c r="K78" s="24">
        <v>6217</v>
      </c>
      <c r="L78" s="27">
        <v>0.28522273707390927</v>
      </c>
      <c r="M78" s="24">
        <v>69800</v>
      </c>
      <c r="N78" s="27">
        <v>0.26243955994375223</v>
      </c>
      <c r="O78" s="4"/>
      <c r="P78" s="11"/>
    </row>
    <row r="79" spans="1:16" ht="15" customHeight="1" thickBot="1" x14ac:dyDescent="0.3">
      <c r="A79" s="46"/>
      <c r="B79" s="26" t="s">
        <v>42</v>
      </c>
      <c r="C79" s="25">
        <v>70554</v>
      </c>
      <c r="D79" s="28">
        <v>0.72277085723651846</v>
      </c>
      <c r="E79" s="25">
        <v>89045</v>
      </c>
      <c r="F79" s="28">
        <v>0.75570737503182561</v>
      </c>
      <c r="G79" s="25">
        <v>19748</v>
      </c>
      <c r="H79" s="28">
        <v>0.75313679874909423</v>
      </c>
      <c r="I79" s="25">
        <v>1239</v>
      </c>
      <c r="J79" s="28">
        <v>0.49520383693045561</v>
      </c>
      <c r="K79" s="25">
        <v>15580</v>
      </c>
      <c r="L79" s="28">
        <v>0.71477726292609078</v>
      </c>
      <c r="M79" s="25">
        <v>196166</v>
      </c>
      <c r="N79" s="28">
        <v>0.73756044005624777</v>
      </c>
      <c r="O79" s="4"/>
      <c r="P79" s="11"/>
    </row>
    <row r="80" spans="1:16" ht="15" customHeight="1" thickBot="1" x14ac:dyDescent="0.4">
      <c r="A80" s="47"/>
      <c r="B80" s="26" t="s">
        <v>6</v>
      </c>
      <c r="C80" s="33">
        <v>97616</v>
      </c>
      <c r="D80" s="34">
        <v>1</v>
      </c>
      <c r="E80" s="33">
        <v>117830</v>
      </c>
      <c r="F80" s="34">
        <v>1</v>
      </c>
      <c r="G80" s="33">
        <v>26221</v>
      </c>
      <c r="H80" s="34">
        <v>1</v>
      </c>
      <c r="I80" s="33">
        <v>2502</v>
      </c>
      <c r="J80" s="34">
        <v>1</v>
      </c>
      <c r="K80" s="33">
        <v>21797</v>
      </c>
      <c r="L80" s="34">
        <v>1</v>
      </c>
      <c r="M80" s="33">
        <v>265966</v>
      </c>
      <c r="N80" s="34">
        <v>1</v>
      </c>
      <c r="O80" s="6"/>
      <c r="P80" s="6"/>
    </row>
    <row r="81" spans="1:16" ht="15" customHeight="1" x14ac:dyDescent="0.35">
      <c r="A81" s="44" t="s">
        <v>7</v>
      </c>
      <c r="B81" s="44"/>
      <c r="C81" s="44"/>
      <c r="D81" s="44"/>
      <c r="E81" s="44"/>
      <c r="F81" s="44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customHeight="1" x14ac:dyDescent="0.35">
      <c r="A82" s="31" t="s">
        <v>19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customHeight="1" x14ac:dyDescent="0.35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customHeight="1" x14ac:dyDescent="0.35">
      <c r="A84" s="5"/>
      <c r="B84" s="6"/>
      <c r="C84" s="6"/>
      <c r="D84" s="6"/>
      <c r="E84" s="6"/>
      <c r="F84" s="6"/>
      <c r="G84" s="30"/>
      <c r="H84" s="30"/>
      <c r="I84" s="30"/>
      <c r="J84" s="30"/>
      <c r="K84" s="30"/>
      <c r="L84" s="30"/>
      <c r="M84" s="30"/>
      <c r="N84" s="30"/>
      <c r="O84" s="2"/>
      <c r="P84" s="4"/>
    </row>
    <row r="85" spans="1:16" ht="39.75" customHeight="1" x14ac:dyDescent="0.25">
      <c r="A85" s="30" t="s">
        <v>123</v>
      </c>
      <c r="B85" s="30"/>
      <c r="C85" s="30"/>
      <c r="D85" s="30"/>
      <c r="E85" s="30"/>
      <c r="F85" s="30"/>
      <c r="O85" s="4"/>
      <c r="P85"/>
    </row>
    <row r="86" spans="1:16" ht="15" customHeight="1" x14ac:dyDescent="0.25">
      <c r="A86" s="40"/>
      <c r="B86" s="40"/>
      <c r="C86" s="40" t="s">
        <v>14</v>
      </c>
      <c r="D86" s="40"/>
      <c r="E86" s="40" t="s">
        <v>15</v>
      </c>
      <c r="F86" s="40"/>
      <c r="G86" s="40" t="s">
        <v>16</v>
      </c>
      <c r="H86" s="40"/>
      <c r="I86" s="40" t="s">
        <v>17</v>
      </c>
      <c r="J86" s="40"/>
      <c r="K86" s="40" t="s">
        <v>18</v>
      </c>
      <c r="L86" s="40"/>
      <c r="M86" s="40" t="s">
        <v>6</v>
      </c>
      <c r="N86" s="40"/>
      <c r="O86" s="4"/>
      <c r="P86"/>
    </row>
    <row r="87" spans="1:16" ht="15" customHeight="1" x14ac:dyDescent="0.25">
      <c r="A87" s="40"/>
      <c r="B87" s="40"/>
      <c r="C87" s="29" t="s">
        <v>0</v>
      </c>
      <c r="D87" s="29" t="s">
        <v>1</v>
      </c>
      <c r="E87" s="29" t="s">
        <v>0</v>
      </c>
      <c r="F87" s="29" t="s">
        <v>1</v>
      </c>
      <c r="G87" s="29" t="s">
        <v>0</v>
      </c>
      <c r="H87" s="29" t="s">
        <v>1</v>
      </c>
      <c r="I87" s="29" t="s">
        <v>0</v>
      </c>
      <c r="J87" s="29" t="s">
        <v>1</v>
      </c>
      <c r="K87" s="29" t="s">
        <v>0</v>
      </c>
      <c r="L87" s="29" t="s">
        <v>1</v>
      </c>
      <c r="M87" s="29" t="s">
        <v>0</v>
      </c>
      <c r="N87" s="29" t="s">
        <v>1</v>
      </c>
      <c r="O87" s="4"/>
      <c r="P87" s="11"/>
    </row>
    <row r="88" spans="1:16" ht="15" customHeight="1" thickBot="1" x14ac:dyDescent="0.3">
      <c r="A88" s="45" t="s">
        <v>43</v>
      </c>
      <c r="B88" s="26" t="s">
        <v>44</v>
      </c>
      <c r="C88" s="24">
        <v>9</v>
      </c>
      <c r="D88" s="27">
        <v>9.2198000327815127E-5</v>
      </c>
      <c r="E88" s="24">
        <v>120</v>
      </c>
      <c r="F88" s="27">
        <v>1.0184163625562251E-3</v>
      </c>
      <c r="G88" s="24">
        <v>654</v>
      </c>
      <c r="H88" s="27">
        <v>2.494184050951527E-2</v>
      </c>
      <c r="I88" s="24">
        <v>0</v>
      </c>
      <c r="J88" s="27">
        <v>0</v>
      </c>
      <c r="K88" s="24">
        <v>1</v>
      </c>
      <c r="L88" s="27">
        <v>4.5877873101803002E-5</v>
      </c>
      <c r="M88" s="24">
        <v>784</v>
      </c>
      <c r="N88" s="27">
        <v>2.9477452005143515E-3</v>
      </c>
      <c r="O88" s="4"/>
      <c r="P88" s="11"/>
    </row>
    <row r="89" spans="1:16" ht="15" customHeight="1" thickBot="1" x14ac:dyDescent="0.3">
      <c r="A89" s="46"/>
      <c r="B89" s="26" t="s">
        <v>45</v>
      </c>
      <c r="C89" s="25">
        <v>92720</v>
      </c>
      <c r="D89" s="28">
        <v>0.94984428782166863</v>
      </c>
      <c r="E89" s="25">
        <v>111962</v>
      </c>
      <c r="F89" s="28">
        <v>0.95019943987100064</v>
      </c>
      <c r="G89" s="25">
        <v>24579</v>
      </c>
      <c r="H89" s="28">
        <v>0.93737843713054436</v>
      </c>
      <c r="I89" s="25">
        <v>1782</v>
      </c>
      <c r="J89" s="28">
        <v>0.71223021582733825</v>
      </c>
      <c r="K89" s="25">
        <v>20381</v>
      </c>
      <c r="L89" s="28">
        <v>0.93503693168784696</v>
      </c>
      <c r="M89" s="25">
        <v>251424</v>
      </c>
      <c r="N89" s="28">
        <v>0.9453238383853575</v>
      </c>
      <c r="O89" s="4"/>
      <c r="P89" s="11"/>
    </row>
    <row r="90" spans="1:16" ht="15" customHeight="1" thickBot="1" x14ac:dyDescent="0.3">
      <c r="A90" s="46"/>
      <c r="B90" s="26" t="s">
        <v>46</v>
      </c>
      <c r="C90" s="24">
        <v>4004</v>
      </c>
      <c r="D90" s="27">
        <v>4.1017865923619078E-2</v>
      </c>
      <c r="E90" s="24">
        <v>4544</v>
      </c>
      <c r="F90" s="27">
        <v>3.8564032928795726E-2</v>
      </c>
      <c r="G90" s="24">
        <v>841</v>
      </c>
      <c r="H90" s="27">
        <v>3.2073528850921018E-2</v>
      </c>
      <c r="I90" s="24">
        <v>672</v>
      </c>
      <c r="J90" s="27">
        <v>0.26858513189448441</v>
      </c>
      <c r="K90" s="24">
        <v>1214</v>
      </c>
      <c r="L90" s="27">
        <v>5.5695737945588845E-2</v>
      </c>
      <c r="M90" s="24">
        <v>11275</v>
      </c>
      <c r="N90" s="27">
        <v>4.2392636652805245E-2</v>
      </c>
      <c r="O90" s="4"/>
      <c r="P90" s="11"/>
    </row>
    <row r="91" spans="1:16" ht="15" customHeight="1" thickBot="1" x14ac:dyDescent="0.3">
      <c r="A91" s="46"/>
      <c r="B91" s="26" t="s">
        <v>47</v>
      </c>
      <c r="C91" s="25">
        <v>883</v>
      </c>
      <c r="D91" s="28">
        <v>9.0456482543845272E-3</v>
      </c>
      <c r="E91" s="25">
        <v>1204</v>
      </c>
      <c r="F91" s="28">
        <v>1.0218110837647459E-2</v>
      </c>
      <c r="G91" s="25">
        <v>147</v>
      </c>
      <c r="H91" s="28">
        <v>5.6061935090194878E-3</v>
      </c>
      <c r="I91" s="25">
        <v>48</v>
      </c>
      <c r="J91" s="28">
        <v>1.9184652278177457E-2</v>
      </c>
      <c r="K91" s="25">
        <v>201</v>
      </c>
      <c r="L91" s="28">
        <v>9.2214524934624027E-3</v>
      </c>
      <c r="M91" s="25">
        <v>2483</v>
      </c>
      <c r="N91" s="28">
        <v>9.3357797613228752E-3</v>
      </c>
      <c r="O91" s="4"/>
      <c r="P91" s="11"/>
    </row>
    <row r="92" spans="1:16" ht="15" customHeight="1" thickBot="1" x14ac:dyDescent="0.4">
      <c r="A92" s="47"/>
      <c r="B92" s="26" t="s">
        <v>6</v>
      </c>
      <c r="C92" s="33">
        <v>97616</v>
      </c>
      <c r="D92" s="34">
        <v>1</v>
      </c>
      <c r="E92" s="33">
        <v>117830</v>
      </c>
      <c r="F92" s="34">
        <v>1</v>
      </c>
      <c r="G92" s="33">
        <v>26221</v>
      </c>
      <c r="H92" s="34">
        <v>1</v>
      </c>
      <c r="I92" s="33">
        <v>2502</v>
      </c>
      <c r="J92" s="34">
        <v>1</v>
      </c>
      <c r="K92" s="33">
        <v>21797</v>
      </c>
      <c r="L92" s="34">
        <v>1</v>
      </c>
      <c r="M92" s="33">
        <v>265966</v>
      </c>
      <c r="N92" s="34">
        <v>1</v>
      </c>
      <c r="O92" s="6"/>
      <c r="P92" s="6"/>
    </row>
    <row r="93" spans="1:16" ht="15" customHeight="1" x14ac:dyDescent="0.35">
      <c r="A93" s="44" t="s">
        <v>7</v>
      </c>
      <c r="B93" s="44"/>
      <c r="C93" s="44"/>
      <c r="D93" s="44"/>
      <c r="E93" s="44"/>
      <c r="F93" s="44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ht="15" customHeight="1" x14ac:dyDescent="0.35">
      <c r="A94" s="31" t="s">
        <v>19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ht="15" customHeight="1" x14ac:dyDescent="0.35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ht="15" customHeight="1" x14ac:dyDescent="0.35">
      <c r="A96" s="5"/>
      <c r="B96" s="6"/>
      <c r="C96" s="6"/>
      <c r="D96" s="6"/>
      <c r="E96" s="6"/>
      <c r="F96" s="6"/>
      <c r="G96" s="30"/>
      <c r="H96" s="30"/>
      <c r="I96" s="30"/>
      <c r="J96" s="30"/>
      <c r="K96" s="30"/>
      <c r="L96" s="30"/>
      <c r="M96" s="30"/>
      <c r="N96" s="30"/>
      <c r="O96" s="2"/>
      <c r="P96" s="4"/>
    </row>
    <row r="97" spans="1:16" ht="39.75" customHeight="1" x14ac:dyDescent="0.25">
      <c r="A97" s="30" t="s">
        <v>124</v>
      </c>
      <c r="B97" s="30"/>
      <c r="C97" s="30"/>
      <c r="D97" s="30"/>
      <c r="E97" s="30"/>
      <c r="F97" s="30"/>
      <c r="O97" s="4"/>
      <c r="P97"/>
    </row>
    <row r="98" spans="1:16" ht="15" customHeight="1" x14ac:dyDescent="0.25">
      <c r="A98" s="40"/>
      <c r="B98" s="40"/>
      <c r="C98" s="40" t="s">
        <v>14</v>
      </c>
      <c r="D98" s="40"/>
      <c r="E98" s="40" t="s">
        <v>15</v>
      </c>
      <c r="F98" s="40"/>
      <c r="G98" s="40" t="s">
        <v>16</v>
      </c>
      <c r="H98" s="40"/>
      <c r="I98" s="40" t="s">
        <v>17</v>
      </c>
      <c r="J98" s="40"/>
      <c r="K98" s="40" t="s">
        <v>18</v>
      </c>
      <c r="L98" s="40"/>
      <c r="M98" s="40" t="s">
        <v>6</v>
      </c>
      <c r="N98" s="40"/>
      <c r="O98" s="4"/>
      <c r="P98"/>
    </row>
    <row r="99" spans="1:16" ht="15" customHeight="1" x14ac:dyDescent="0.25">
      <c r="A99" s="40"/>
      <c r="B99" s="40"/>
      <c r="C99" s="29" t="s">
        <v>0</v>
      </c>
      <c r="D99" s="29" t="s">
        <v>1</v>
      </c>
      <c r="E99" s="29" t="s">
        <v>0</v>
      </c>
      <c r="F99" s="29" t="s">
        <v>1</v>
      </c>
      <c r="G99" s="29" t="s">
        <v>0</v>
      </c>
      <c r="H99" s="29" t="s">
        <v>1</v>
      </c>
      <c r="I99" s="29" t="s">
        <v>0</v>
      </c>
      <c r="J99" s="29" t="s">
        <v>1</v>
      </c>
      <c r="K99" s="29" t="s">
        <v>0</v>
      </c>
      <c r="L99" s="29" t="s">
        <v>1</v>
      </c>
      <c r="M99" s="29" t="s">
        <v>0</v>
      </c>
      <c r="N99" s="29" t="s">
        <v>1</v>
      </c>
      <c r="O99" s="4"/>
      <c r="P99" s="11"/>
    </row>
    <row r="100" spans="1:16" ht="15" customHeight="1" thickBot="1" x14ac:dyDescent="0.3">
      <c r="A100" s="45" t="s">
        <v>48</v>
      </c>
      <c r="B100" s="26" t="s">
        <v>49</v>
      </c>
      <c r="C100" s="24">
        <v>9</v>
      </c>
      <c r="D100" s="27">
        <v>9.2198000327815127E-5</v>
      </c>
      <c r="E100" s="24">
        <v>120</v>
      </c>
      <c r="F100" s="27">
        <v>1.0184163625562251E-3</v>
      </c>
      <c r="G100" s="24">
        <v>654</v>
      </c>
      <c r="H100" s="27">
        <v>2.494184050951527E-2</v>
      </c>
      <c r="I100" s="24">
        <v>0</v>
      </c>
      <c r="J100" s="27">
        <v>0</v>
      </c>
      <c r="K100" s="24">
        <v>1</v>
      </c>
      <c r="L100" s="27">
        <v>4.5877873101803002E-5</v>
      </c>
      <c r="M100" s="24">
        <v>784</v>
      </c>
      <c r="N100" s="27">
        <v>2.9477452005143515E-3</v>
      </c>
      <c r="O100" s="4"/>
      <c r="P100" s="11"/>
    </row>
    <row r="101" spans="1:16" ht="15" customHeight="1" thickBot="1" x14ac:dyDescent="0.3">
      <c r="A101" s="46"/>
      <c r="B101" s="26" t="s">
        <v>50</v>
      </c>
      <c r="C101" s="25">
        <v>7309</v>
      </c>
      <c r="D101" s="28">
        <v>7.4875020488444521E-2</v>
      </c>
      <c r="E101" s="25">
        <v>10780</v>
      </c>
      <c r="F101" s="28">
        <v>9.1487736569634215E-2</v>
      </c>
      <c r="G101" s="25">
        <v>3670</v>
      </c>
      <c r="H101" s="28">
        <v>0.13996415087143893</v>
      </c>
      <c r="I101" s="25">
        <v>31</v>
      </c>
      <c r="J101" s="28">
        <v>1.2390087929656275E-2</v>
      </c>
      <c r="K101" s="25">
        <v>1701</v>
      </c>
      <c r="L101" s="28">
        <v>7.8038262146166909E-2</v>
      </c>
      <c r="M101" s="25">
        <v>23491</v>
      </c>
      <c r="N101" s="28">
        <v>8.8323319522044169E-2</v>
      </c>
      <c r="O101" s="4"/>
      <c r="P101" s="11"/>
    </row>
    <row r="102" spans="1:16" ht="15" customHeight="1" thickBot="1" x14ac:dyDescent="0.3">
      <c r="A102" s="46"/>
      <c r="B102" s="26" t="s">
        <v>51</v>
      </c>
      <c r="C102" s="24">
        <v>18152</v>
      </c>
      <c r="D102" s="27">
        <v>0.18595312243894443</v>
      </c>
      <c r="E102" s="24">
        <v>22282</v>
      </c>
      <c r="F102" s="27">
        <v>0.18910294492064839</v>
      </c>
      <c r="G102" s="24">
        <v>299</v>
      </c>
      <c r="H102" s="27">
        <v>1.1403073872087256E-2</v>
      </c>
      <c r="I102" s="24">
        <v>33</v>
      </c>
      <c r="J102" s="27">
        <v>1.3189448441247002E-2</v>
      </c>
      <c r="K102" s="24">
        <v>3662</v>
      </c>
      <c r="L102" s="27">
        <v>0.16800477129880259</v>
      </c>
      <c r="M102" s="24">
        <v>44428</v>
      </c>
      <c r="N102" s="27">
        <v>0.167043907867923</v>
      </c>
      <c r="O102" s="4"/>
      <c r="P102" s="11"/>
    </row>
    <row r="103" spans="1:16" ht="15" customHeight="1" thickBot="1" x14ac:dyDescent="0.3">
      <c r="A103" s="46"/>
      <c r="B103" s="26" t="s">
        <v>52</v>
      </c>
      <c r="C103" s="25">
        <v>35918</v>
      </c>
      <c r="D103" s="28">
        <v>0.36795197508605149</v>
      </c>
      <c r="E103" s="25">
        <v>35045</v>
      </c>
      <c r="F103" s="28">
        <v>0.29742001188152423</v>
      </c>
      <c r="G103" s="25">
        <v>6979</v>
      </c>
      <c r="H103" s="28">
        <v>0.2661607108805919</v>
      </c>
      <c r="I103" s="25">
        <v>42</v>
      </c>
      <c r="J103" s="28">
        <v>1.6786570743405275E-2</v>
      </c>
      <c r="K103" s="25">
        <v>7811</v>
      </c>
      <c r="L103" s="28">
        <v>0.35835206679818321</v>
      </c>
      <c r="M103" s="25">
        <v>85795</v>
      </c>
      <c r="N103" s="28">
        <v>0.32257882586496017</v>
      </c>
      <c r="O103" s="4"/>
      <c r="P103" s="11"/>
    </row>
    <row r="104" spans="1:16" ht="15" customHeight="1" thickBot="1" x14ac:dyDescent="0.3">
      <c r="A104" s="46"/>
      <c r="B104" s="26" t="s">
        <v>53</v>
      </c>
      <c r="C104" s="24">
        <v>24212</v>
      </c>
      <c r="D104" s="27">
        <v>0.24803310932633996</v>
      </c>
      <c r="E104" s="24">
        <v>32828</v>
      </c>
      <c r="F104" s="27">
        <v>0.278604769583298</v>
      </c>
      <c r="G104" s="24">
        <v>8535</v>
      </c>
      <c r="H104" s="27">
        <v>0.32550245986041726</v>
      </c>
      <c r="I104" s="24">
        <v>1428</v>
      </c>
      <c r="J104" s="27">
        <v>0.57074340527577938</v>
      </c>
      <c r="K104" s="24">
        <v>5563</v>
      </c>
      <c r="L104" s="27">
        <v>0.25521860806533009</v>
      </c>
      <c r="M104" s="24">
        <v>72566</v>
      </c>
      <c r="N104" s="27">
        <v>0.2728393854853628</v>
      </c>
      <c r="O104" s="4"/>
      <c r="P104" s="11"/>
    </row>
    <row r="105" spans="1:16" ht="15" customHeight="1" thickBot="1" x14ac:dyDescent="0.3">
      <c r="A105" s="46"/>
      <c r="B105" s="26" t="s">
        <v>54</v>
      </c>
      <c r="C105" s="25">
        <v>370</v>
      </c>
      <c r="D105" s="28">
        <v>3.7903622356990655E-3</v>
      </c>
      <c r="E105" s="25">
        <v>534</v>
      </c>
      <c r="F105" s="28">
        <v>4.5319528133752019E-3</v>
      </c>
      <c r="G105" s="25">
        <v>355</v>
      </c>
      <c r="H105" s="28">
        <v>1.3538766637428014E-2</v>
      </c>
      <c r="I105" s="25">
        <v>6</v>
      </c>
      <c r="J105" s="28">
        <v>2.3980815347721821E-3</v>
      </c>
      <c r="K105" s="25">
        <v>93</v>
      </c>
      <c r="L105" s="28">
        <v>4.2666421984676791E-3</v>
      </c>
      <c r="M105" s="25">
        <v>1358</v>
      </c>
      <c r="N105" s="28">
        <v>5.1059157937480733E-3</v>
      </c>
      <c r="O105" s="4"/>
      <c r="P105" s="11"/>
    </row>
    <row r="106" spans="1:16" ht="15" customHeight="1" thickBot="1" x14ac:dyDescent="0.3">
      <c r="A106" s="46"/>
      <c r="B106" s="26" t="s">
        <v>55</v>
      </c>
      <c r="C106" s="24">
        <v>6759</v>
      </c>
      <c r="D106" s="27">
        <v>6.9240698246189156E-2</v>
      </c>
      <c r="E106" s="24">
        <v>10493</v>
      </c>
      <c r="F106" s="27">
        <v>8.9052024102520597E-2</v>
      </c>
      <c r="G106" s="24">
        <v>4741</v>
      </c>
      <c r="H106" s="27">
        <v>0.18080927500858091</v>
      </c>
      <c r="I106" s="24">
        <v>242</v>
      </c>
      <c r="J106" s="27">
        <v>9.6722621902478018E-2</v>
      </c>
      <c r="K106" s="24">
        <v>1551</v>
      </c>
      <c r="L106" s="27">
        <v>7.1156581180896447E-2</v>
      </c>
      <c r="M106" s="24">
        <v>23786</v>
      </c>
      <c r="N106" s="27">
        <v>8.9432483851319342E-2</v>
      </c>
      <c r="O106" s="4"/>
      <c r="P106" s="11"/>
    </row>
    <row r="107" spans="1:16" ht="15" customHeight="1" thickBot="1" x14ac:dyDescent="0.3">
      <c r="A107" s="46"/>
      <c r="B107" s="26" t="s">
        <v>56</v>
      </c>
      <c r="C107" s="25">
        <v>1132</v>
      </c>
      <c r="D107" s="28">
        <v>1.1596459596787411E-2</v>
      </c>
      <c r="E107" s="25">
        <v>869</v>
      </c>
      <c r="F107" s="28">
        <v>7.3750318255113301E-3</v>
      </c>
      <c r="G107" s="25">
        <v>61</v>
      </c>
      <c r="H107" s="28">
        <v>2.3263796193890391E-3</v>
      </c>
      <c r="I107" s="25">
        <v>202</v>
      </c>
      <c r="J107" s="28">
        <v>8.0735411670663476E-2</v>
      </c>
      <c r="K107" s="25">
        <v>296</v>
      </c>
      <c r="L107" s="28">
        <v>1.357985043813369E-2</v>
      </c>
      <c r="M107" s="25">
        <v>2560</v>
      </c>
      <c r="N107" s="28">
        <v>9.6252904506591071E-3</v>
      </c>
      <c r="O107" s="4"/>
      <c r="P107" s="11"/>
    </row>
    <row r="108" spans="1:16" ht="15" customHeight="1" thickBot="1" x14ac:dyDescent="0.3">
      <c r="A108" s="46"/>
      <c r="B108" s="26" t="s">
        <v>57</v>
      </c>
      <c r="C108" s="24">
        <v>1230</v>
      </c>
      <c r="D108" s="27">
        <v>1.2600393378134732E-2</v>
      </c>
      <c r="E108" s="24">
        <v>1420</v>
      </c>
      <c r="F108" s="27">
        <v>1.2051260290248661E-2</v>
      </c>
      <c r="G108" s="24">
        <v>143</v>
      </c>
      <c r="H108" s="27">
        <v>5.4536440257808624E-3</v>
      </c>
      <c r="I108" s="24">
        <v>227</v>
      </c>
      <c r="J108" s="27">
        <v>9.0727418065547558E-2</v>
      </c>
      <c r="K108" s="24">
        <v>388</v>
      </c>
      <c r="L108" s="27">
        <v>1.7800614763499565E-2</v>
      </c>
      <c r="M108" s="24">
        <v>3408</v>
      </c>
      <c r="N108" s="27">
        <v>1.2813667912439935E-2</v>
      </c>
      <c r="O108" s="4"/>
      <c r="P108" s="11"/>
    </row>
    <row r="109" spans="1:16" ht="15" customHeight="1" thickBot="1" x14ac:dyDescent="0.3">
      <c r="A109" s="46"/>
      <c r="B109" s="26" t="s">
        <v>58</v>
      </c>
      <c r="C109" s="25">
        <v>1451</v>
      </c>
      <c r="D109" s="28">
        <v>1.4864366497295525E-2</v>
      </c>
      <c r="E109" s="25">
        <v>2118</v>
      </c>
      <c r="F109" s="28">
        <v>1.7975048799117373E-2</v>
      </c>
      <c r="G109" s="25">
        <v>611</v>
      </c>
      <c r="H109" s="28">
        <v>2.3301933564700051E-2</v>
      </c>
      <c r="I109" s="25">
        <v>223</v>
      </c>
      <c r="J109" s="28">
        <v>8.9128697042366103E-2</v>
      </c>
      <c r="K109" s="25">
        <v>467</v>
      </c>
      <c r="L109" s="28">
        <v>2.1424966738542005E-2</v>
      </c>
      <c r="M109" s="25">
        <v>4870</v>
      </c>
      <c r="N109" s="28">
        <v>1.8310611130746036E-2</v>
      </c>
      <c r="O109" s="4"/>
      <c r="P109" s="11"/>
    </row>
    <row r="110" spans="1:16" ht="15" customHeight="1" thickBot="1" x14ac:dyDescent="0.3">
      <c r="A110" s="46"/>
      <c r="B110" s="26" t="s">
        <v>59</v>
      </c>
      <c r="C110" s="24">
        <v>166</v>
      </c>
      <c r="D110" s="27">
        <v>1.7005408949352565E-3</v>
      </c>
      <c r="E110" s="24">
        <v>112</v>
      </c>
      <c r="F110" s="27">
        <v>9.5052193838580999E-4</v>
      </c>
      <c r="G110" s="24">
        <v>6</v>
      </c>
      <c r="H110" s="27">
        <v>2.2882422485793829E-4</v>
      </c>
      <c r="I110" s="24">
        <v>19</v>
      </c>
      <c r="J110" s="27">
        <v>7.5939248601119107E-3</v>
      </c>
      <c r="K110" s="24">
        <v>54</v>
      </c>
      <c r="L110" s="27">
        <v>2.4774051474973622E-3</v>
      </c>
      <c r="M110" s="24">
        <v>357</v>
      </c>
      <c r="N110" s="27">
        <v>1.3422768323770708E-3</v>
      </c>
      <c r="O110" s="4"/>
      <c r="P110" s="9"/>
    </row>
    <row r="111" spans="1:16" ht="15" customHeight="1" thickBot="1" x14ac:dyDescent="0.3">
      <c r="A111" s="46"/>
      <c r="B111" s="26" t="s">
        <v>60</v>
      </c>
      <c r="C111" s="25">
        <v>20</v>
      </c>
      <c r="D111" s="28">
        <v>2.0488444517292246E-4</v>
      </c>
      <c r="E111" s="25">
        <v>13</v>
      </c>
      <c r="F111" s="28">
        <v>1.1032843927692438E-4</v>
      </c>
      <c r="G111" s="25">
        <v>20</v>
      </c>
      <c r="H111" s="28">
        <v>7.6274741619312763E-4</v>
      </c>
      <c r="I111" s="25">
        <v>0</v>
      </c>
      <c r="J111" s="28">
        <v>0</v>
      </c>
      <c r="K111" s="25">
        <v>5</v>
      </c>
      <c r="L111" s="28">
        <v>2.2938936550901499E-4</v>
      </c>
      <c r="M111" s="25">
        <v>58</v>
      </c>
      <c r="N111" s="28">
        <v>2.1807298677274537E-4</v>
      </c>
      <c r="O111" s="4"/>
      <c r="P111" s="11"/>
    </row>
    <row r="112" spans="1:16" ht="15" customHeight="1" thickBot="1" x14ac:dyDescent="0.3">
      <c r="A112" s="46"/>
      <c r="B112" s="26" t="s">
        <v>61</v>
      </c>
      <c r="C112" s="24">
        <v>5</v>
      </c>
      <c r="D112" s="27">
        <v>5.1221111293230616E-5</v>
      </c>
      <c r="E112" s="24">
        <v>12</v>
      </c>
      <c r="F112" s="27">
        <v>1.018416362556225E-4</v>
      </c>
      <c r="G112" s="24">
        <v>0</v>
      </c>
      <c r="H112" s="27">
        <v>0</v>
      </c>
      <c r="I112" s="24">
        <v>1</v>
      </c>
      <c r="J112" s="27">
        <v>3.996802557953637E-4</v>
      </c>
      <c r="K112" s="24">
        <v>4</v>
      </c>
      <c r="L112" s="27">
        <v>1.8351149240721201E-4</v>
      </c>
      <c r="M112" s="24">
        <v>22</v>
      </c>
      <c r="N112" s="27">
        <v>8.2717339810351693E-5</v>
      </c>
      <c r="O112" s="4"/>
      <c r="P112" s="11"/>
    </row>
    <row r="113" spans="1:16" ht="15" customHeight="1" thickBot="1" x14ac:dyDescent="0.3">
      <c r="A113" s="46"/>
      <c r="B113" s="26" t="s">
        <v>62</v>
      </c>
      <c r="C113" s="25">
        <v>249</v>
      </c>
      <c r="D113" s="28">
        <v>2.5508113424028852E-3</v>
      </c>
      <c r="E113" s="25">
        <v>275</v>
      </c>
      <c r="F113" s="28">
        <v>2.3338708308580157E-3</v>
      </c>
      <c r="G113" s="25">
        <v>38</v>
      </c>
      <c r="H113" s="28">
        <v>1.4492200907669426E-3</v>
      </c>
      <c r="I113" s="25">
        <v>7</v>
      </c>
      <c r="J113" s="28">
        <v>2.7977617905675461E-3</v>
      </c>
      <c r="K113" s="25">
        <v>51</v>
      </c>
      <c r="L113" s="28">
        <v>2.3397715281919529E-3</v>
      </c>
      <c r="M113" s="25">
        <v>620</v>
      </c>
      <c r="N113" s="28">
        <v>2.3311250310190023E-3</v>
      </c>
      <c r="O113" s="4"/>
      <c r="P113" s="11"/>
    </row>
    <row r="114" spans="1:16" ht="15" customHeight="1" thickBot="1" x14ac:dyDescent="0.3">
      <c r="A114" s="46"/>
      <c r="B114" s="26" t="s">
        <v>63</v>
      </c>
      <c r="C114" s="24">
        <v>85</v>
      </c>
      <c r="D114" s="27">
        <v>8.7075889198492051E-4</v>
      </c>
      <c r="E114" s="24">
        <v>78</v>
      </c>
      <c r="F114" s="27">
        <v>6.6197063566154619E-4</v>
      </c>
      <c r="G114" s="24">
        <v>5</v>
      </c>
      <c r="H114" s="27">
        <v>1.9068685404828191E-4</v>
      </c>
      <c r="I114" s="24">
        <v>17</v>
      </c>
      <c r="J114" s="27">
        <v>6.7945643485211827E-3</v>
      </c>
      <c r="K114" s="24">
        <v>30</v>
      </c>
      <c r="L114" s="27">
        <v>1.3763361930540898E-3</v>
      </c>
      <c r="M114" s="24">
        <v>215</v>
      </c>
      <c r="N114" s="27">
        <v>8.0837400269207339E-4</v>
      </c>
      <c r="O114" s="4"/>
      <c r="P114" s="11"/>
    </row>
    <row r="115" spans="1:16" ht="15" customHeight="1" thickBot="1" x14ac:dyDescent="0.3">
      <c r="A115" s="46"/>
      <c r="B115" s="26" t="s">
        <v>64</v>
      </c>
      <c r="C115" s="25">
        <v>549</v>
      </c>
      <c r="D115" s="28">
        <v>5.6240780199967207E-3</v>
      </c>
      <c r="E115" s="25">
        <v>851</v>
      </c>
      <c r="F115" s="28">
        <v>7.2222693711278966E-3</v>
      </c>
      <c r="G115" s="25">
        <v>104</v>
      </c>
      <c r="H115" s="28">
        <v>3.9662865642042635E-3</v>
      </c>
      <c r="I115" s="25">
        <v>24</v>
      </c>
      <c r="J115" s="28">
        <v>9.5923261390887284E-3</v>
      </c>
      <c r="K115" s="25">
        <v>120</v>
      </c>
      <c r="L115" s="28">
        <v>5.5053447722163591E-3</v>
      </c>
      <c r="M115" s="25">
        <v>1648</v>
      </c>
      <c r="N115" s="28">
        <v>6.1962807276118E-3</v>
      </c>
      <c r="O115" s="4"/>
      <c r="P115" s="11"/>
    </row>
    <row r="116" spans="1:16" ht="15" customHeight="1" thickBot="1" x14ac:dyDescent="0.3">
      <c r="A116" s="47"/>
      <c r="B116" s="26" t="s">
        <v>6</v>
      </c>
      <c r="C116" s="33">
        <v>97616</v>
      </c>
      <c r="D116" s="34">
        <v>1</v>
      </c>
      <c r="E116" s="33">
        <v>117830</v>
      </c>
      <c r="F116" s="34">
        <v>1</v>
      </c>
      <c r="G116" s="33">
        <v>26221</v>
      </c>
      <c r="H116" s="34">
        <v>1</v>
      </c>
      <c r="I116" s="33">
        <v>2502</v>
      </c>
      <c r="J116" s="34">
        <v>1</v>
      </c>
      <c r="K116" s="33">
        <v>21797</v>
      </c>
      <c r="L116" s="34">
        <v>1</v>
      </c>
      <c r="M116" s="33">
        <v>265966</v>
      </c>
      <c r="N116" s="34">
        <v>1</v>
      </c>
      <c r="O116" s="4"/>
      <c r="P116" s="11"/>
    </row>
    <row r="117" spans="1:16" ht="15" customHeight="1" x14ac:dyDescent="0.25">
      <c r="A117" s="44" t="s">
        <v>7</v>
      </c>
      <c r="B117" s="44"/>
      <c r="C117" s="44"/>
      <c r="D117" s="44"/>
      <c r="E117" s="44"/>
      <c r="F117" s="44"/>
      <c r="G117" s="21"/>
      <c r="H117" s="22"/>
      <c r="I117" s="21"/>
      <c r="J117" s="20"/>
      <c r="K117" s="20"/>
      <c r="L117" s="20"/>
      <c r="M117" s="21"/>
      <c r="N117" s="20"/>
      <c r="O117" s="4"/>
      <c r="P117" s="11"/>
    </row>
    <row r="118" spans="1:16" ht="15" customHeight="1" x14ac:dyDescent="0.25">
      <c r="A118" s="31" t="s">
        <v>19</v>
      </c>
      <c r="B118" s="18"/>
      <c r="C118" s="18"/>
      <c r="D118" s="19"/>
      <c r="E118" s="18"/>
      <c r="F118" s="20"/>
      <c r="G118" s="21"/>
      <c r="H118" s="22"/>
      <c r="I118" s="21"/>
      <c r="J118" s="20"/>
      <c r="K118" s="20"/>
      <c r="L118" s="20"/>
      <c r="M118" s="21"/>
      <c r="N118" s="20"/>
      <c r="O118" s="4"/>
      <c r="P118" s="11"/>
    </row>
    <row r="119" spans="1:16" ht="15" customHeight="1" x14ac:dyDescent="0.25">
      <c r="A119" s="5"/>
      <c r="B119" s="18"/>
      <c r="C119" s="18"/>
      <c r="D119" s="19"/>
      <c r="E119" s="18"/>
      <c r="F119" s="20"/>
      <c r="G119" s="21"/>
      <c r="H119" s="22"/>
      <c r="I119" s="21"/>
      <c r="J119" s="20"/>
      <c r="K119" s="20"/>
      <c r="L119" s="20"/>
      <c r="M119" s="21"/>
      <c r="N119" s="20"/>
      <c r="O119" s="4"/>
      <c r="P119" s="11"/>
    </row>
    <row r="120" spans="1:16" ht="15" customHeight="1" x14ac:dyDescent="0.25">
      <c r="A120" s="18"/>
      <c r="B120" s="18"/>
      <c r="C120" s="18"/>
      <c r="D120" s="19"/>
      <c r="E120" s="18"/>
      <c r="F120" s="20"/>
      <c r="G120" s="30"/>
      <c r="H120" s="30"/>
      <c r="I120" s="30"/>
      <c r="J120" s="30"/>
      <c r="K120" s="30"/>
      <c r="L120" s="30"/>
      <c r="M120" s="30"/>
      <c r="N120" s="30"/>
      <c r="O120" s="4"/>
      <c r="P120" s="11"/>
    </row>
    <row r="121" spans="1:16" ht="31.5" customHeight="1" x14ac:dyDescent="0.25">
      <c r="A121" s="30" t="s">
        <v>125</v>
      </c>
      <c r="B121" s="30"/>
      <c r="C121" s="30"/>
      <c r="D121" s="30"/>
      <c r="E121" s="30"/>
      <c r="F121" s="30"/>
      <c r="O121" s="4"/>
      <c r="P121" s="11"/>
    </row>
    <row r="122" spans="1:16" ht="15" customHeight="1" x14ac:dyDescent="0.25">
      <c r="A122" s="40"/>
      <c r="B122" s="40"/>
      <c r="C122" s="40" t="s">
        <v>14</v>
      </c>
      <c r="D122" s="40"/>
      <c r="E122" s="40" t="s">
        <v>15</v>
      </c>
      <c r="F122" s="40"/>
      <c r="G122" s="40" t="s">
        <v>16</v>
      </c>
      <c r="H122" s="40"/>
      <c r="I122" s="40" t="s">
        <v>17</v>
      </c>
      <c r="J122" s="40"/>
      <c r="K122" s="40" t="s">
        <v>18</v>
      </c>
      <c r="L122" s="40"/>
      <c r="M122" s="40" t="s">
        <v>6</v>
      </c>
      <c r="N122" s="40"/>
      <c r="O122" s="4"/>
      <c r="P122" s="11"/>
    </row>
    <row r="123" spans="1:16" ht="15" customHeight="1" x14ac:dyDescent="0.25">
      <c r="A123" s="40"/>
      <c r="B123" s="40"/>
      <c r="C123" s="29" t="s">
        <v>0</v>
      </c>
      <c r="D123" s="29" t="s">
        <v>1</v>
      </c>
      <c r="E123" s="29" t="s">
        <v>0</v>
      </c>
      <c r="F123" s="29" t="s">
        <v>1</v>
      </c>
      <c r="G123" s="29" t="s">
        <v>0</v>
      </c>
      <c r="H123" s="29" t="s">
        <v>1</v>
      </c>
      <c r="I123" s="29" t="s">
        <v>0</v>
      </c>
      <c r="J123" s="29" t="s">
        <v>1</v>
      </c>
      <c r="K123" s="29" t="s">
        <v>0</v>
      </c>
      <c r="L123" s="29" t="s">
        <v>1</v>
      </c>
      <c r="M123" s="29" t="s">
        <v>0</v>
      </c>
      <c r="N123" s="29" t="s">
        <v>1</v>
      </c>
      <c r="O123" s="4"/>
      <c r="P123" s="11"/>
    </row>
    <row r="124" spans="1:16" ht="15" customHeight="1" thickBot="1" x14ac:dyDescent="0.3">
      <c r="A124" s="45" t="s">
        <v>65</v>
      </c>
      <c r="B124" s="26" t="s">
        <v>66</v>
      </c>
      <c r="C124" s="24">
        <v>20728</v>
      </c>
      <c r="D124" s="27">
        <v>0.57699999999999996</v>
      </c>
      <c r="E124" s="24">
        <v>21110</v>
      </c>
      <c r="F124" s="27">
        <v>0.60199999999999998</v>
      </c>
      <c r="G124" s="24">
        <v>4274</v>
      </c>
      <c r="H124" s="27">
        <v>0.61199999999999999</v>
      </c>
      <c r="I124" s="24">
        <v>30</v>
      </c>
      <c r="J124" s="27">
        <v>0.71399999999999997</v>
      </c>
      <c r="K124" s="24">
        <v>4449</v>
      </c>
      <c r="L124" s="27">
        <v>0.56999999999999995</v>
      </c>
      <c r="M124" s="24">
        <v>50591</v>
      </c>
      <c r="N124" s="27">
        <v>0.59</v>
      </c>
      <c r="O124" s="4"/>
      <c r="P124" s="11"/>
    </row>
    <row r="125" spans="1:16" ht="15" customHeight="1" thickBot="1" x14ac:dyDescent="0.3">
      <c r="A125" s="46"/>
      <c r="B125" s="26" t="s">
        <v>67</v>
      </c>
      <c r="C125" s="25">
        <v>15190</v>
      </c>
      <c r="D125" s="28">
        <v>0.42299999999999999</v>
      </c>
      <c r="E125" s="25">
        <v>13935</v>
      </c>
      <c r="F125" s="28">
        <v>0.39800000000000002</v>
      </c>
      <c r="G125" s="25">
        <v>2705</v>
      </c>
      <c r="H125" s="28">
        <v>0.38800000000000001</v>
      </c>
      <c r="I125" s="25">
        <v>12</v>
      </c>
      <c r="J125" s="28">
        <v>0.28599999999999998</v>
      </c>
      <c r="K125" s="25">
        <v>3362</v>
      </c>
      <c r="L125" s="28">
        <v>0.43</v>
      </c>
      <c r="M125" s="25">
        <v>35204</v>
      </c>
      <c r="N125" s="28">
        <v>0.41</v>
      </c>
      <c r="O125" s="4"/>
      <c r="P125" s="11"/>
    </row>
    <row r="126" spans="1:16" ht="15" customHeight="1" thickBot="1" x14ac:dyDescent="0.3">
      <c r="A126" s="47"/>
      <c r="B126" s="26" t="s">
        <v>6</v>
      </c>
      <c r="C126" s="33">
        <v>35918</v>
      </c>
      <c r="D126" s="34">
        <v>1</v>
      </c>
      <c r="E126" s="33">
        <v>35045</v>
      </c>
      <c r="F126" s="34">
        <v>1</v>
      </c>
      <c r="G126" s="33">
        <v>6979</v>
      </c>
      <c r="H126" s="34">
        <v>1</v>
      </c>
      <c r="I126" s="33">
        <v>42</v>
      </c>
      <c r="J126" s="34">
        <v>1</v>
      </c>
      <c r="K126" s="33">
        <v>7811</v>
      </c>
      <c r="L126" s="34">
        <v>1</v>
      </c>
      <c r="M126" s="33">
        <v>85795</v>
      </c>
      <c r="N126" s="34">
        <v>1</v>
      </c>
      <c r="O126" s="4"/>
      <c r="P126" s="11"/>
    </row>
    <row r="127" spans="1:16" ht="15" customHeight="1" x14ac:dyDescent="0.35">
      <c r="A127" s="44" t="s">
        <v>7</v>
      </c>
      <c r="B127" s="44"/>
      <c r="C127" s="44"/>
      <c r="D127" s="44"/>
      <c r="E127" s="44"/>
      <c r="F127" s="44"/>
      <c r="G127" s="6"/>
      <c r="H127" s="6"/>
      <c r="I127" s="6"/>
      <c r="J127" s="6"/>
      <c r="K127" s="6"/>
      <c r="L127" s="6"/>
      <c r="M127" s="6"/>
      <c r="N127" s="6"/>
      <c r="O127" s="4"/>
      <c r="P127" s="11"/>
    </row>
    <row r="128" spans="1:16" ht="15" customHeight="1" x14ac:dyDescent="0.35">
      <c r="A128" s="31" t="s">
        <v>19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4"/>
      <c r="P128" s="11"/>
    </row>
    <row r="129" spans="1:16" ht="15" customHeight="1" x14ac:dyDescent="0.35">
      <c r="A129" s="31" t="s">
        <v>68</v>
      </c>
      <c r="B129" s="6"/>
      <c r="C129" s="6"/>
      <c r="D129" s="6"/>
      <c r="E129" s="6"/>
      <c r="F129" s="6"/>
      <c r="G129" s="21"/>
      <c r="H129" s="22"/>
      <c r="I129" s="21"/>
      <c r="J129" s="20"/>
      <c r="K129" s="20"/>
      <c r="L129" s="20"/>
      <c r="M129" s="21"/>
      <c r="N129" s="20"/>
      <c r="O129" s="4"/>
      <c r="P129" s="11"/>
    </row>
    <row r="130" spans="1:16" ht="15" customHeight="1" x14ac:dyDescent="0.25">
      <c r="C130" s="18"/>
      <c r="D130" s="18"/>
      <c r="E130" s="18"/>
      <c r="F130" s="18"/>
      <c r="G130" s="21"/>
      <c r="H130" s="22"/>
      <c r="I130" s="21"/>
      <c r="J130" s="20"/>
      <c r="K130" s="20"/>
      <c r="L130" s="20"/>
      <c r="M130" s="21"/>
      <c r="N130" s="20"/>
      <c r="O130" s="4"/>
      <c r="P130" s="11"/>
    </row>
    <row r="131" spans="1:16" ht="15" customHeight="1" x14ac:dyDescent="0.35">
      <c r="A131" s="18"/>
      <c r="B131" s="18"/>
      <c r="C131" s="18"/>
      <c r="D131" s="19"/>
      <c r="E131" s="18"/>
      <c r="F131" s="20"/>
      <c r="G131" s="30"/>
      <c r="H131" s="30"/>
      <c r="I131" s="30"/>
      <c r="J131" s="30"/>
      <c r="K131" s="30"/>
      <c r="L131" s="30"/>
      <c r="M131" s="30"/>
      <c r="N131" s="30"/>
      <c r="O131" s="2"/>
      <c r="P131" s="4"/>
    </row>
    <row r="132" spans="1:16" ht="39.75" customHeight="1" x14ac:dyDescent="0.25">
      <c r="A132" s="30" t="s">
        <v>126</v>
      </c>
      <c r="B132" s="30"/>
      <c r="C132" s="30"/>
      <c r="D132" s="30"/>
      <c r="E132" s="30"/>
      <c r="F132" s="30"/>
      <c r="O132" s="4"/>
      <c r="P132"/>
    </row>
    <row r="133" spans="1:16" ht="15" customHeight="1" x14ac:dyDescent="0.25">
      <c r="A133" s="40"/>
      <c r="B133" s="40"/>
      <c r="C133" s="40" t="s">
        <v>14</v>
      </c>
      <c r="D133" s="40"/>
      <c r="E133" s="40" t="s">
        <v>15</v>
      </c>
      <c r="F133" s="40"/>
      <c r="G133" s="40" t="s">
        <v>16</v>
      </c>
      <c r="H133" s="40"/>
      <c r="I133" s="40" t="s">
        <v>17</v>
      </c>
      <c r="J133" s="40"/>
      <c r="K133" s="40" t="s">
        <v>18</v>
      </c>
      <c r="L133" s="40"/>
      <c r="M133" s="40" t="s">
        <v>6</v>
      </c>
      <c r="N133" s="40"/>
      <c r="O133" s="4"/>
      <c r="P133"/>
    </row>
    <row r="134" spans="1:16" ht="15" customHeight="1" x14ac:dyDescent="0.25">
      <c r="A134" s="40"/>
      <c r="B134" s="40"/>
      <c r="C134" s="29" t="s">
        <v>0</v>
      </c>
      <c r="D134" s="29" t="s">
        <v>1</v>
      </c>
      <c r="E134" s="29" t="s">
        <v>0</v>
      </c>
      <c r="F134" s="29" t="s">
        <v>1</v>
      </c>
      <c r="G134" s="29" t="s">
        <v>0</v>
      </c>
      <c r="H134" s="29" t="s">
        <v>1</v>
      </c>
      <c r="I134" s="29" t="s">
        <v>0</v>
      </c>
      <c r="J134" s="29" t="s">
        <v>1</v>
      </c>
      <c r="K134" s="29" t="s">
        <v>0</v>
      </c>
      <c r="L134" s="29" t="s">
        <v>1</v>
      </c>
      <c r="M134" s="29" t="s">
        <v>0</v>
      </c>
      <c r="N134" s="29" t="s">
        <v>1</v>
      </c>
      <c r="O134" s="4"/>
      <c r="P134" s="11"/>
    </row>
    <row r="135" spans="1:16" ht="15" customHeight="1" thickBot="1" x14ac:dyDescent="0.3">
      <c r="A135" s="41" t="s">
        <v>69</v>
      </c>
      <c r="B135" s="26" t="s">
        <v>47</v>
      </c>
      <c r="C135" s="25">
        <v>885</v>
      </c>
      <c r="D135" s="28">
        <v>9.066136698901819E-3</v>
      </c>
      <c r="E135" s="25">
        <v>1206</v>
      </c>
      <c r="F135" s="28">
        <v>1.0235084443690061E-2</v>
      </c>
      <c r="G135" s="25">
        <v>198</v>
      </c>
      <c r="H135" s="28">
        <v>7.5511994203119638E-3</v>
      </c>
      <c r="I135" s="25">
        <v>48</v>
      </c>
      <c r="J135" s="28">
        <v>1.9184652278177457E-2</v>
      </c>
      <c r="K135" s="25">
        <v>201</v>
      </c>
      <c r="L135" s="28">
        <v>9.2214524934624027E-3</v>
      </c>
      <c r="M135" s="25">
        <v>2538</v>
      </c>
      <c r="N135" s="28">
        <v>9.5425731108487559E-3</v>
      </c>
      <c r="O135" s="4"/>
      <c r="P135" s="11"/>
    </row>
    <row r="136" spans="1:16" ht="15" customHeight="1" thickBot="1" x14ac:dyDescent="0.3">
      <c r="A136" s="42"/>
      <c r="B136" s="26" t="s">
        <v>70</v>
      </c>
      <c r="C136" s="24">
        <v>4330</v>
      </c>
      <c r="D136" s="27">
        <v>4.4357482379937717E-2</v>
      </c>
      <c r="E136" s="24">
        <v>3356</v>
      </c>
      <c r="F136" s="27">
        <v>2.8481710939489095E-2</v>
      </c>
      <c r="G136" s="24">
        <v>1436</v>
      </c>
      <c r="H136" s="27">
        <v>5.4765264482666567E-2</v>
      </c>
      <c r="I136" s="24">
        <v>246</v>
      </c>
      <c r="J136" s="27">
        <v>9.8321342925659472E-2</v>
      </c>
      <c r="K136" s="24">
        <v>1061</v>
      </c>
      <c r="L136" s="27">
        <v>4.8676423361012987E-2</v>
      </c>
      <c r="M136" s="24">
        <v>10429</v>
      </c>
      <c r="N136" s="27">
        <v>3.9211778949188994E-2</v>
      </c>
      <c r="O136" s="4"/>
      <c r="P136" s="11"/>
    </row>
    <row r="137" spans="1:16" ht="15" customHeight="1" thickBot="1" x14ac:dyDescent="0.3">
      <c r="A137" s="42"/>
      <c r="B137" s="26" t="s">
        <v>71</v>
      </c>
      <c r="C137" s="25">
        <v>91372</v>
      </c>
      <c r="D137" s="28">
        <v>0.93603507621701365</v>
      </c>
      <c r="E137" s="25">
        <v>111986</v>
      </c>
      <c r="F137" s="28">
        <v>0.95040312314351183</v>
      </c>
      <c r="G137" s="25">
        <v>23571</v>
      </c>
      <c r="H137" s="28">
        <v>0.89893596735441061</v>
      </c>
      <c r="I137" s="25">
        <v>2182</v>
      </c>
      <c r="J137" s="28">
        <v>0.87210231814548367</v>
      </c>
      <c r="K137" s="25">
        <v>20300</v>
      </c>
      <c r="L137" s="28">
        <v>0.93132082396660076</v>
      </c>
      <c r="M137" s="25">
        <v>249411</v>
      </c>
      <c r="N137" s="28">
        <v>0.93775520179271021</v>
      </c>
      <c r="O137" s="4"/>
      <c r="P137" s="11"/>
    </row>
    <row r="138" spans="1:16" ht="15" customHeight="1" thickBot="1" x14ac:dyDescent="0.3">
      <c r="A138" s="42"/>
      <c r="B138" s="26" t="s">
        <v>72</v>
      </c>
      <c r="C138" s="24">
        <v>981</v>
      </c>
      <c r="D138" s="27">
        <v>1.0049582035731848E-2</v>
      </c>
      <c r="E138" s="24">
        <v>1130</v>
      </c>
      <c r="F138" s="27">
        <v>9.59008741407112E-3</v>
      </c>
      <c r="G138" s="24">
        <v>343</v>
      </c>
      <c r="H138" s="27">
        <v>1.3081118187712137E-2</v>
      </c>
      <c r="I138" s="24">
        <v>25</v>
      </c>
      <c r="J138" s="27">
        <v>9.9920063948840919E-3</v>
      </c>
      <c r="K138" s="24">
        <v>220</v>
      </c>
      <c r="L138" s="27">
        <v>1.009313208239666E-2</v>
      </c>
      <c r="M138" s="24">
        <v>2699</v>
      </c>
      <c r="N138" s="27">
        <v>1.014791364309724E-2</v>
      </c>
      <c r="O138" s="4"/>
      <c r="P138" s="11"/>
    </row>
    <row r="139" spans="1:16" ht="15" customHeight="1" thickBot="1" x14ac:dyDescent="0.3">
      <c r="A139" s="42"/>
      <c r="B139" s="26" t="s">
        <v>73</v>
      </c>
      <c r="C139" s="25">
        <v>31</v>
      </c>
      <c r="D139" s="28">
        <v>3.1757089001802985E-4</v>
      </c>
      <c r="E139" s="25">
        <v>27</v>
      </c>
      <c r="F139" s="28">
        <v>2.2914368157515063E-4</v>
      </c>
      <c r="G139" s="25">
        <v>16</v>
      </c>
      <c r="H139" s="28">
        <v>6.101979329545021E-4</v>
      </c>
      <c r="I139" s="25">
        <v>1</v>
      </c>
      <c r="J139" s="28">
        <v>3.996802557953637E-4</v>
      </c>
      <c r="K139" s="25">
        <v>14</v>
      </c>
      <c r="L139" s="28">
        <v>6.4229022342524196E-4</v>
      </c>
      <c r="M139" s="25">
        <v>89</v>
      </c>
      <c r="N139" s="28">
        <v>3.3462923832369549E-4</v>
      </c>
      <c r="O139" s="4"/>
      <c r="P139" s="11"/>
    </row>
    <row r="140" spans="1:16" ht="15" customHeight="1" thickBot="1" x14ac:dyDescent="0.3">
      <c r="A140" s="42"/>
      <c r="B140" s="26" t="s">
        <v>74</v>
      </c>
      <c r="C140" s="24">
        <v>8</v>
      </c>
      <c r="D140" s="27">
        <v>8.1953778069168983E-5</v>
      </c>
      <c r="E140" s="24">
        <v>5</v>
      </c>
      <c r="F140" s="27">
        <v>4.243401510650938E-5</v>
      </c>
      <c r="G140" s="24">
        <v>3</v>
      </c>
      <c r="H140" s="27">
        <v>1.1441211242896914E-4</v>
      </c>
      <c r="I140" s="24">
        <v>0</v>
      </c>
      <c r="J140" s="27">
        <v>0</v>
      </c>
      <c r="K140" s="24">
        <v>0</v>
      </c>
      <c r="L140" s="27">
        <v>0</v>
      </c>
      <c r="M140" s="24">
        <v>16</v>
      </c>
      <c r="N140" s="27">
        <v>6.0158065316619425E-5</v>
      </c>
      <c r="O140" s="4"/>
      <c r="P140" s="11"/>
    </row>
    <row r="141" spans="1:16" ht="15" customHeight="1" thickBot="1" x14ac:dyDescent="0.3">
      <c r="A141" s="42"/>
      <c r="B141" s="26" t="s">
        <v>49</v>
      </c>
      <c r="C141" s="25">
        <v>9</v>
      </c>
      <c r="D141" s="28">
        <v>9.2198000327815127E-5</v>
      </c>
      <c r="E141" s="25">
        <v>120</v>
      </c>
      <c r="F141" s="28">
        <v>1.0184163625562251E-3</v>
      </c>
      <c r="G141" s="25">
        <v>654</v>
      </c>
      <c r="H141" s="28">
        <v>2.494184050951527E-2</v>
      </c>
      <c r="I141" s="25">
        <v>0</v>
      </c>
      <c r="J141" s="28">
        <v>0</v>
      </c>
      <c r="K141" s="25">
        <v>1</v>
      </c>
      <c r="L141" s="28">
        <v>4.5877873101803002E-5</v>
      </c>
      <c r="M141" s="25">
        <v>784</v>
      </c>
      <c r="N141" s="28">
        <v>2.9477452005143515E-3</v>
      </c>
      <c r="O141" s="4"/>
      <c r="P141" s="11"/>
    </row>
    <row r="142" spans="1:16" ht="15" customHeight="1" thickBot="1" x14ac:dyDescent="0.3">
      <c r="A142" s="43"/>
      <c r="B142" s="26" t="s">
        <v>6</v>
      </c>
      <c r="C142" s="33">
        <v>97616</v>
      </c>
      <c r="D142" s="34">
        <v>1</v>
      </c>
      <c r="E142" s="33">
        <v>117830</v>
      </c>
      <c r="F142" s="34">
        <v>1</v>
      </c>
      <c r="G142" s="33">
        <v>26221</v>
      </c>
      <c r="H142" s="34">
        <v>1</v>
      </c>
      <c r="I142" s="33">
        <v>2502</v>
      </c>
      <c r="J142" s="34">
        <v>1</v>
      </c>
      <c r="K142" s="33">
        <v>21797</v>
      </c>
      <c r="L142" s="34">
        <v>1</v>
      </c>
      <c r="M142" s="33">
        <v>265966</v>
      </c>
      <c r="N142" s="34">
        <v>1</v>
      </c>
      <c r="O142" s="4"/>
      <c r="P142" s="11"/>
    </row>
    <row r="143" spans="1:16" ht="15" customHeight="1" x14ac:dyDescent="0.25">
      <c r="A143" s="44" t="s">
        <v>7</v>
      </c>
      <c r="B143" s="44"/>
      <c r="C143" s="44"/>
      <c r="D143" s="44"/>
      <c r="E143" s="44"/>
      <c r="F143" s="44"/>
      <c r="G143" s="21"/>
      <c r="H143" s="22"/>
      <c r="I143" s="21"/>
      <c r="J143" s="20"/>
      <c r="K143" s="20"/>
      <c r="L143" s="20"/>
      <c r="M143" s="21"/>
      <c r="N143" s="20"/>
      <c r="O143" s="4"/>
      <c r="P143" s="11"/>
    </row>
    <row r="144" spans="1:16" ht="15" customHeight="1" x14ac:dyDescent="0.25">
      <c r="A144" s="31" t="s">
        <v>19</v>
      </c>
      <c r="B144" s="18"/>
      <c r="C144" s="18"/>
      <c r="D144" s="19"/>
      <c r="E144" s="18"/>
      <c r="F144" s="20"/>
      <c r="G144" s="21"/>
      <c r="H144" s="22"/>
      <c r="I144" s="21"/>
      <c r="J144" s="20"/>
      <c r="K144" s="20"/>
      <c r="L144" s="20"/>
      <c r="M144" s="21"/>
      <c r="N144" s="20"/>
      <c r="O144" s="4"/>
      <c r="P144" s="11"/>
    </row>
    <row r="145" spans="1:16" ht="15" customHeight="1" x14ac:dyDescent="0.25">
      <c r="A145" s="5"/>
      <c r="B145" s="18"/>
      <c r="C145" s="18"/>
      <c r="D145" s="19"/>
      <c r="E145" s="18"/>
      <c r="F145" s="20"/>
      <c r="G145" s="21"/>
      <c r="H145" s="22"/>
      <c r="I145" s="21"/>
      <c r="J145" s="20"/>
      <c r="K145" s="20"/>
      <c r="L145" s="20"/>
      <c r="M145" s="21"/>
      <c r="N145" s="20"/>
      <c r="O145" s="4"/>
      <c r="P145" s="11"/>
    </row>
    <row r="146" spans="1:16" ht="15" customHeight="1" x14ac:dyDescent="0.35">
      <c r="A146" s="18"/>
      <c r="B146" s="18"/>
      <c r="C146" s="18"/>
      <c r="D146" s="19"/>
      <c r="E146" s="18"/>
      <c r="F146" s="20"/>
      <c r="G146" s="30"/>
      <c r="H146" s="30"/>
      <c r="I146" s="30"/>
      <c r="J146" s="30"/>
      <c r="K146" s="30"/>
      <c r="L146" s="30"/>
      <c r="M146" s="30"/>
      <c r="N146" s="30"/>
      <c r="O146" s="2"/>
      <c r="P146" s="4"/>
    </row>
    <row r="147" spans="1:16" ht="39.75" customHeight="1" x14ac:dyDescent="0.25">
      <c r="A147" s="30" t="s">
        <v>127</v>
      </c>
      <c r="B147" s="30"/>
      <c r="C147" s="30"/>
      <c r="D147" s="30"/>
      <c r="E147" s="30"/>
      <c r="F147" s="30"/>
      <c r="O147" s="4"/>
      <c r="P147"/>
    </row>
    <row r="148" spans="1:16" ht="15" customHeight="1" x14ac:dyDescent="0.25">
      <c r="A148" s="40"/>
      <c r="B148" s="40"/>
      <c r="C148" s="40" t="s">
        <v>14</v>
      </c>
      <c r="D148" s="40"/>
      <c r="E148" s="40" t="s">
        <v>15</v>
      </c>
      <c r="F148" s="40"/>
      <c r="G148" s="40" t="s">
        <v>16</v>
      </c>
      <c r="H148" s="40"/>
      <c r="I148" s="40" t="s">
        <v>17</v>
      </c>
      <c r="J148" s="40"/>
      <c r="K148" s="40" t="s">
        <v>18</v>
      </c>
      <c r="L148" s="40"/>
      <c r="M148" s="40" t="s">
        <v>6</v>
      </c>
      <c r="N148" s="40"/>
      <c r="O148" s="4"/>
      <c r="P148"/>
    </row>
    <row r="149" spans="1:16" ht="15" customHeight="1" x14ac:dyDescent="0.25">
      <c r="A149" s="40"/>
      <c r="B149" s="40"/>
      <c r="C149" s="29" t="s">
        <v>0</v>
      </c>
      <c r="D149" s="29" t="s">
        <v>1</v>
      </c>
      <c r="E149" s="29" t="s">
        <v>0</v>
      </c>
      <c r="F149" s="29" t="s">
        <v>1</v>
      </c>
      <c r="G149" s="29" t="s">
        <v>0</v>
      </c>
      <c r="H149" s="29" t="s">
        <v>1</v>
      </c>
      <c r="I149" s="29" t="s">
        <v>0</v>
      </c>
      <c r="J149" s="29" t="s">
        <v>1</v>
      </c>
      <c r="K149" s="29" t="s">
        <v>0</v>
      </c>
      <c r="L149" s="29" t="s">
        <v>1</v>
      </c>
      <c r="M149" s="29" t="s">
        <v>0</v>
      </c>
      <c r="N149" s="29" t="s">
        <v>1</v>
      </c>
      <c r="O149" s="4"/>
      <c r="P149" s="11"/>
    </row>
    <row r="150" spans="1:16" ht="15" customHeight="1" thickBot="1" x14ac:dyDescent="0.3">
      <c r="A150" s="41" t="s">
        <v>75</v>
      </c>
      <c r="B150" s="26" t="s">
        <v>76</v>
      </c>
      <c r="C150" s="25">
        <v>883</v>
      </c>
      <c r="D150" s="28">
        <v>9.0456482543845272E-3</v>
      </c>
      <c r="E150" s="25">
        <v>1204</v>
      </c>
      <c r="F150" s="28">
        <v>1.0218110837647459E-2</v>
      </c>
      <c r="G150" s="25">
        <v>147</v>
      </c>
      <c r="H150" s="28">
        <v>5.6061935090194878E-3</v>
      </c>
      <c r="I150" s="25">
        <v>48</v>
      </c>
      <c r="J150" s="28">
        <v>1.9184652278177457E-2</v>
      </c>
      <c r="K150" s="25">
        <v>201</v>
      </c>
      <c r="L150" s="28">
        <v>9.2214524934624027E-3</v>
      </c>
      <c r="M150" s="25">
        <v>2483</v>
      </c>
      <c r="N150" s="28">
        <v>9.3357797613228752E-3</v>
      </c>
      <c r="O150" s="4"/>
      <c r="P150" s="11"/>
    </row>
    <row r="151" spans="1:16" ht="15" customHeight="1" thickBot="1" x14ac:dyDescent="0.3">
      <c r="A151" s="42"/>
      <c r="B151" s="26" t="s">
        <v>77</v>
      </c>
      <c r="C151" s="24">
        <v>93786</v>
      </c>
      <c r="D151" s="27">
        <v>0.9607646287493854</v>
      </c>
      <c r="E151" s="24">
        <v>114595</v>
      </c>
      <c r="F151" s="27">
        <v>0.97254519222608848</v>
      </c>
      <c r="G151" s="24">
        <v>25184</v>
      </c>
      <c r="H151" s="27">
        <v>0.96045154647038633</v>
      </c>
      <c r="I151" s="24">
        <v>2409</v>
      </c>
      <c r="J151" s="27">
        <v>0.9628297362110313</v>
      </c>
      <c r="K151" s="24">
        <v>20921</v>
      </c>
      <c r="L151" s="27">
        <v>0.95981098316282054</v>
      </c>
      <c r="M151" s="24">
        <v>256895</v>
      </c>
      <c r="N151" s="27">
        <v>0.96589413684455905</v>
      </c>
      <c r="O151" s="4"/>
      <c r="P151" s="11"/>
    </row>
    <row r="152" spans="1:16" ht="15" customHeight="1" thickBot="1" x14ac:dyDescent="0.3">
      <c r="A152" s="42"/>
      <c r="B152" s="26" t="s">
        <v>78</v>
      </c>
      <c r="C152" s="25">
        <v>2390</v>
      </c>
      <c r="D152" s="28">
        <v>2.448369119816424E-2</v>
      </c>
      <c r="E152" s="25">
        <v>1472</v>
      </c>
      <c r="F152" s="28">
        <v>1.2492574047356361E-2</v>
      </c>
      <c r="G152" s="25">
        <v>208</v>
      </c>
      <c r="H152" s="28">
        <v>7.9325731284085269E-3</v>
      </c>
      <c r="I152" s="25">
        <v>41</v>
      </c>
      <c r="J152" s="28">
        <v>1.6386890487609912E-2</v>
      </c>
      <c r="K152" s="25">
        <v>458</v>
      </c>
      <c r="L152" s="28">
        <v>2.1012065880625774E-2</v>
      </c>
      <c r="M152" s="25">
        <v>4569</v>
      </c>
      <c r="N152" s="28">
        <v>1.7178887526977132E-2</v>
      </c>
      <c r="O152" s="4"/>
      <c r="P152" s="11"/>
    </row>
    <row r="153" spans="1:16" ht="15" customHeight="1" thickBot="1" x14ac:dyDescent="0.3">
      <c r="A153" s="42"/>
      <c r="B153" s="26" t="s">
        <v>79</v>
      </c>
      <c r="C153" s="24">
        <v>548</v>
      </c>
      <c r="D153" s="27">
        <v>5.6138337977380756E-3</v>
      </c>
      <c r="E153" s="24">
        <v>439</v>
      </c>
      <c r="F153" s="27">
        <v>3.7257065263515232E-3</v>
      </c>
      <c r="G153" s="24">
        <v>28</v>
      </c>
      <c r="H153" s="27">
        <v>1.0678463826703788E-3</v>
      </c>
      <c r="I153" s="24">
        <v>4</v>
      </c>
      <c r="J153" s="27">
        <v>1.5987210231814548E-3</v>
      </c>
      <c r="K153" s="24">
        <v>216</v>
      </c>
      <c r="L153" s="27">
        <v>9.9096205899894488E-3</v>
      </c>
      <c r="M153" s="24">
        <v>1235</v>
      </c>
      <c r="N153" s="27">
        <v>4.6434506666265616E-3</v>
      </c>
      <c r="O153" s="4"/>
      <c r="P153" s="11"/>
    </row>
    <row r="154" spans="1:16" ht="15" customHeight="1" thickBot="1" x14ac:dyDescent="0.3">
      <c r="A154" s="42"/>
      <c r="B154" s="26" t="s">
        <v>49</v>
      </c>
      <c r="C154" s="25">
        <v>9</v>
      </c>
      <c r="D154" s="28">
        <v>9.2198000327815127E-5</v>
      </c>
      <c r="E154" s="25">
        <v>120</v>
      </c>
      <c r="F154" s="28">
        <v>1.0184163625562251E-3</v>
      </c>
      <c r="G154" s="25">
        <v>654</v>
      </c>
      <c r="H154" s="28">
        <v>2.494184050951527E-2</v>
      </c>
      <c r="I154" s="25">
        <v>0</v>
      </c>
      <c r="J154" s="28">
        <v>0</v>
      </c>
      <c r="K154" s="25">
        <v>1</v>
      </c>
      <c r="L154" s="28">
        <v>4.5877873101803002E-5</v>
      </c>
      <c r="M154" s="25">
        <v>784</v>
      </c>
      <c r="N154" s="28">
        <v>2.9477452005143515E-3</v>
      </c>
      <c r="O154" s="4"/>
      <c r="P154" s="11"/>
    </row>
    <row r="155" spans="1:16" ht="15" customHeight="1" thickBot="1" x14ac:dyDescent="0.3">
      <c r="A155" s="43"/>
      <c r="B155" s="26" t="s">
        <v>6</v>
      </c>
      <c r="C155" s="33">
        <v>97616</v>
      </c>
      <c r="D155" s="34">
        <v>1</v>
      </c>
      <c r="E155" s="33">
        <v>117830</v>
      </c>
      <c r="F155" s="34">
        <v>1</v>
      </c>
      <c r="G155" s="33">
        <v>26221</v>
      </c>
      <c r="H155" s="34">
        <v>1</v>
      </c>
      <c r="I155" s="33">
        <v>2502</v>
      </c>
      <c r="J155" s="34">
        <v>1</v>
      </c>
      <c r="K155" s="33">
        <v>21797</v>
      </c>
      <c r="L155" s="34">
        <v>1</v>
      </c>
      <c r="M155" s="33">
        <v>265966</v>
      </c>
      <c r="N155" s="34">
        <v>1</v>
      </c>
      <c r="O155" s="4"/>
      <c r="P155" s="11"/>
    </row>
    <row r="156" spans="1:16" ht="15" customHeight="1" x14ac:dyDescent="0.25">
      <c r="A156" s="44" t="s">
        <v>7</v>
      </c>
      <c r="B156" s="44"/>
      <c r="C156" s="44"/>
      <c r="D156" s="44"/>
      <c r="E156" s="44"/>
      <c r="F156" s="44"/>
      <c r="G156" s="21"/>
      <c r="H156" s="22"/>
      <c r="I156" s="21"/>
      <c r="J156" s="20"/>
      <c r="K156" s="20"/>
      <c r="L156" s="20"/>
      <c r="M156" s="21"/>
      <c r="N156" s="20"/>
      <c r="O156" s="4"/>
      <c r="P156" s="11"/>
    </row>
    <row r="157" spans="1:16" ht="15" customHeight="1" x14ac:dyDescent="0.25">
      <c r="A157" s="31" t="s">
        <v>19</v>
      </c>
      <c r="B157" s="18"/>
      <c r="C157" s="18"/>
      <c r="D157" s="19"/>
      <c r="E157" s="18"/>
      <c r="F157" s="20"/>
      <c r="G157" s="21"/>
      <c r="H157" s="22"/>
      <c r="I157" s="21"/>
      <c r="J157" s="20"/>
      <c r="K157" s="20"/>
      <c r="L157" s="20"/>
      <c r="M157" s="21"/>
      <c r="N157" s="20"/>
      <c r="O157" s="4"/>
      <c r="P157" s="11"/>
    </row>
    <row r="158" spans="1:16" ht="15" customHeight="1" x14ac:dyDescent="0.25">
      <c r="A158" s="5"/>
      <c r="B158" s="18"/>
      <c r="C158" s="18"/>
      <c r="D158" s="19"/>
      <c r="E158" s="18"/>
      <c r="F158" s="20"/>
      <c r="G158" s="21"/>
      <c r="H158" s="22"/>
      <c r="I158" s="21"/>
      <c r="J158" s="20"/>
      <c r="K158" s="20"/>
      <c r="L158" s="20"/>
      <c r="M158" s="21"/>
      <c r="N158" s="20"/>
      <c r="O158" s="4"/>
      <c r="P158" s="11"/>
    </row>
    <row r="159" spans="1:16" ht="15" customHeight="1" x14ac:dyDescent="0.35">
      <c r="A159" s="18"/>
      <c r="B159" s="18"/>
      <c r="C159" s="18"/>
      <c r="D159" s="19"/>
      <c r="E159" s="18"/>
      <c r="F159" s="20"/>
      <c r="G159" s="30"/>
      <c r="H159" s="30"/>
      <c r="I159" s="30"/>
      <c r="J159" s="30"/>
      <c r="K159" s="30"/>
      <c r="L159" s="30"/>
      <c r="M159" s="30"/>
      <c r="N159" s="30"/>
      <c r="O159" s="2"/>
      <c r="P159" s="4"/>
    </row>
    <row r="160" spans="1:16" ht="39.75" customHeight="1" x14ac:dyDescent="0.25">
      <c r="A160" s="30" t="s">
        <v>128</v>
      </c>
      <c r="B160" s="30"/>
      <c r="C160" s="30"/>
      <c r="D160" s="30"/>
      <c r="E160" s="30"/>
      <c r="F160" s="30"/>
      <c r="O160" s="4"/>
      <c r="P160"/>
    </row>
    <row r="161" spans="1:16" ht="15" customHeight="1" x14ac:dyDescent="0.25">
      <c r="A161" s="40"/>
      <c r="B161" s="40"/>
      <c r="C161" s="40" t="s">
        <v>14</v>
      </c>
      <c r="D161" s="40"/>
      <c r="E161" s="40" t="s">
        <v>15</v>
      </c>
      <c r="F161" s="40"/>
      <c r="G161" s="40" t="s">
        <v>16</v>
      </c>
      <c r="H161" s="40"/>
      <c r="I161" s="40" t="s">
        <v>17</v>
      </c>
      <c r="J161" s="40"/>
      <c r="K161" s="40" t="s">
        <v>18</v>
      </c>
      <c r="L161" s="40"/>
      <c r="M161" s="40" t="s">
        <v>6</v>
      </c>
      <c r="N161" s="40"/>
      <c r="O161" s="4"/>
      <c r="P161"/>
    </row>
    <row r="162" spans="1:16" ht="15" customHeight="1" x14ac:dyDescent="0.25">
      <c r="A162" s="40"/>
      <c r="B162" s="40"/>
      <c r="C162" s="29" t="s">
        <v>0</v>
      </c>
      <c r="D162" s="29" t="s">
        <v>1</v>
      </c>
      <c r="E162" s="29" t="s">
        <v>0</v>
      </c>
      <c r="F162" s="29" t="s">
        <v>1</v>
      </c>
      <c r="G162" s="29" t="s">
        <v>0</v>
      </c>
      <c r="H162" s="29" t="s">
        <v>1</v>
      </c>
      <c r="I162" s="29" t="s">
        <v>0</v>
      </c>
      <c r="J162" s="29" t="s">
        <v>1</v>
      </c>
      <c r="K162" s="29" t="s">
        <v>0</v>
      </c>
      <c r="L162" s="29" t="s">
        <v>1</v>
      </c>
      <c r="M162" s="29" t="s">
        <v>0</v>
      </c>
      <c r="N162" s="29" t="s">
        <v>1</v>
      </c>
      <c r="O162" s="4"/>
      <c r="P162" s="11"/>
    </row>
    <row r="163" spans="1:16" ht="15" customHeight="1" thickBot="1" x14ac:dyDescent="0.3">
      <c r="A163" s="41" t="s">
        <v>80</v>
      </c>
      <c r="B163" s="26" t="s">
        <v>81</v>
      </c>
      <c r="C163" s="25">
        <v>79275</v>
      </c>
      <c r="D163" s="28">
        <v>0.81211071955417136</v>
      </c>
      <c r="E163" s="25">
        <v>96214</v>
      </c>
      <c r="F163" s="28">
        <v>0.81654926589153864</v>
      </c>
      <c r="G163" s="25">
        <v>23039</v>
      </c>
      <c r="H163" s="28">
        <v>0.87864688608367336</v>
      </c>
      <c r="I163" s="25">
        <v>2164</v>
      </c>
      <c r="J163" s="28">
        <v>0.86490807354116717</v>
      </c>
      <c r="K163" s="25">
        <v>17567</v>
      </c>
      <c r="L163" s="28">
        <v>0.80593659677937335</v>
      </c>
      <c r="M163" s="25">
        <v>218259</v>
      </c>
      <c r="N163" s="28">
        <v>0.82062744862125248</v>
      </c>
      <c r="O163" s="4"/>
      <c r="P163" s="11"/>
    </row>
    <row r="164" spans="1:16" ht="15" customHeight="1" thickBot="1" x14ac:dyDescent="0.3">
      <c r="A164" s="42"/>
      <c r="B164" s="26" t="s">
        <v>82</v>
      </c>
      <c r="C164" s="24">
        <v>1600</v>
      </c>
      <c r="D164" s="27">
        <v>1.6390755613833796E-2</v>
      </c>
      <c r="E164" s="24">
        <v>2564</v>
      </c>
      <c r="F164" s="27">
        <v>2.1760162946618009E-2</v>
      </c>
      <c r="G164" s="24">
        <v>467</v>
      </c>
      <c r="H164" s="27">
        <v>1.7810152168109529E-2</v>
      </c>
      <c r="I164" s="24">
        <v>24</v>
      </c>
      <c r="J164" s="27">
        <v>9.5923261390887284E-3</v>
      </c>
      <c r="K164" s="24">
        <v>347</v>
      </c>
      <c r="L164" s="27">
        <v>1.5919621966325639E-2</v>
      </c>
      <c r="M164" s="24">
        <v>5002</v>
      </c>
      <c r="N164" s="27">
        <v>1.8806915169608144E-2</v>
      </c>
      <c r="O164" s="4"/>
      <c r="P164" s="11"/>
    </row>
    <row r="165" spans="1:16" ht="15" customHeight="1" thickBot="1" x14ac:dyDescent="0.3">
      <c r="A165" s="42"/>
      <c r="B165" s="26" t="s">
        <v>83</v>
      </c>
      <c r="C165" s="25">
        <v>793</v>
      </c>
      <c r="D165" s="28">
        <v>8.1236682511063758E-3</v>
      </c>
      <c r="E165" s="25">
        <v>2389</v>
      </c>
      <c r="F165" s="28">
        <v>2.027497241789018E-2</v>
      </c>
      <c r="G165" s="25">
        <v>640</v>
      </c>
      <c r="H165" s="28">
        <v>2.4407917318180084E-2</v>
      </c>
      <c r="I165" s="25">
        <v>66</v>
      </c>
      <c r="J165" s="28">
        <v>2.6378896882494004E-2</v>
      </c>
      <c r="K165" s="25">
        <v>163</v>
      </c>
      <c r="L165" s="28">
        <v>7.4780933155938903E-3</v>
      </c>
      <c r="M165" s="25">
        <v>4051</v>
      </c>
      <c r="N165" s="28">
        <v>1.5231270162351578E-2</v>
      </c>
      <c r="O165" s="4"/>
      <c r="P165" s="11"/>
    </row>
    <row r="166" spans="1:16" ht="15" customHeight="1" thickBot="1" x14ac:dyDescent="0.3">
      <c r="A166" s="42"/>
      <c r="B166" s="26" t="s">
        <v>84</v>
      </c>
      <c r="C166" s="24">
        <v>2719</v>
      </c>
      <c r="D166" s="27">
        <v>2.7854040321258811E-2</v>
      </c>
      <c r="E166" s="24">
        <v>4976</v>
      </c>
      <c r="F166" s="27">
        <v>4.223033183399813E-2</v>
      </c>
      <c r="G166" s="24">
        <v>673</v>
      </c>
      <c r="H166" s="27">
        <v>2.5666450554898742E-2</v>
      </c>
      <c r="I166" s="24">
        <v>69</v>
      </c>
      <c r="J166" s="27">
        <v>2.7577937649880094E-2</v>
      </c>
      <c r="K166" s="24">
        <v>590</v>
      </c>
      <c r="L166" s="27">
        <v>2.7067945130063772E-2</v>
      </c>
      <c r="M166" s="24">
        <v>9027</v>
      </c>
      <c r="N166" s="27">
        <v>3.3940428475820218E-2</v>
      </c>
      <c r="O166" s="4"/>
      <c r="P166" s="11"/>
    </row>
    <row r="167" spans="1:16" ht="15" customHeight="1" thickBot="1" x14ac:dyDescent="0.3">
      <c r="A167" s="42"/>
      <c r="B167" s="26" t="s">
        <v>85</v>
      </c>
      <c r="C167" s="25">
        <v>5358</v>
      </c>
      <c r="D167" s="28">
        <v>5.4888542861825929E-2</v>
      </c>
      <c r="E167" s="25">
        <v>5145</v>
      </c>
      <c r="F167" s="28">
        <v>4.3664601544598149E-2</v>
      </c>
      <c r="G167" s="25">
        <v>642</v>
      </c>
      <c r="H167" s="28">
        <v>2.4484192059799396E-2</v>
      </c>
      <c r="I167" s="25">
        <v>47</v>
      </c>
      <c r="J167" s="28">
        <v>1.8784972022382093E-2</v>
      </c>
      <c r="K167" s="25">
        <v>1294</v>
      </c>
      <c r="L167" s="28">
        <v>5.9365967793733085E-2</v>
      </c>
      <c r="M167" s="25">
        <v>12486</v>
      </c>
      <c r="N167" s="28">
        <v>4.6945850221456878E-2</v>
      </c>
      <c r="O167" s="4"/>
      <c r="P167" s="11"/>
    </row>
    <row r="168" spans="1:16" ht="15" customHeight="1" thickBot="1" x14ac:dyDescent="0.3">
      <c r="A168" s="42"/>
      <c r="B168" s="26" t="s">
        <v>86</v>
      </c>
      <c r="C168" s="24">
        <v>224</v>
      </c>
      <c r="D168" s="27">
        <v>2.2947057859367317E-3</v>
      </c>
      <c r="E168" s="24">
        <v>97</v>
      </c>
      <c r="F168" s="27">
        <v>8.2321989306628198E-4</v>
      </c>
      <c r="G168" s="24">
        <v>7</v>
      </c>
      <c r="H168" s="27">
        <v>2.669615956675947E-4</v>
      </c>
      <c r="I168" s="24">
        <v>2</v>
      </c>
      <c r="J168" s="27">
        <v>7.993605115907274E-4</v>
      </c>
      <c r="K168" s="24">
        <v>29</v>
      </c>
      <c r="L168" s="27">
        <v>1.3304583199522872E-3</v>
      </c>
      <c r="M168" s="24">
        <v>359</v>
      </c>
      <c r="N168" s="27">
        <v>1.349796590541648E-3</v>
      </c>
      <c r="O168" s="4"/>
      <c r="P168" s="11"/>
    </row>
    <row r="169" spans="1:16" ht="15" customHeight="1" thickBot="1" x14ac:dyDescent="0.3">
      <c r="A169" s="42"/>
      <c r="B169" s="26" t="s">
        <v>87</v>
      </c>
      <c r="C169" s="25">
        <v>2142</v>
      </c>
      <c r="D169" s="28">
        <v>2.1943124078019998E-2</v>
      </c>
      <c r="E169" s="25">
        <v>2331</v>
      </c>
      <c r="F169" s="28">
        <v>1.9782737842654673E-2</v>
      </c>
      <c r="G169" s="25">
        <v>165</v>
      </c>
      <c r="H169" s="28">
        <v>6.2926661835933043E-3</v>
      </c>
      <c r="I169" s="25">
        <v>51</v>
      </c>
      <c r="J169" s="28">
        <v>2.0383693045563551E-2</v>
      </c>
      <c r="K169" s="25">
        <v>515</v>
      </c>
      <c r="L169" s="28">
        <v>2.3627104647428544E-2</v>
      </c>
      <c r="M169" s="25">
        <v>5204</v>
      </c>
      <c r="N169" s="28">
        <v>1.9566410744230465E-2</v>
      </c>
      <c r="O169" s="4"/>
      <c r="P169" s="11"/>
    </row>
    <row r="170" spans="1:16" ht="15" customHeight="1" thickBot="1" x14ac:dyDescent="0.3">
      <c r="A170" s="42"/>
      <c r="B170" s="26" t="s">
        <v>88</v>
      </c>
      <c r="C170" s="24">
        <v>2170</v>
      </c>
      <c r="D170" s="27">
        <v>2.2229962301262084E-2</v>
      </c>
      <c r="E170" s="24">
        <v>1542</v>
      </c>
      <c r="F170" s="27">
        <v>1.3086650258847492E-2</v>
      </c>
      <c r="G170" s="24">
        <v>206</v>
      </c>
      <c r="H170" s="27">
        <v>7.8562983867892146E-3</v>
      </c>
      <c r="I170" s="24">
        <v>45</v>
      </c>
      <c r="J170" s="27">
        <v>1.7985611510791366E-2</v>
      </c>
      <c r="K170" s="24">
        <v>503</v>
      </c>
      <c r="L170" s="27">
        <v>2.3076570170206909E-2</v>
      </c>
      <c r="M170" s="24">
        <v>4466</v>
      </c>
      <c r="N170" s="27">
        <v>1.6791619981501395E-2</v>
      </c>
      <c r="O170" s="4"/>
      <c r="P170" s="11"/>
    </row>
    <row r="171" spans="1:16" ht="15" customHeight="1" thickBot="1" x14ac:dyDescent="0.3">
      <c r="A171" s="42"/>
      <c r="B171" s="26" t="s">
        <v>89</v>
      </c>
      <c r="C171" s="25">
        <v>980</v>
      </c>
      <c r="D171" s="28">
        <v>1.0039337813473201E-2</v>
      </c>
      <c r="E171" s="25">
        <v>873</v>
      </c>
      <c r="F171" s="28">
        <v>7.4089790375965366E-3</v>
      </c>
      <c r="G171" s="25">
        <v>139</v>
      </c>
      <c r="H171" s="28">
        <v>5.3010945425422369E-3</v>
      </c>
      <c r="I171" s="25">
        <v>21</v>
      </c>
      <c r="J171" s="28">
        <v>8.3932853717026377E-3</v>
      </c>
      <c r="K171" s="25">
        <v>224</v>
      </c>
      <c r="L171" s="28">
        <v>1.0276643574803871E-2</v>
      </c>
      <c r="M171" s="25">
        <v>2237</v>
      </c>
      <c r="N171" s="28">
        <v>8.4108495070798518E-3</v>
      </c>
      <c r="O171" s="4"/>
      <c r="P171" s="11"/>
    </row>
    <row r="172" spans="1:16" ht="15" customHeight="1" thickBot="1" x14ac:dyDescent="0.3">
      <c r="A172" s="42"/>
      <c r="B172" s="26" t="s">
        <v>90</v>
      </c>
      <c r="C172" s="24">
        <v>58</v>
      </c>
      <c r="D172" s="27">
        <v>5.9416489100147518E-4</v>
      </c>
      <c r="E172" s="24">
        <v>120</v>
      </c>
      <c r="F172" s="27">
        <v>1.0184163625562251E-3</v>
      </c>
      <c r="G172" s="24">
        <v>44</v>
      </c>
      <c r="H172" s="27">
        <v>1.6780443156248809E-3</v>
      </c>
      <c r="I172" s="24">
        <v>6</v>
      </c>
      <c r="J172" s="27">
        <v>2.3980815347721821E-3</v>
      </c>
      <c r="K172" s="24">
        <v>15</v>
      </c>
      <c r="L172" s="27">
        <v>6.8816809652704489E-4</v>
      </c>
      <c r="M172" s="24">
        <v>243</v>
      </c>
      <c r="N172" s="27">
        <v>9.1365061699615741E-4</v>
      </c>
      <c r="O172" s="4"/>
      <c r="P172" s="9"/>
    </row>
    <row r="173" spans="1:16" ht="15" customHeight="1" thickBot="1" x14ac:dyDescent="0.3">
      <c r="A173" s="42"/>
      <c r="B173" s="26" t="s">
        <v>91</v>
      </c>
      <c r="C173" s="25">
        <v>444</v>
      </c>
      <c r="D173" s="28">
        <v>4.5484346828388788E-3</v>
      </c>
      <c r="E173" s="25">
        <v>495</v>
      </c>
      <c r="F173" s="28">
        <v>4.2009674955444283E-3</v>
      </c>
      <c r="G173" s="25">
        <v>67</v>
      </c>
      <c r="H173" s="28">
        <v>2.5552038442469777E-3</v>
      </c>
      <c r="I173" s="25">
        <v>4</v>
      </c>
      <c r="J173" s="28">
        <v>1.5987210231814548E-3</v>
      </c>
      <c r="K173" s="25">
        <v>117</v>
      </c>
      <c r="L173" s="28">
        <v>5.3677111529109511E-3</v>
      </c>
      <c r="M173" s="25">
        <v>1127</v>
      </c>
      <c r="N173" s="28">
        <v>4.23738372573938E-3</v>
      </c>
      <c r="O173" s="4"/>
      <c r="P173" s="11"/>
    </row>
    <row r="174" spans="1:16" ht="15" customHeight="1" thickBot="1" x14ac:dyDescent="0.3">
      <c r="A174" s="42"/>
      <c r="B174" s="26" t="s">
        <v>92</v>
      </c>
      <c r="C174" s="24">
        <v>14</v>
      </c>
      <c r="D174" s="27">
        <v>1.4341911162104573E-4</v>
      </c>
      <c r="E174" s="24">
        <v>61</v>
      </c>
      <c r="F174" s="27">
        <v>5.176949842994144E-4</v>
      </c>
      <c r="G174" s="24">
        <v>6</v>
      </c>
      <c r="H174" s="27">
        <v>2.2882422485793829E-4</v>
      </c>
      <c r="I174" s="24">
        <v>1</v>
      </c>
      <c r="J174" s="27">
        <v>3.996802557953637E-4</v>
      </c>
      <c r="K174" s="24">
        <v>5</v>
      </c>
      <c r="L174" s="27">
        <v>2.2938936550901499E-4</v>
      </c>
      <c r="M174" s="24">
        <v>87</v>
      </c>
      <c r="N174" s="27">
        <v>3.271094801591181E-4</v>
      </c>
      <c r="O174" s="4"/>
      <c r="P174" s="11"/>
    </row>
    <row r="175" spans="1:16" ht="15" customHeight="1" thickBot="1" x14ac:dyDescent="0.3">
      <c r="A175" s="42"/>
      <c r="B175" s="26" t="s">
        <v>93</v>
      </c>
      <c r="C175" s="25">
        <v>170</v>
      </c>
      <c r="D175" s="28">
        <v>1.741517783969841E-3</v>
      </c>
      <c r="E175" s="25">
        <v>499</v>
      </c>
      <c r="F175" s="28">
        <v>4.2349147076296357E-3</v>
      </c>
      <c r="G175" s="25">
        <v>62</v>
      </c>
      <c r="H175" s="28">
        <v>2.3645169901986957E-3</v>
      </c>
      <c r="I175" s="25">
        <v>2</v>
      </c>
      <c r="J175" s="28">
        <v>7.993605115907274E-4</v>
      </c>
      <c r="K175" s="25">
        <v>68</v>
      </c>
      <c r="L175" s="28">
        <v>3.1196953709226038E-3</v>
      </c>
      <c r="M175" s="25">
        <v>801</v>
      </c>
      <c r="N175" s="28">
        <v>3.0116631449132597E-3</v>
      </c>
      <c r="O175" s="4"/>
      <c r="P175" s="11"/>
    </row>
    <row r="176" spans="1:16" ht="15" customHeight="1" thickBot="1" x14ac:dyDescent="0.3">
      <c r="A176" s="42"/>
      <c r="B176" s="26" t="s">
        <v>94</v>
      </c>
      <c r="C176" s="24">
        <v>1401</v>
      </c>
      <c r="D176" s="27">
        <v>1.4352155384363218E-2</v>
      </c>
      <c r="E176" s="24">
        <v>351</v>
      </c>
      <c r="F176" s="27">
        <v>2.9788678604769584E-3</v>
      </c>
      <c r="G176" s="24">
        <v>9</v>
      </c>
      <c r="H176" s="27">
        <v>3.4323633728690746E-4</v>
      </c>
      <c r="I176" s="24">
        <v>0</v>
      </c>
      <c r="J176" s="27">
        <v>0</v>
      </c>
      <c r="K176" s="24">
        <v>242</v>
      </c>
      <c r="L176" s="27">
        <v>1.1102445290636326E-2</v>
      </c>
      <c r="M176" s="24">
        <v>2003</v>
      </c>
      <c r="N176" s="27">
        <v>7.5310378018242944E-3</v>
      </c>
      <c r="O176" s="4"/>
      <c r="P176" s="11"/>
    </row>
    <row r="177" spans="1:16" ht="15" customHeight="1" thickBot="1" x14ac:dyDescent="0.3">
      <c r="A177" s="42"/>
      <c r="B177" s="26" t="s">
        <v>95</v>
      </c>
      <c r="C177" s="25">
        <v>268</v>
      </c>
      <c r="D177" s="28">
        <v>2.7454515653171615E-3</v>
      </c>
      <c r="E177" s="25">
        <v>173</v>
      </c>
      <c r="F177" s="28">
        <v>1.4682169226852245E-3</v>
      </c>
      <c r="G177" s="25">
        <v>55</v>
      </c>
      <c r="H177" s="28">
        <v>2.097555394531101E-3</v>
      </c>
      <c r="I177" s="25">
        <v>0</v>
      </c>
      <c r="J177" s="28">
        <v>0</v>
      </c>
      <c r="K177" s="25">
        <v>118</v>
      </c>
      <c r="L177" s="28">
        <v>5.4135890260127544E-3</v>
      </c>
      <c r="M177" s="25">
        <v>614</v>
      </c>
      <c r="N177" s="28">
        <v>2.3085657565252702E-3</v>
      </c>
      <c r="O177" s="4"/>
      <c r="P177" s="11"/>
    </row>
    <row r="178" spans="1:16" ht="15" customHeight="1" thickBot="1" x14ac:dyDescent="0.3">
      <c r="A178" s="43"/>
      <c r="B178" s="26" t="s">
        <v>6</v>
      </c>
      <c r="C178" s="33">
        <v>97616</v>
      </c>
      <c r="D178" s="34">
        <v>1</v>
      </c>
      <c r="E178" s="33">
        <v>117830</v>
      </c>
      <c r="F178" s="34">
        <v>1</v>
      </c>
      <c r="G178" s="33">
        <v>26221</v>
      </c>
      <c r="H178" s="34">
        <v>1</v>
      </c>
      <c r="I178" s="33">
        <v>2502</v>
      </c>
      <c r="J178" s="34">
        <v>1</v>
      </c>
      <c r="K178" s="33">
        <v>21797</v>
      </c>
      <c r="L178" s="34">
        <v>1</v>
      </c>
      <c r="M178" s="33">
        <v>265966</v>
      </c>
      <c r="N178" s="34">
        <v>1</v>
      </c>
      <c r="O178" s="4"/>
      <c r="P178" s="11"/>
    </row>
    <row r="179" spans="1:16" ht="15" customHeight="1" x14ac:dyDescent="0.25">
      <c r="A179" s="44" t="s">
        <v>7</v>
      </c>
      <c r="B179" s="44"/>
      <c r="C179" s="44"/>
      <c r="D179" s="44"/>
      <c r="E179" s="44"/>
      <c r="F179" s="44"/>
      <c r="G179" s="21"/>
      <c r="H179" s="22"/>
      <c r="I179" s="21"/>
      <c r="J179" s="20"/>
      <c r="K179" s="20"/>
      <c r="L179" s="20"/>
      <c r="M179" s="21"/>
      <c r="N179" s="20"/>
      <c r="O179" s="4"/>
      <c r="P179" s="11"/>
    </row>
    <row r="180" spans="1:16" ht="15" customHeight="1" x14ac:dyDescent="0.25">
      <c r="A180" s="31" t="s">
        <v>19</v>
      </c>
      <c r="B180" s="18"/>
      <c r="C180" s="18"/>
      <c r="D180" s="19"/>
      <c r="E180" s="18"/>
      <c r="F180" s="20"/>
      <c r="G180" s="21"/>
      <c r="H180" s="22"/>
      <c r="I180" s="21"/>
      <c r="J180" s="20"/>
      <c r="K180" s="20"/>
      <c r="L180" s="20"/>
      <c r="M180" s="21"/>
      <c r="N180" s="20"/>
      <c r="O180" s="4"/>
      <c r="P180" s="11"/>
    </row>
    <row r="181" spans="1:16" ht="15" customHeight="1" x14ac:dyDescent="0.25">
      <c r="A181" s="5"/>
      <c r="B181" s="18"/>
      <c r="C181" s="18"/>
      <c r="D181" s="19"/>
      <c r="E181" s="18"/>
      <c r="F181" s="20"/>
      <c r="G181" s="21"/>
      <c r="H181" s="22"/>
      <c r="I181" s="21"/>
      <c r="J181" s="20"/>
      <c r="K181" s="20"/>
      <c r="L181" s="20"/>
      <c r="M181" s="21"/>
      <c r="N181" s="20"/>
      <c r="O181" s="4"/>
      <c r="P181" s="11"/>
    </row>
    <row r="182" spans="1:16" ht="15" customHeight="1" x14ac:dyDescent="0.35">
      <c r="A182" s="18"/>
      <c r="B182" s="18"/>
      <c r="C182" s="18"/>
      <c r="D182" s="19"/>
      <c r="E182" s="18"/>
      <c r="F182" s="20"/>
      <c r="G182" s="30"/>
      <c r="H182" s="30"/>
      <c r="I182" s="30"/>
      <c r="J182" s="30"/>
      <c r="K182" s="30"/>
      <c r="L182" s="30"/>
      <c r="M182" s="30"/>
      <c r="N182" s="30"/>
      <c r="O182" s="2"/>
      <c r="P182" s="4"/>
    </row>
    <row r="183" spans="1:16" ht="39.75" customHeight="1" x14ac:dyDescent="0.25">
      <c r="A183" s="30" t="s">
        <v>129</v>
      </c>
      <c r="B183" s="30"/>
      <c r="C183" s="30"/>
      <c r="D183" s="30"/>
      <c r="E183" s="30"/>
      <c r="F183" s="30"/>
      <c r="O183" s="4"/>
      <c r="P183"/>
    </row>
    <row r="184" spans="1:16" ht="15" customHeight="1" x14ac:dyDescent="0.25">
      <c r="A184" s="40"/>
      <c r="B184" s="40"/>
      <c r="C184" s="40" t="s">
        <v>14</v>
      </c>
      <c r="D184" s="40"/>
      <c r="E184" s="40" t="s">
        <v>15</v>
      </c>
      <c r="F184" s="40"/>
      <c r="G184" s="40" t="s">
        <v>16</v>
      </c>
      <c r="H184" s="40"/>
      <c r="I184" s="40" t="s">
        <v>17</v>
      </c>
      <c r="J184" s="40"/>
      <c r="K184" s="40" t="s">
        <v>18</v>
      </c>
      <c r="L184" s="40"/>
      <c r="M184" s="40" t="s">
        <v>6</v>
      </c>
      <c r="N184" s="40"/>
      <c r="O184" s="4"/>
      <c r="P184"/>
    </row>
    <row r="185" spans="1:16" ht="15" customHeight="1" x14ac:dyDescent="0.25">
      <c r="A185" s="40"/>
      <c r="B185" s="40"/>
      <c r="C185" s="29" t="s">
        <v>0</v>
      </c>
      <c r="D185" s="29" t="s">
        <v>1</v>
      </c>
      <c r="E185" s="29" t="s">
        <v>0</v>
      </c>
      <c r="F185" s="29" t="s">
        <v>1</v>
      </c>
      <c r="G185" s="29" t="s">
        <v>0</v>
      </c>
      <c r="H185" s="29" t="s">
        <v>1</v>
      </c>
      <c r="I185" s="29" t="s">
        <v>0</v>
      </c>
      <c r="J185" s="29" t="s">
        <v>1</v>
      </c>
      <c r="K185" s="29" t="s">
        <v>0</v>
      </c>
      <c r="L185" s="29" t="s">
        <v>1</v>
      </c>
      <c r="M185" s="29" t="s">
        <v>0</v>
      </c>
      <c r="N185" s="29" t="s">
        <v>1</v>
      </c>
      <c r="O185" s="4"/>
      <c r="P185" s="11"/>
    </row>
    <row r="186" spans="1:16" ht="15" customHeight="1" thickBot="1" x14ac:dyDescent="0.3">
      <c r="A186" s="41" t="s">
        <v>96</v>
      </c>
      <c r="B186" s="26" t="s">
        <v>97</v>
      </c>
      <c r="C186" s="25">
        <v>35113</v>
      </c>
      <c r="D186" s="28">
        <v>0.35970537616784137</v>
      </c>
      <c r="E186" s="25">
        <v>56115</v>
      </c>
      <c r="F186" s="28">
        <v>0.47623695154035472</v>
      </c>
      <c r="G186" s="25">
        <v>10737</v>
      </c>
      <c r="H186" s="28">
        <v>0.40948095038328058</v>
      </c>
      <c r="I186" s="25">
        <v>1364</v>
      </c>
      <c r="J186" s="28">
        <v>0.54516386890487611</v>
      </c>
      <c r="K186" s="25">
        <v>7605</v>
      </c>
      <c r="L186" s="28">
        <v>0.34890122493921183</v>
      </c>
      <c r="M186" s="25">
        <v>110934</v>
      </c>
      <c r="N186" s="28">
        <v>0.41709842611461617</v>
      </c>
      <c r="O186" s="4"/>
      <c r="P186" s="11"/>
    </row>
    <row r="187" spans="1:16" ht="15" customHeight="1" thickBot="1" x14ac:dyDescent="0.3">
      <c r="A187" s="42"/>
      <c r="B187" s="26" t="s">
        <v>98</v>
      </c>
      <c r="C187" s="24">
        <v>34982</v>
      </c>
      <c r="D187" s="27">
        <v>0.35836338305195864</v>
      </c>
      <c r="E187" s="24">
        <v>35026</v>
      </c>
      <c r="F187" s="27">
        <v>0.29725876262411949</v>
      </c>
      <c r="G187" s="24">
        <v>8197</v>
      </c>
      <c r="H187" s="27">
        <v>0.31261202852675335</v>
      </c>
      <c r="I187" s="24">
        <v>580</v>
      </c>
      <c r="J187" s="27">
        <v>0.23181454836131096</v>
      </c>
      <c r="K187" s="24">
        <v>7889</v>
      </c>
      <c r="L187" s="27">
        <v>0.36193054090012389</v>
      </c>
      <c r="M187" s="24">
        <v>86674</v>
      </c>
      <c r="N187" s="27">
        <v>0.32588375957829202</v>
      </c>
      <c r="O187" s="4"/>
      <c r="P187" s="11"/>
    </row>
    <row r="188" spans="1:16" ht="15" customHeight="1" thickBot="1" x14ac:dyDescent="0.3">
      <c r="A188" s="42"/>
      <c r="B188" s="26" t="s">
        <v>99</v>
      </c>
      <c r="C188" s="25">
        <v>14019</v>
      </c>
      <c r="D188" s="28">
        <v>0.14361375184396</v>
      </c>
      <c r="E188" s="25">
        <v>15029</v>
      </c>
      <c r="F188" s="28">
        <v>0.12754816260714588</v>
      </c>
      <c r="G188" s="25">
        <v>3675</v>
      </c>
      <c r="H188" s="28">
        <v>0.1401548377254872</v>
      </c>
      <c r="I188" s="25">
        <v>272</v>
      </c>
      <c r="J188" s="28">
        <v>0.10871302957633892</v>
      </c>
      <c r="K188" s="25">
        <v>3249</v>
      </c>
      <c r="L188" s="28">
        <v>0.14905720970775796</v>
      </c>
      <c r="M188" s="25">
        <v>36244</v>
      </c>
      <c r="N188" s="28">
        <v>0.13627305745847212</v>
      </c>
      <c r="O188" s="4"/>
      <c r="P188" s="11"/>
    </row>
    <row r="189" spans="1:16" ht="15" customHeight="1" thickBot="1" x14ac:dyDescent="0.3">
      <c r="A189" s="42"/>
      <c r="B189" s="26" t="s">
        <v>100</v>
      </c>
      <c r="C189" s="24">
        <v>9494</v>
      </c>
      <c r="D189" s="27">
        <v>9.7258646123586298E-2</v>
      </c>
      <c r="E189" s="24">
        <v>7775</v>
      </c>
      <c r="F189" s="27">
        <v>6.5984893490622087E-2</v>
      </c>
      <c r="G189" s="24">
        <v>2689</v>
      </c>
      <c r="H189" s="27">
        <v>0.10255139010716602</v>
      </c>
      <c r="I189" s="24">
        <v>198</v>
      </c>
      <c r="J189" s="27">
        <v>7.9136690647482008E-2</v>
      </c>
      <c r="K189" s="24">
        <v>2169</v>
      </c>
      <c r="L189" s="27">
        <v>9.9509106757810703E-2</v>
      </c>
      <c r="M189" s="24">
        <v>22325</v>
      </c>
      <c r="N189" s="27">
        <v>8.3939300512095527E-2</v>
      </c>
      <c r="O189" s="4"/>
      <c r="P189" s="11"/>
    </row>
    <row r="190" spans="1:16" ht="15" customHeight="1" thickBot="1" x14ac:dyDescent="0.3">
      <c r="A190" s="42"/>
      <c r="B190" s="26" t="s">
        <v>101</v>
      </c>
      <c r="C190" s="25">
        <v>3776</v>
      </c>
      <c r="D190" s="28">
        <v>3.8682183248647764E-2</v>
      </c>
      <c r="E190" s="25">
        <v>3202</v>
      </c>
      <c r="F190" s="28">
        <v>2.7174743274208605E-2</v>
      </c>
      <c r="G190" s="25">
        <v>812</v>
      </c>
      <c r="H190" s="28">
        <v>3.0967545097440981E-2</v>
      </c>
      <c r="I190" s="25">
        <v>68</v>
      </c>
      <c r="J190" s="28">
        <v>2.7178257394084731E-2</v>
      </c>
      <c r="K190" s="25">
        <v>843</v>
      </c>
      <c r="L190" s="28">
        <v>3.8675047024819928E-2</v>
      </c>
      <c r="M190" s="25">
        <v>8701</v>
      </c>
      <c r="N190" s="28">
        <v>3.2714707894994095E-2</v>
      </c>
      <c r="O190" s="4"/>
      <c r="P190" s="11"/>
    </row>
    <row r="191" spans="1:16" ht="15" customHeight="1" thickBot="1" x14ac:dyDescent="0.3">
      <c r="A191" s="42"/>
      <c r="B191" s="26" t="s">
        <v>102</v>
      </c>
      <c r="C191" s="24">
        <v>230</v>
      </c>
      <c r="D191" s="27">
        <v>2.3561711194886085E-3</v>
      </c>
      <c r="E191" s="24">
        <v>600</v>
      </c>
      <c r="F191" s="27">
        <v>5.0920818127811254E-3</v>
      </c>
      <c r="G191" s="24">
        <v>103</v>
      </c>
      <c r="H191" s="27">
        <v>3.9281491933946073E-3</v>
      </c>
      <c r="I191" s="24">
        <v>20</v>
      </c>
      <c r="J191" s="27">
        <v>7.9936051159072742E-3</v>
      </c>
      <c r="K191" s="24">
        <v>42</v>
      </c>
      <c r="L191" s="27">
        <v>1.926870670275726E-3</v>
      </c>
      <c r="M191" s="24">
        <v>995</v>
      </c>
      <c r="N191" s="27">
        <v>3.7410796868772699E-3</v>
      </c>
      <c r="O191" s="4"/>
      <c r="P191" s="11"/>
    </row>
    <row r="192" spans="1:16" ht="15" customHeight="1" thickBot="1" x14ac:dyDescent="0.3">
      <c r="A192" s="42"/>
      <c r="B192" s="26" t="s">
        <v>103</v>
      </c>
      <c r="C192" s="25">
        <v>2</v>
      </c>
      <c r="D192" s="28">
        <v>2.0488444517292246E-5</v>
      </c>
      <c r="E192" s="25">
        <v>83</v>
      </c>
      <c r="F192" s="28">
        <v>7.0440465076805571E-4</v>
      </c>
      <c r="G192" s="25">
        <v>8</v>
      </c>
      <c r="H192" s="28">
        <v>3.0509896647725105E-4</v>
      </c>
      <c r="I192" s="25">
        <v>0</v>
      </c>
      <c r="J192" s="28">
        <v>0</v>
      </c>
      <c r="K192" s="25">
        <v>0</v>
      </c>
      <c r="L192" s="28">
        <v>0</v>
      </c>
      <c r="M192" s="25">
        <v>93</v>
      </c>
      <c r="N192" s="28">
        <v>3.4966875465285044E-4</v>
      </c>
      <c r="O192" s="4"/>
      <c r="P192" s="11"/>
    </row>
    <row r="193" spans="1:17" ht="15" customHeight="1" thickBot="1" x14ac:dyDescent="0.3">
      <c r="A193" s="43"/>
      <c r="B193" s="26" t="s">
        <v>6</v>
      </c>
      <c r="C193" s="33">
        <v>97616</v>
      </c>
      <c r="D193" s="34">
        <v>1</v>
      </c>
      <c r="E193" s="33">
        <v>117830</v>
      </c>
      <c r="F193" s="34">
        <v>1</v>
      </c>
      <c r="G193" s="33">
        <v>26221</v>
      </c>
      <c r="H193" s="34">
        <v>1</v>
      </c>
      <c r="I193" s="33">
        <v>2502</v>
      </c>
      <c r="J193" s="34">
        <v>1</v>
      </c>
      <c r="K193" s="33">
        <v>21797</v>
      </c>
      <c r="L193" s="34">
        <v>1</v>
      </c>
      <c r="M193" s="33">
        <v>265966</v>
      </c>
      <c r="N193" s="34">
        <v>1</v>
      </c>
      <c r="O193" s="4"/>
      <c r="P193" s="11"/>
    </row>
    <row r="194" spans="1:17" ht="15" customHeight="1" x14ac:dyDescent="0.25">
      <c r="A194" s="44" t="s">
        <v>7</v>
      </c>
      <c r="B194" s="44"/>
      <c r="C194" s="44"/>
      <c r="D194" s="44"/>
      <c r="E194" s="44"/>
      <c r="F194" s="44"/>
      <c r="G194" s="21"/>
      <c r="H194" s="22"/>
      <c r="I194" s="21"/>
      <c r="J194" s="20"/>
      <c r="K194" s="20"/>
      <c r="L194" s="20"/>
      <c r="M194" s="21"/>
      <c r="N194" s="20"/>
      <c r="O194" s="4"/>
      <c r="P194" s="11"/>
    </row>
    <row r="195" spans="1:17" ht="15" customHeight="1" x14ac:dyDescent="0.25">
      <c r="A195" s="31" t="s">
        <v>19</v>
      </c>
      <c r="B195" s="18"/>
      <c r="C195" s="18"/>
      <c r="D195" s="19"/>
      <c r="E195" s="18"/>
      <c r="F195" s="20"/>
      <c r="G195" s="21"/>
      <c r="H195" s="22"/>
      <c r="I195" s="21"/>
      <c r="J195" s="20"/>
      <c r="K195" s="20"/>
      <c r="L195" s="20"/>
      <c r="M195" s="21"/>
      <c r="N195" s="20"/>
      <c r="O195" s="4"/>
      <c r="P195" s="11"/>
    </row>
    <row r="196" spans="1:17" ht="15" customHeight="1" x14ac:dyDescent="0.25">
      <c r="A196" s="5"/>
      <c r="B196" s="18"/>
      <c r="C196" s="18"/>
      <c r="D196" s="19"/>
      <c r="E196" s="18"/>
      <c r="F196" s="20"/>
      <c r="G196" s="21"/>
      <c r="H196" s="22"/>
      <c r="I196" s="21"/>
      <c r="J196" s="20"/>
      <c r="K196" s="20"/>
      <c r="L196" s="20"/>
      <c r="M196" s="21"/>
      <c r="N196" s="20"/>
      <c r="O196" s="4"/>
      <c r="P196" s="11"/>
    </row>
    <row r="197" spans="1:17" ht="15" customHeight="1" x14ac:dyDescent="0.35">
      <c r="A197" s="18"/>
      <c r="B197" s="18"/>
      <c r="C197" s="18"/>
      <c r="D197" s="19"/>
      <c r="E197" s="18"/>
      <c r="F197" s="20"/>
      <c r="G197" s="30"/>
      <c r="H197" s="30"/>
      <c r="I197" s="30"/>
      <c r="J197" s="30"/>
      <c r="K197" s="30"/>
      <c r="L197" s="30"/>
      <c r="M197" s="30"/>
      <c r="N197" s="30"/>
      <c r="O197" s="2"/>
      <c r="P197" s="4"/>
    </row>
    <row r="198" spans="1:17" ht="39.75" customHeight="1" x14ac:dyDescent="0.25">
      <c r="A198" s="30" t="s">
        <v>130</v>
      </c>
      <c r="B198" s="30"/>
      <c r="C198" s="30"/>
      <c r="D198" s="30"/>
      <c r="E198" s="30"/>
      <c r="F198" s="30"/>
      <c r="O198" s="4"/>
      <c r="P198"/>
    </row>
    <row r="199" spans="1:17" ht="15" customHeight="1" x14ac:dyDescent="0.25">
      <c r="A199" s="40"/>
      <c r="B199" s="40"/>
      <c r="C199" s="40" t="s">
        <v>14</v>
      </c>
      <c r="D199" s="40"/>
      <c r="E199" s="40" t="s">
        <v>15</v>
      </c>
      <c r="F199" s="40"/>
      <c r="G199" s="40" t="s">
        <v>16</v>
      </c>
      <c r="H199" s="40"/>
      <c r="I199" s="40" t="s">
        <v>17</v>
      </c>
      <c r="J199" s="40"/>
      <c r="K199" s="40" t="s">
        <v>18</v>
      </c>
      <c r="L199" s="40"/>
      <c r="M199" s="40" t="s">
        <v>6</v>
      </c>
      <c r="N199" s="40"/>
      <c r="O199" s="4"/>
      <c r="P199"/>
      <c r="Q199" s="39"/>
    </row>
    <row r="200" spans="1:17" ht="15" customHeight="1" x14ac:dyDescent="0.25">
      <c r="A200" s="40"/>
      <c r="B200" s="40"/>
      <c r="C200" s="29" t="s">
        <v>0</v>
      </c>
      <c r="D200" s="29" t="s">
        <v>1</v>
      </c>
      <c r="E200" s="29" t="s">
        <v>0</v>
      </c>
      <c r="F200" s="29" t="s">
        <v>1</v>
      </c>
      <c r="G200" s="29" t="s">
        <v>0</v>
      </c>
      <c r="H200" s="29" t="s">
        <v>1</v>
      </c>
      <c r="I200" s="29" t="s">
        <v>0</v>
      </c>
      <c r="J200" s="29" t="s">
        <v>1</v>
      </c>
      <c r="K200" s="29" t="s">
        <v>0</v>
      </c>
      <c r="L200" s="29" t="s">
        <v>1</v>
      </c>
      <c r="M200" s="29" t="s">
        <v>0</v>
      </c>
      <c r="N200" s="29" t="s">
        <v>1</v>
      </c>
      <c r="O200" s="4"/>
      <c r="P200" s="11"/>
      <c r="Q200" s="39"/>
    </row>
    <row r="201" spans="1:17" ht="15" customHeight="1" thickBot="1" x14ac:dyDescent="0.3">
      <c r="A201" s="41" t="s">
        <v>104</v>
      </c>
      <c r="B201" s="26" t="s">
        <v>97</v>
      </c>
      <c r="C201" s="24">
        <v>97555</v>
      </c>
      <c r="D201" s="27">
        <v>0.99937510244222272</v>
      </c>
      <c r="E201" s="24">
        <v>117375</v>
      </c>
      <c r="F201" s="27">
        <v>0.99613850462530762</v>
      </c>
      <c r="G201" s="24">
        <v>25836</v>
      </c>
      <c r="H201" s="27">
        <v>0.98531711223828244</v>
      </c>
      <c r="I201" s="24">
        <v>2500</v>
      </c>
      <c r="J201" s="27">
        <v>0.99920063948840931</v>
      </c>
      <c r="K201" s="24">
        <v>21794</v>
      </c>
      <c r="L201" s="27">
        <v>0.99986236638069459</v>
      </c>
      <c r="M201" s="24">
        <v>265060</v>
      </c>
      <c r="N201" s="27">
        <v>0.99659354955144641</v>
      </c>
      <c r="O201" s="4"/>
      <c r="P201" s="11"/>
      <c r="Q201" s="39"/>
    </row>
    <row r="202" spans="1:17" ht="15" customHeight="1" thickBot="1" x14ac:dyDescent="0.3">
      <c r="A202" s="42"/>
      <c r="B202" s="26" t="s">
        <v>98</v>
      </c>
      <c r="C202" s="25">
        <v>23</v>
      </c>
      <c r="D202" s="28">
        <v>2.3561711194886083E-4</v>
      </c>
      <c r="E202" s="25">
        <v>245</v>
      </c>
      <c r="F202" s="28">
        <v>2.0792667402189597E-3</v>
      </c>
      <c r="G202" s="25">
        <v>208</v>
      </c>
      <c r="H202" s="28">
        <v>7.9325731284085269E-3</v>
      </c>
      <c r="I202" s="25">
        <v>0</v>
      </c>
      <c r="J202" s="28">
        <v>0</v>
      </c>
      <c r="K202" s="25">
        <v>3</v>
      </c>
      <c r="L202" s="28">
        <v>1.37633619305409E-4</v>
      </c>
      <c r="M202" s="25">
        <v>479</v>
      </c>
      <c r="N202" s="28">
        <v>1.8009820804162939E-3</v>
      </c>
      <c r="O202" s="4"/>
      <c r="P202" s="11"/>
      <c r="Q202" s="39"/>
    </row>
    <row r="203" spans="1:17" ht="15" customHeight="1" thickBot="1" x14ac:dyDescent="0.3">
      <c r="A203" s="42"/>
      <c r="B203" s="26" t="s">
        <v>99</v>
      </c>
      <c r="C203" s="24">
        <v>12</v>
      </c>
      <c r="D203" s="27">
        <v>1.2293066710375349E-4</v>
      </c>
      <c r="E203" s="24">
        <v>114</v>
      </c>
      <c r="F203" s="27">
        <v>9.6749554442841377E-4</v>
      </c>
      <c r="G203" s="24">
        <v>98</v>
      </c>
      <c r="H203" s="27">
        <v>3.7374623393463253E-3</v>
      </c>
      <c r="I203" s="24">
        <v>0</v>
      </c>
      <c r="J203" s="27">
        <v>0</v>
      </c>
      <c r="K203" s="24">
        <v>0</v>
      </c>
      <c r="L203" s="27">
        <v>0</v>
      </c>
      <c r="M203" s="24">
        <v>224</v>
      </c>
      <c r="N203" s="27">
        <v>8.422129144326719E-4</v>
      </c>
      <c r="O203" s="4"/>
      <c r="P203" s="11"/>
      <c r="Q203" s="39"/>
    </row>
    <row r="204" spans="1:17" ht="15" customHeight="1" thickBot="1" x14ac:dyDescent="0.3">
      <c r="A204" s="42"/>
      <c r="B204" s="26" t="s">
        <v>100</v>
      </c>
      <c r="C204" s="25">
        <v>19</v>
      </c>
      <c r="D204" s="28">
        <v>1.9464022291427636E-4</v>
      </c>
      <c r="E204" s="25">
        <v>64</v>
      </c>
      <c r="F204" s="28">
        <v>5.4315539336332003E-4</v>
      </c>
      <c r="G204" s="25">
        <v>49</v>
      </c>
      <c r="H204" s="28">
        <v>1.8687311696731627E-3</v>
      </c>
      <c r="I204" s="25">
        <v>1</v>
      </c>
      <c r="J204" s="28">
        <v>3.996802557953637E-4</v>
      </c>
      <c r="K204" s="25">
        <v>0</v>
      </c>
      <c r="L204" s="28">
        <v>0</v>
      </c>
      <c r="M204" s="25">
        <v>133</v>
      </c>
      <c r="N204" s="28">
        <v>5.000639179443989E-4</v>
      </c>
      <c r="O204" s="4"/>
      <c r="P204" s="11"/>
      <c r="Q204" s="39"/>
    </row>
    <row r="205" spans="1:17" ht="15" customHeight="1" thickBot="1" x14ac:dyDescent="0.3">
      <c r="A205" s="42"/>
      <c r="B205" s="26" t="s">
        <v>101</v>
      </c>
      <c r="C205" s="24">
        <v>4</v>
      </c>
      <c r="D205" s="27">
        <v>4.0976889034584491E-5</v>
      </c>
      <c r="E205" s="24">
        <v>28</v>
      </c>
      <c r="F205" s="27">
        <v>2.376304845964525E-4</v>
      </c>
      <c r="G205" s="24">
        <v>25</v>
      </c>
      <c r="H205" s="27">
        <v>9.5343427024140951E-4</v>
      </c>
      <c r="I205" s="24">
        <v>0</v>
      </c>
      <c r="J205" s="27">
        <v>0</v>
      </c>
      <c r="K205" s="24">
        <v>0</v>
      </c>
      <c r="L205" s="27">
        <v>0</v>
      </c>
      <c r="M205" s="24">
        <v>57</v>
      </c>
      <c r="N205" s="27">
        <v>2.1431310769045667E-4</v>
      </c>
      <c r="O205" s="4"/>
      <c r="P205" s="11"/>
      <c r="Q205" s="39"/>
    </row>
    <row r="206" spans="1:17" ht="15" customHeight="1" thickBot="1" x14ac:dyDescent="0.3">
      <c r="A206" s="42"/>
      <c r="B206" s="26" t="s">
        <v>105</v>
      </c>
      <c r="C206" s="25">
        <v>3</v>
      </c>
      <c r="D206" s="28">
        <v>3.0732666775938374E-5</v>
      </c>
      <c r="E206" s="25">
        <v>4</v>
      </c>
      <c r="F206" s="28">
        <v>3.3947212085207502E-5</v>
      </c>
      <c r="G206" s="25">
        <v>5</v>
      </c>
      <c r="H206" s="28">
        <v>1.9068685404828191E-4</v>
      </c>
      <c r="I206" s="25">
        <v>1</v>
      </c>
      <c r="J206" s="28">
        <v>3.996802557953637E-4</v>
      </c>
      <c r="K206" s="25">
        <v>0</v>
      </c>
      <c r="L206" s="28">
        <v>0</v>
      </c>
      <c r="M206" s="25">
        <v>13</v>
      </c>
      <c r="N206" s="28">
        <v>4.8878428069753278E-5</v>
      </c>
      <c r="O206" s="4"/>
      <c r="P206" s="11"/>
      <c r="Q206" s="39"/>
    </row>
    <row r="207" spans="1:17" ht="15" customHeight="1" thickBot="1" x14ac:dyDescent="0.3">
      <c r="A207" s="43"/>
      <c r="B207" s="26" t="s">
        <v>6</v>
      </c>
      <c r="C207" s="33">
        <v>97616</v>
      </c>
      <c r="D207" s="34">
        <v>1</v>
      </c>
      <c r="E207" s="33">
        <v>117830</v>
      </c>
      <c r="F207" s="34">
        <v>1</v>
      </c>
      <c r="G207" s="33">
        <v>26221</v>
      </c>
      <c r="H207" s="34">
        <v>1</v>
      </c>
      <c r="I207" s="33">
        <v>2502</v>
      </c>
      <c r="J207" s="34">
        <v>1</v>
      </c>
      <c r="K207" s="33">
        <v>21797</v>
      </c>
      <c r="L207" s="34">
        <v>1</v>
      </c>
      <c r="M207" s="33">
        <v>265966</v>
      </c>
      <c r="N207" s="34">
        <v>1</v>
      </c>
      <c r="O207" s="4"/>
      <c r="P207" s="11"/>
      <c r="Q207" s="39"/>
    </row>
    <row r="208" spans="1:17" ht="15" customHeight="1" x14ac:dyDescent="0.25">
      <c r="A208" s="44" t="s">
        <v>7</v>
      </c>
      <c r="B208" s="44"/>
      <c r="C208" s="44"/>
      <c r="D208" s="44"/>
      <c r="E208" s="44"/>
      <c r="F208" s="44"/>
      <c r="G208" s="21"/>
      <c r="H208" s="22"/>
      <c r="I208" s="21"/>
      <c r="J208" s="20"/>
      <c r="K208" s="20"/>
      <c r="L208" s="20"/>
      <c r="M208" s="21"/>
      <c r="N208" s="20"/>
      <c r="O208" s="4"/>
      <c r="P208" s="11"/>
      <c r="Q208" s="39"/>
    </row>
    <row r="209" spans="1:16" ht="15" customHeight="1" x14ac:dyDescent="0.25">
      <c r="A209" s="31" t="s">
        <v>19</v>
      </c>
      <c r="B209" s="18"/>
      <c r="C209" s="18"/>
      <c r="D209" s="19"/>
      <c r="E209" s="18"/>
      <c r="F209" s="20"/>
      <c r="G209" s="21"/>
      <c r="H209" s="22"/>
      <c r="I209" s="21"/>
      <c r="J209" s="20"/>
      <c r="K209" s="20"/>
      <c r="L209" s="20"/>
      <c r="M209" s="21"/>
      <c r="N209" s="20"/>
      <c r="O209" s="4"/>
      <c r="P209" s="11"/>
    </row>
    <row r="210" spans="1:16" ht="15" customHeight="1" x14ac:dyDescent="0.25">
      <c r="A210" s="5"/>
      <c r="B210" s="18"/>
      <c r="C210" s="18"/>
      <c r="D210" s="19"/>
      <c r="E210" s="18"/>
      <c r="F210" s="20"/>
      <c r="G210" s="21"/>
      <c r="H210" s="22"/>
      <c r="I210" s="21"/>
      <c r="J210" s="20"/>
      <c r="K210" s="20"/>
      <c r="L210" s="20"/>
      <c r="M210" s="21"/>
      <c r="N210" s="20"/>
      <c r="O210" s="4"/>
      <c r="P210" s="11"/>
    </row>
    <row r="211" spans="1:16" ht="15" customHeight="1" x14ac:dyDescent="0.35">
      <c r="A211" s="18"/>
      <c r="B211" s="18"/>
      <c r="C211" s="18"/>
      <c r="D211" s="19"/>
      <c r="E211" s="18"/>
      <c r="F211" s="20"/>
      <c r="G211" s="30"/>
      <c r="H211" s="30"/>
      <c r="I211" s="30"/>
      <c r="J211" s="30"/>
      <c r="K211" s="30"/>
      <c r="L211" s="30"/>
      <c r="M211" s="30"/>
      <c r="N211" s="30"/>
      <c r="O211" s="2"/>
      <c r="P211" s="4"/>
    </row>
    <row r="212" spans="1:16" ht="39.75" customHeight="1" x14ac:dyDescent="0.25">
      <c r="A212" s="30" t="s">
        <v>131</v>
      </c>
      <c r="B212" s="30"/>
      <c r="C212" s="30"/>
      <c r="D212" s="30"/>
      <c r="E212" s="30"/>
      <c r="F212" s="30"/>
      <c r="O212" s="4"/>
      <c r="P212"/>
    </row>
    <row r="213" spans="1:16" ht="15" customHeight="1" x14ac:dyDescent="0.25">
      <c r="A213" s="40"/>
      <c r="B213" s="40"/>
      <c r="C213" s="40" t="s">
        <v>14</v>
      </c>
      <c r="D213" s="40"/>
      <c r="E213" s="40" t="s">
        <v>15</v>
      </c>
      <c r="F213" s="40"/>
      <c r="G213" s="40" t="s">
        <v>16</v>
      </c>
      <c r="H213" s="40"/>
      <c r="I213" s="40" t="s">
        <v>17</v>
      </c>
      <c r="J213" s="40"/>
      <c r="K213" s="40" t="s">
        <v>18</v>
      </c>
      <c r="L213" s="40"/>
      <c r="M213" s="40" t="s">
        <v>6</v>
      </c>
      <c r="N213" s="40"/>
      <c r="O213" s="4"/>
      <c r="P213"/>
    </row>
    <row r="214" spans="1:16" ht="15" customHeight="1" x14ac:dyDescent="0.25">
      <c r="A214" s="40"/>
      <c r="B214" s="40"/>
      <c r="C214" s="29" t="s">
        <v>0</v>
      </c>
      <c r="D214" s="29" t="s">
        <v>1</v>
      </c>
      <c r="E214" s="29" t="s">
        <v>0</v>
      </c>
      <c r="F214" s="29" t="s">
        <v>1</v>
      </c>
      <c r="G214" s="29" t="s">
        <v>0</v>
      </c>
      <c r="H214" s="29" t="s">
        <v>1</v>
      </c>
      <c r="I214" s="29" t="s">
        <v>0</v>
      </c>
      <c r="J214" s="29" t="s">
        <v>1</v>
      </c>
      <c r="K214" s="29" t="s">
        <v>0</v>
      </c>
      <c r="L214" s="29" t="s">
        <v>1</v>
      </c>
      <c r="M214" s="29" t="s">
        <v>0</v>
      </c>
      <c r="N214" s="29" t="s">
        <v>1</v>
      </c>
      <c r="O214" s="4"/>
      <c r="P214" s="11"/>
    </row>
    <row r="215" spans="1:16" ht="15" customHeight="1" thickBot="1" x14ac:dyDescent="0.3">
      <c r="A215" s="41" t="s">
        <v>106</v>
      </c>
      <c r="B215" s="26" t="s">
        <v>107</v>
      </c>
      <c r="C215" s="25">
        <v>10426</v>
      </c>
      <c r="D215" s="28">
        <v>0.10680626126864448</v>
      </c>
      <c r="E215" s="25">
        <v>10963</v>
      </c>
      <c r="F215" s="28">
        <v>9.3040821522532458E-2</v>
      </c>
      <c r="G215" s="25">
        <v>2673</v>
      </c>
      <c r="H215" s="28">
        <v>0.10194119217421151</v>
      </c>
      <c r="I215" s="25">
        <v>205</v>
      </c>
      <c r="J215" s="28">
        <v>8.193445243804956E-2</v>
      </c>
      <c r="K215" s="25">
        <v>2286</v>
      </c>
      <c r="L215" s="28">
        <v>0.10487681791072166</v>
      </c>
      <c r="M215" s="25">
        <v>26553</v>
      </c>
      <c r="N215" s="28">
        <v>9.9836069272012218E-2</v>
      </c>
      <c r="O215" s="4"/>
      <c r="P215" s="11"/>
    </row>
    <row r="216" spans="1:16" ht="15" customHeight="1" thickBot="1" x14ac:dyDescent="0.3">
      <c r="A216" s="42"/>
      <c r="B216" s="26" t="s">
        <v>108</v>
      </c>
      <c r="C216" s="24">
        <v>7156</v>
      </c>
      <c r="D216" s="27">
        <v>7.3307654482871659E-2</v>
      </c>
      <c r="E216" s="24">
        <v>9008</v>
      </c>
      <c r="F216" s="27">
        <v>7.6449121615887294E-2</v>
      </c>
      <c r="G216" s="24">
        <v>3880</v>
      </c>
      <c r="H216" s="27">
        <v>0.14797299874146677</v>
      </c>
      <c r="I216" s="24">
        <v>0</v>
      </c>
      <c r="J216" s="27">
        <v>0</v>
      </c>
      <c r="K216" s="24">
        <v>1563</v>
      </c>
      <c r="L216" s="27">
        <v>7.170711565811809E-2</v>
      </c>
      <c r="M216" s="24">
        <v>21607</v>
      </c>
      <c r="N216" s="27">
        <v>8.123970733101224E-2</v>
      </c>
      <c r="O216" s="4"/>
      <c r="P216" s="11"/>
    </row>
    <row r="217" spans="1:16" ht="15" customHeight="1" thickBot="1" x14ac:dyDescent="0.3">
      <c r="A217" s="42"/>
      <c r="B217" s="26" t="s">
        <v>109</v>
      </c>
      <c r="C217" s="25">
        <v>53321</v>
      </c>
      <c r="D217" s="28">
        <v>0.54623217505326993</v>
      </c>
      <c r="E217" s="25">
        <v>57046</v>
      </c>
      <c r="F217" s="28">
        <v>0.48413816515318681</v>
      </c>
      <c r="G217" s="25">
        <v>12859</v>
      </c>
      <c r="H217" s="28">
        <v>0.49040845124137145</v>
      </c>
      <c r="I217" s="25">
        <v>19</v>
      </c>
      <c r="J217" s="28">
        <v>7.5939248601119107E-3</v>
      </c>
      <c r="K217" s="25">
        <v>11677</v>
      </c>
      <c r="L217" s="28">
        <v>0.53571592420975367</v>
      </c>
      <c r="M217" s="25">
        <v>134922</v>
      </c>
      <c r="N217" s="28">
        <v>0.50729040554055782</v>
      </c>
      <c r="O217" s="4"/>
      <c r="P217" s="11"/>
    </row>
    <row r="218" spans="1:16" ht="15" customHeight="1" thickBot="1" x14ac:dyDescent="0.3">
      <c r="A218" s="42"/>
      <c r="B218" s="26" t="s">
        <v>110</v>
      </c>
      <c r="C218" s="24">
        <v>2000</v>
      </c>
      <c r="D218" s="27">
        <v>2.0488444517292249E-2</v>
      </c>
      <c r="E218" s="24">
        <v>9716</v>
      </c>
      <c r="F218" s="27">
        <v>8.2457778154969019E-2</v>
      </c>
      <c r="G218" s="24">
        <v>4</v>
      </c>
      <c r="H218" s="27">
        <v>1.5254948323862553E-4</v>
      </c>
      <c r="I218" s="24">
        <v>0</v>
      </c>
      <c r="J218" s="27">
        <v>0</v>
      </c>
      <c r="K218" s="24">
        <v>618</v>
      </c>
      <c r="L218" s="27">
        <v>2.8352525576914256E-2</v>
      </c>
      <c r="M218" s="24">
        <v>12338</v>
      </c>
      <c r="N218" s="27">
        <v>4.6389388117278149E-2</v>
      </c>
      <c r="O218" s="4"/>
      <c r="P218" s="11"/>
    </row>
    <row r="219" spans="1:16" ht="15" customHeight="1" thickBot="1" x14ac:dyDescent="0.3">
      <c r="A219" s="42"/>
      <c r="B219" s="26" t="s">
        <v>111</v>
      </c>
      <c r="C219" s="25">
        <v>15309</v>
      </c>
      <c r="D219" s="28">
        <v>0.1568287985576135</v>
      </c>
      <c r="E219" s="25">
        <v>23230</v>
      </c>
      <c r="F219" s="28">
        <v>0.19714843418484257</v>
      </c>
      <c r="G219" s="25">
        <v>6697</v>
      </c>
      <c r="H219" s="28">
        <v>0.2554059723122688</v>
      </c>
      <c r="I219" s="25">
        <v>602</v>
      </c>
      <c r="J219" s="28">
        <v>0.24060751398880897</v>
      </c>
      <c r="K219" s="25">
        <v>2993</v>
      </c>
      <c r="L219" s="28">
        <v>0.13731247419369638</v>
      </c>
      <c r="M219" s="25">
        <v>48831</v>
      </c>
      <c r="N219" s="28">
        <v>0.18359865546724016</v>
      </c>
      <c r="O219" s="4"/>
      <c r="P219" s="11"/>
    </row>
    <row r="220" spans="1:16" ht="15" customHeight="1" thickBot="1" x14ac:dyDescent="0.3">
      <c r="A220" s="42"/>
      <c r="B220" s="26" t="s">
        <v>112</v>
      </c>
      <c r="C220" s="24">
        <v>7295</v>
      </c>
      <c r="D220" s="27">
        <v>7.473160137682347E-2</v>
      </c>
      <c r="E220" s="24">
        <v>5753</v>
      </c>
      <c r="F220" s="27">
        <v>4.8824577781549687E-2</v>
      </c>
      <c r="G220" s="24">
        <v>8</v>
      </c>
      <c r="H220" s="27">
        <v>3.0509896647725105E-4</v>
      </c>
      <c r="I220" s="24">
        <v>1675</v>
      </c>
      <c r="J220" s="27">
        <v>0.6694644284572342</v>
      </c>
      <c r="K220" s="24">
        <v>2001</v>
      </c>
      <c r="L220" s="27">
        <v>9.1801624076707805E-2</v>
      </c>
      <c r="M220" s="24">
        <v>16732</v>
      </c>
      <c r="N220" s="27">
        <v>6.2910296804854757E-2</v>
      </c>
      <c r="O220" s="4"/>
      <c r="P220" s="11"/>
    </row>
    <row r="221" spans="1:16" ht="15" customHeight="1" thickBot="1" x14ac:dyDescent="0.3">
      <c r="A221" s="42"/>
      <c r="B221" s="26" t="s">
        <v>113</v>
      </c>
      <c r="C221" s="25">
        <v>355</v>
      </c>
      <c r="D221" s="28">
        <v>3.6366989018193742E-3</v>
      </c>
      <c r="E221" s="25">
        <v>185</v>
      </c>
      <c r="F221" s="28">
        <v>1.570058558940847E-3</v>
      </c>
      <c r="G221" s="25">
        <v>2</v>
      </c>
      <c r="H221" s="28">
        <v>7.6274741619312763E-5</v>
      </c>
      <c r="I221" s="25">
        <v>0</v>
      </c>
      <c r="J221" s="28">
        <v>0</v>
      </c>
      <c r="K221" s="25">
        <v>119</v>
      </c>
      <c r="L221" s="28">
        <v>5.4594668991145567E-3</v>
      </c>
      <c r="M221" s="25">
        <v>661</v>
      </c>
      <c r="N221" s="28">
        <v>2.4852800733928399E-3</v>
      </c>
      <c r="O221" s="4"/>
      <c r="P221" s="11"/>
    </row>
    <row r="222" spans="1:16" ht="15" customHeight="1" thickBot="1" x14ac:dyDescent="0.3">
      <c r="A222" s="42"/>
      <c r="B222" s="26" t="s">
        <v>114</v>
      </c>
      <c r="C222" s="24">
        <v>1569</v>
      </c>
      <c r="D222" s="27">
        <v>1.6073184723815769E-2</v>
      </c>
      <c r="E222" s="24">
        <v>1815</v>
      </c>
      <c r="F222" s="27">
        <v>1.5403547483662905E-2</v>
      </c>
      <c r="G222" s="24">
        <v>98</v>
      </c>
      <c r="H222" s="27">
        <v>3.7374623393463253E-3</v>
      </c>
      <c r="I222" s="24">
        <v>1</v>
      </c>
      <c r="J222" s="27">
        <v>3.996802557953637E-4</v>
      </c>
      <c r="K222" s="24">
        <v>396</v>
      </c>
      <c r="L222" s="27">
        <v>1.8167637748313988E-2</v>
      </c>
      <c r="M222" s="24">
        <v>3879</v>
      </c>
      <c r="N222" s="27">
        <v>1.4584570960197919E-2</v>
      </c>
      <c r="O222" s="4"/>
      <c r="P222" s="11"/>
    </row>
    <row r="223" spans="1:16" ht="15" customHeight="1" thickBot="1" x14ac:dyDescent="0.3">
      <c r="A223" s="42"/>
      <c r="B223" s="26" t="s">
        <v>115</v>
      </c>
      <c r="C223" s="25">
        <v>185</v>
      </c>
      <c r="D223" s="28">
        <v>1.8951811178495328E-3</v>
      </c>
      <c r="E223" s="25">
        <v>114</v>
      </c>
      <c r="F223" s="28">
        <v>9.6749554442841377E-4</v>
      </c>
      <c r="G223" s="25">
        <v>0</v>
      </c>
      <c r="H223" s="28">
        <v>0</v>
      </c>
      <c r="I223" s="25">
        <v>0</v>
      </c>
      <c r="J223" s="28">
        <v>0</v>
      </c>
      <c r="K223" s="25">
        <v>144</v>
      </c>
      <c r="L223" s="28">
        <v>6.606413726659632E-3</v>
      </c>
      <c r="M223" s="25">
        <v>443</v>
      </c>
      <c r="N223" s="28">
        <v>1.6656264334539001E-3</v>
      </c>
      <c r="O223" s="4"/>
      <c r="P223" s="11"/>
    </row>
    <row r="224" spans="1:16" ht="15" customHeight="1" thickBot="1" x14ac:dyDescent="0.3">
      <c r="A224" s="43"/>
      <c r="B224" s="26" t="s">
        <v>6</v>
      </c>
      <c r="C224" s="33">
        <v>97616</v>
      </c>
      <c r="D224" s="34">
        <v>1</v>
      </c>
      <c r="E224" s="33">
        <v>117830</v>
      </c>
      <c r="F224" s="34">
        <v>1</v>
      </c>
      <c r="G224" s="33">
        <v>26221</v>
      </c>
      <c r="H224" s="34">
        <v>1</v>
      </c>
      <c r="I224" s="33">
        <v>2502</v>
      </c>
      <c r="J224" s="34">
        <v>1</v>
      </c>
      <c r="K224" s="33">
        <v>21797</v>
      </c>
      <c r="L224" s="34">
        <v>1</v>
      </c>
      <c r="M224" s="33">
        <v>265966</v>
      </c>
      <c r="N224" s="34">
        <v>1</v>
      </c>
      <c r="O224" s="4"/>
      <c r="P224" s="11"/>
    </row>
    <row r="225" spans="1:16" ht="15" customHeight="1" x14ac:dyDescent="0.25">
      <c r="A225" s="44" t="s">
        <v>7</v>
      </c>
      <c r="B225" s="44"/>
      <c r="C225" s="44"/>
      <c r="D225" s="44"/>
      <c r="E225" s="44"/>
      <c r="F225" s="44"/>
      <c r="G225" s="21"/>
      <c r="H225" s="22"/>
      <c r="I225" s="21"/>
      <c r="J225" s="20"/>
      <c r="K225" s="20"/>
      <c r="L225" s="20"/>
      <c r="M225" s="21"/>
      <c r="N225" s="20"/>
      <c r="O225" s="4"/>
      <c r="P225" s="11"/>
    </row>
    <row r="226" spans="1:16" ht="15" customHeight="1" x14ac:dyDescent="0.25">
      <c r="A226" s="31" t="s">
        <v>19</v>
      </c>
      <c r="B226" s="18"/>
      <c r="C226" s="18"/>
      <c r="D226" s="19"/>
      <c r="E226" s="18"/>
      <c r="F226" s="20"/>
      <c r="G226" s="21"/>
      <c r="H226" s="22"/>
      <c r="I226" s="21"/>
      <c r="J226" s="20"/>
      <c r="K226" s="20"/>
      <c r="L226" s="20"/>
      <c r="M226" s="21"/>
      <c r="N226" s="20"/>
      <c r="O226" s="4"/>
      <c r="P226" s="11"/>
    </row>
    <row r="227" spans="1:16" ht="15" customHeight="1" x14ac:dyDescent="0.25">
      <c r="A227" s="5"/>
      <c r="B227" s="18"/>
      <c r="C227" s="18"/>
      <c r="D227" s="19"/>
      <c r="E227" s="18"/>
      <c r="F227" s="20"/>
      <c r="G227" s="21"/>
      <c r="H227" s="22"/>
      <c r="I227" s="21"/>
      <c r="J227" s="20"/>
      <c r="K227" s="20"/>
      <c r="L227" s="20"/>
      <c r="M227" s="21"/>
      <c r="N227" s="20"/>
      <c r="O227" s="4"/>
      <c r="P227" s="11"/>
    </row>
    <row r="228" spans="1:16" ht="15" customHeight="1" x14ac:dyDescent="0.25">
      <c r="A228" s="18"/>
      <c r="B228" s="18"/>
      <c r="C228" s="18"/>
      <c r="D228" s="19"/>
      <c r="E228" s="18"/>
      <c r="F228" s="20"/>
      <c r="G228" s="21"/>
      <c r="H228" s="22"/>
      <c r="I228" s="21"/>
      <c r="J228" s="20"/>
      <c r="K228" s="20"/>
      <c r="L228" s="20"/>
      <c r="M228" s="21"/>
      <c r="N228" s="20"/>
      <c r="O228" s="4"/>
      <c r="P228" s="11"/>
    </row>
    <row r="229" spans="1:16" ht="15" customHeight="1" x14ac:dyDescent="0.35">
      <c r="A229" s="18"/>
      <c r="B229" s="18"/>
      <c r="C229" s="18"/>
      <c r="D229" s="19"/>
      <c r="E229" s="18"/>
      <c r="F229" s="20"/>
      <c r="G229" s="6"/>
      <c r="H229" s="6"/>
      <c r="I229" s="6"/>
      <c r="J229" s="6"/>
      <c r="K229" s="6"/>
      <c r="L229" s="6"/>
      <c r="M229" s="6"/>
      <c r="N229" s="6"/>
      <c r="O229" s="6"/>
      <c r="P229"/>
    </row>
    <row r="230" spans="1:16" ht="15" customHeight="1" x14ac:dyDescent="0.3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/>
    </row>
    <row r="231" spans="1:16" ht="23.25" x14ac:dyDescent="0.35">
      <c r="B231" s="6"/>
      <c r="C231" s="6"/>
      <c r="D231" s="6"/>
      <c r="E231" s="6"/>
      <c r="F231" s="6"/>
    </row>
  </sheetData>
  <mergeCells count="118">
    <mergeCell ref="A225:F225"/>
    <mergeCell ref="A26:F26"/>
    <mergeCell ref="A37:F37"/>
    <mergeCell ref="A61:F61"/>
    <mergeCell ref="A71:F71"/>
    <mergeCell ref="A81:F81"/>
    <mergeCell ref="A93:F93"/>
    <mergeCell ref="A117:F117"/>
    <mergeCell ref="A127:F127"/>
    <mergeCell ref="A143:F143"/>
    <mergeCell ref="A184:B185"/>
    <mergeCell ref="C184:D184"/>
    <mergeCell ref="E184:F184"/>
    <mergeCell ref="A163:A178"/>
    <mergeCell ref="A98:B99"/>
    <mergeCell ref="C98:D98"/>
    <mergeCell ref="E98:F98"/>
    <mergeCell ref="A179:F179"/>
    <mergeCell ref="A100:A116"/>
    <mergeCell ref="A122:B123"/>
    <mergeCell ref="C122:D122"/>
    <mergeCell ref="E122:F122"/>
    <mergeCell ref="A161:B162"/>
    <mergeCell ref="C161:D161"/>
    <mergeCell ref="A9:P9"/>
    <mergeCell ref="G76:H76"/>
    <mergeCell ref="I76:J76"/>
    <mergeCell ref="M76:N76"/>
    <mergeCell ref="M42:N42"/>
    <mergeCell ref="M66:N66"/>
    <mergeCell ref="C76:D76"/>
    <mergeCell ref="E76:F76"/>
    <mergeCell ref="C66:D66"/>
    <mergeCell ref="A30:B30"/>
    <mergeCell ref="A31:A36"/>
    <mergeCell ref="A68:A70"/>
    <mergeCell ref="A76:B77"/>
    <mergeCell ref="A42:B43"/>
    <mergeCell ref="A44:A60"/>
    <mergeCell ref="G42:H42"/>
    <mergeCell ref="I42:J42"/>
    <mergeCell ref="E66:F66"/>
    <mergeCell ref="A17:F17"/>
    <mergeCell ref="A13:B13"/>
    <mergeCell ref="A14:A16"/>
    <mergeCell ref="A66:B67"/>
    <mergeCell ref="A20:B20"/>
    <mergeCell ref="K42:L42"/>
    <mergeCell ref="M98:N98"/>
    <mergeCell ref="E86:F86"/>
    <mergeCell ref="G86:H86"/>
    <mergeCell ref="I86:J86"/>
    <mergeCell ref="M86:N86"/>
    <mergeCell ref="A86:B87"/>
    <mergeCell ref="C86:D86"/>
    <mergeCell ref="A21:A25"/>
    <mergeCell ref="A78:A80"/>
    <mergeCell ref="G66:H66"/>
    <mergeCell ref="I66:J66"/>
    <mergeCell ref="C42:D42"/>
    <mergeCell ref="E42:F42"/>
    <mergeCell ref="G98:H98"/>
    <mergeCell ref="I98:J98"/>
    <mergeCell ref="A88:A92"/>
    <mergeCell ref="K66:L66"/>
    <mergeCell ref="K76:L76"/>
    <mergeCell ref="K86:L86"/>
    <mergeCell ref="K98:L98"/>
    <mergeCell ref="G122:H122"/>
    <mergeCell ref="I122:J122"/>
    <mergeCell ref="M122:N122"/>
    <mergeCell ref="A124:A126"/>
    <mergeCell ref="A133:B134"/>
    <mergeCell ref="C133:D133"/>
    <mergeCell ref="E133:F133"/>
    <mergeCell ref="G133:H133"/>
    <mergeCell ref="K122:L122"/>
    <mergeCell ref="K133:L133"/>
    <mergeCell ref="I133:J133"/>
    <mergeCell ref="E161:F161"/>
    <mergeCell ref="G161:H161"/>
    <mergeCell ref="A156:F156"/>
    <mergeCell ref="I161:J161"/>
    <mergeCell ref="K148:L148"/>
    <mergeCell ref="K161:L161"/>
    <mergeCell ref="M133:N133"/>
    <mergeCell ref="M161:N161"/>
    <mergeCell ref="A135:A142"/>
    <mergeCell ref="A148:B149"/>
    <mergeCell ref="C148:D148"/>
    <mergeCell ref="E148:F148"/>
    <mergeCell ref="G148:H148"/>
    <mergeCell ref="I148:J148"/>
    <mergeCell ref="M148:N148"/>
    <mergeCell ref="A150:A155"/>
    <mergeCell ref="G184:H184"/>
    <mergeCell ref="I184:J184"/>
    <mergeCell ref="M184:N184"/>
    <mergeCell ref="A186:A193"/>
    <mergeCell ref="A199:B200"/>
    <mergeCell ref="C199:D199"/>
    <mergeCell ref="E199:F199"/>
    <mergeCell ref="G199:H199"/>
    <mergeCell ref="K184:L184"/>
    <mergeCell ref="K199:L199"/>
    <mergeCell ref="A194:F194"/>
    <mergeCell ref="G213:H213"/>
    <mergeCell ref="I213:J213"/>
    <mergeCell ref="M213:N213"/>
    <mergeCell ref="A215:A224"/>
    <mergeCell ref="A201:A207"/>
    <mergeCell ref="A213:B214"/>
    <mergeCell ref="C213:D213"/>
    <mergeCell ref="E213:F213"/>
    <mergeCell ref="I199:J199"/>
    <mergeCell ref="M199:N199"/>
    <mergeCell ref="K213:L213"/>
    <mergeCell ref="A208:F208"/>
  </mergeCells>
  <pageMargins left="0.7" right="0.7" top="0.75" bottom="0.75" header="0.3" footer="0.3"/>
  <pageSetup scale="44" fitToHeight="0" orientation="portrait" r:id="rId1"/>
  <rowBreaks count="2" manualBreakCount="2">
    <brk id="73" max="14" man="1"/>
    <brk id="158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4DD0D4-B4F8-45E3-9647-7321566FD864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customXml/itemProps2.xml><?xml version="1.0" encoding="utf-8"?>
<ds:datastoreItem xmlns:ds="http://schemas.openxmlformats.org/officeDocument/2006/customXml" ds:itemID="{90EC7989-738C-45B7-96FA-561C7207FD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FDC448-8E54-4BFA-B0B9-1B3496FB17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Joaquin Andres Perez Silva</cp:lastModifiedBy>
  <cp:revision/>
  <dcterms:created xsi:type="dcterms:W3CDTF">2014-10-15T12:51:42Z</dcterms:created>
  <dcterms:modified xsi:type="dcterms:W3CDTF">2024-08-22T14:58:42Z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