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joaquin.perez\Desktop\ASISTENCIA JUNIO\"/>
    </mc:Choice>
  </mc:AlternateContent>
  <xr:revisionPtr revIDLastSave="0" documentId="13_ncr:1_{B435590E-22C1-43F1-B3C8-893D96DB0A35}" xr6:coauthVersionLast="47" xr6:coauthVersionMax="47" xr10:uidLastSave="{00000000-0000-0000-0000-000000000000}"/>
  <bookViews>
    <workbookView xWindow="2868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3" i="2" l="1"/>
  <c r="D172" i="2" s="1"/>
  <c r="C71" i="2"/>
  <c r="C49" i="2"/>
  <c r="D45" i="2" s="1"/>
  <c r="C112" i="2"/>
  <c r="D85" i="2" s="1"/>
  <c r="C79" i="2"/>
  <c r="C25" i="2"/>
  <c r="D18" i="2" s="1"/>
  <c r="E18" i="2" s="1"/>
  <c r="C180" i="2"/>
  <c r="C143" i="2"/>
  <c r="C39" i="2"/>
  <c r="D37" i="2" s="1"/>
  <c r="E37" i="2" s="1"/>
  <c r="D86" i="2" l="1"/>
  <c r="D142" i="2"/>
  <c r="D122" i="2"/>
  <c r="D118" i="2"/>
  <c r="E118" i="2" s="1"/>
  <c r="D19" i="2"/>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D148" i="2"/>
  <c r="E148" i="2" s="1"/>
  <c r="D165" i="2"/>
  <c r="D157" i="2"/>
  <c r="D149" i="2"/>
  <c r="D164" i="2"/>
  <c r="D169" i="2"/>
  <c r="D161" i="2"/>
  <c r="D153" i="2"/>
  <c r="D168" i="2"/>
  <c r="D160" i="2"/>
  <c r="D167" i="2"/>
  <c r="D159" i="2"/>
  <c r="D141" i="2"/>
  <c r="D133" i="2"/>
  <c r="D119" i="2"/>
  <c r="D140" i="2"/>
  <c r="D132" i="2"/>
  <c r="D138" i="2"/>
  <c r="D139" i="2"/>
  <c r="D131" i="2"/>
  <c r="D130" i="2"/>
  <c r="D137" i="2"/>
  <c r="D129" i="2"/>
  <c r="D136" i="2"/>
  <c r="D128" i="2"/>
  <c r="D135" i="2"/>
  <c r="D127" i="2"/>
  <c r="D143" i="2"/>
  <c r="D134" i="2"/>
  <c r="D125" i="2"/>
  <c r="D126" i="2"/>
  <c r="D124" i="2"/>
  <c r="D123"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5" i="2"/>
  <c r="D79" i="2"/>
  <c r="D78" i="2"/>
  <c r="D77" i="2"/>
  <c r="E77" i="2" s="1"/>
  <c r="D71" i="2"/>
  <c r="D70" i="2"/>
  <c r="D69" i="2"/>
  <c r="D68" i="2"/>
  <c r="D67" i="2"/>
  <c r="D66" i="2"/>
  <c r="D65" i="2"/>
  <c r="D64" i="2"/>
  <c r="D63" i="2"/>
  <c r="D62" i="2"/>
  <c r="D61" i="2"/>
  <c r="D60" i="2"/>
  <c r="D59" i="2"/>
  <c r="D58" i="2"/>
  <c r="D57" i="2"/>
  <c r="D56" i="2"/>
  <c r="D55" i="2"/>
  <c r="E55" i="2" s="1"/>
  <c r="D35" i="2"/>
  <c r="E35" i="2" s="1"/>
  <c r="D15" i="2"/>
  <c r="E15" i="2" s="1"/>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8" i="2"/>
  <c r="D49" i="2"/>
  <c r="D47" i="2"/>
  <c r="E46" i="2" l="1"/>
  <c r="E47" i="2" s="1"/>
  <c r="E48" i="2" s="1"/>
</calcChain>
</file>

<file path=xl/sharedStrings.xml><?xml version="1.0" encoding="utf-8"?>
<sst xmlns="http://schemas.openxmlformats.org/spreadsheetml/2006/main" count="132" uniqueCount="92">
  <si>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</si>
  <si>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</si>
  <si>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</si>
  <si>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</si>
  <si>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</si>
  <si>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</si>
  <si>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</si>
  <si>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</si>
  <si>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</si>
  <si>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</si>
  <si>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</si>
  <si>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</si>
  <si>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</si>
  <si>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</si>
  <si>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</si>
  <si>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</si>
  <si>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</si>
  <si>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</si>
  <si>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</si>
  <si>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</si>
  <si>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</si>
  <si>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</si>
  <si>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</si>
  <si>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</si>
  <si>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</si>
  <si>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</si>
  <si>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</si>
  <si>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</si>
  <si>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</si>
  <si>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</si>
  <si>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</si>
  <si>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</si>
  <si>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</si>
  <si>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</si>
  <si>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</si>
  <si>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</si>
  <si>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</si>
  <si>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</si>
  <si>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</si>
  <si>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</si>
  <si>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</si>
  <si>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</si>
  <si>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</si>
  <si>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</si>
  <si>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</si>
  <si>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</si>
  <si>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</si>
  <si>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</si>
  <si>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</si>
  <si>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</si>
  <si>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</si>
  <si>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</si>
  <si>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</si>
  <si>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</si>
  <si>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</si>
  <si>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</si>
  <si>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</si>
  <si>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</si>
  <si>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</si>
  <si>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</si>
  <si>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</si>
  <si>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</si>
  <si>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</si>
  <si>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</si>
  <si>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</si>
  <si>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</si>
  <si>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</si>
  <si>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</si>
  <si>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</si>
  <si>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</si>
  <si>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</si>
  <si>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</si>
  <si>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</si>
  <si>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</si>
  <si>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</si>
  <si>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</si>
  <si>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</si>
  <si>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</si>
  <si>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</si>
  <si>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</si>
  <si>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</si>
  <si>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</si>
  <si>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Junio Año 2024.</t>
  </si>
  <si>
    <t>1. Estudiantes duplicados, Junio 2024.</t>
  </si>
  <si>
    <t>2. Asistencia mensual según Sexo de los estudiantes (GEN_ALU), Junio 2024.</t>
  </si>
  <si>
    <t>3. Asistencia mensual según Dependencia Administrativa del Establecimiento Educacional (COD_DEPE2), Junio 2024.</t>
  </si>
  <si>
    <t>4. Asistencia mensual según Región del Establecimiento Educacional (COD_REG_RBD), Junio 2024.</t>
  </si>
  <si>
    <t>5. Asistencia mensual según Área Geográfica del Establecimiento (RURAL_RBD), Junio 2024.</t>
  </si>
  <si>
    <t>6. Asistencia mensual según Código de Enseñanza (COD_ENSE), Junio 2024.</t>
  </si>
  <si>
    <t>7. Registro de Asistencia por días asistidos (DIAS_ASISTIDOS), Junio 2024.</t>
  </si>
  <si>
    <t>8. Registro de Asistencia por días trabajados (DIAS_TRABAJADOS), Junio 2024.</t>
  </si>
  <si>
    <t>9. Registros que contaban con un identificador provisorio escolar antes de obtener su RUN definitivo, Junio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</si>
</sst>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8" fillId="3"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2"/>
  <sheetViews>
    <sheetView showGridLines="0" tabSelected="1" view="pageBreakPreview" topLeftCell="A164" zoomScaleNormal="100" zoomScaleSheetLayoutView="100" workbookViewId="0">
      <selection activeCell="C182" sqref="C182"/>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6" t="s">
        <v>82</v>
      </c>
      <c r="B9" s="46"/>
      <c r="C9" s="46"/>
      <c r="D9" s="46"/>
      <c r="E9" s="46"/>
      <c r="F9" s="46"/>
    </row>
    <row r="10" spans="1:6" ht="69.75" customHeight="1" x14ac:dyDescent="0.25">
      <c r="A10" s="51" t="s">
        <v>0</v>
      </c>
      <c r="B10" s="51"/>
      <c r="C10" s="51"/>
      <c r="D10" s="51"/>
      <c r="E10" s="51"/>
      <c r="F10" s="51"/>
    </row>
    <row r="11" spans="1:6" ht="15" customHeight="1" x14ac:dyDescent="0.35">
      <c r="B11" s="3"/>
      <c r="C11" s="3"/>
      <c r="D11" s="3"/>
      <c r="E11" s="3"/>
      <c r="F11" s="3"/>
    </row>
    <row r="12" spans="1:6" ht="15" customHeight="1" x14ac:dyDescent="0.35">
      <c r="B12" s="3"/>
      <c r="C12" s="3"/>
      <c r="D12" s="3"/>
      <c r="E12" s="3"/>
      <c r="F12" s="3"/>
    </row>
    <row r="13" spans="1:6" ht="23.25" x14ac:dyDescent="0.35">
      <c r="A13" s="33" t="s">
        <v>83</v>
      </c>
      <c r="B13" s="33"/>
      <c r="C13" s="33"/>
      <c r="D13" s="33"/>
      <c r="E13" s="33"/>
      <c r="F13" s="3"/>
    </row>
    <row r="14" spans="1:6" x14ac:dyDescent="0.25">
      <c r="A14" s="34"/>
      <c r="B14" s="35"/>
      <c r="C14" s="9" t="s">
        <v>1</v>
      </c>
      <c r="D14" s="9" t="s">
        <v>2</v>
      </c>
      <c r="E14" s="9" t="s">
        <v>3</v>
      </c>
      <c r="F14" s="4"/>
    </row>
    <row r="15" spans="1:6" x14ac:dyDescent="0.25">
      <c r="A15" s="26"/>
      <c r="B15" s="10" t="s">
        <v>4</v>
      </c>
      <c r="C15" s="11">
        <v>3289406</v>
      </c>
      <c r="D15" s="24">
        <f t="shared" ref="D15:D24" si="0">+C15/$C$25</f>
        <v>0.95286327737557819</v>
      </c>
      <c r="E15" s="12">
        <f>+D15</f>
        <v>0.95286327737557819</v>
      </c>
      <c r="F15" s="4"/>
    </row>
    <row r="16" spans="1:6" x14ac:dyDescent="0.25">
      <c r="A16" s="27"/>
      <c r="B16" s="10" t="s">
        <v>5</v>
      </c>
      <c r="C16" s="13">
        <v>151742</v>
      </c>
      <c r="D16" s="23">
        <f t="shared" si="0"/>
        <v>4.3956075788615025E-2</v>
      </c>
      <c r="E16" s="14">
        <f t="shared" ref="E16:E24" si="1">+D16</f>
        <v>4.3956075788615025E-2</v>
      </c>
      <c r="F16" s="4"/>
    </row>
    <row r="17" spans="1:6" x14ac:dyDescent="0.25">
      <c r="A17" s="27"/>
      <c r="B17" s="10" t="s">
        <v>6</v>
      </c>
      <c r="C17" s="11">
        <v>10193</v>
      </c>
      <c r="D17" s="24">
        <f>+C17/$C$25</f>
        <v>2.9526715116009604E-3</v>
      </c>
      <c r="E17" s="12">
        <f t="shared" si="1"/>
        <v>2.9526715116009604E-3</v>
      </c>
      <c r="F17" s="4"/>
    </row>
    <row r="18" spans="1:6" x14ac:dyDescent="0.25">
      <c r="A18" s="27"/>
      <c r="B18" s="10" t="s">
        <v>7</v>
      </c>
      <c r="C18" s="13">
        <v>708</v>
      </c>
      <c r="D18" s="23">
        <f t="shared" si="0"/>
        <v>2.0509088886622976E-4</v>
      </c>
      <c r="E18" s="14">
        <f t="shared" si="1"/>
        <v>2.0509088886622976E-4</v>
      </c>
      <c r="F18" s="4"/>
    </row>
    <row r="19" spans="1:6" x14ac:dyDescent="0.25">
      <c r="A19" s="27"/>
      <c r="B19" s="10" t="s">
        <v>8</v>
      </c>
      <c r="C19" s="11">
        <v>65</v>
      </c>
      <c r="D19" s="24">
        <f t="shared" si="0"/>
        <v>1.8828965785741433E-5</v>
      </c>
      <c r="E19" s="12">
        <f t="shared" si="1"/>
        <v>1.8828965785741433E-5</v>
      </c>
      <c r="F19" s="4"/>
    </row>
    <row r="20" spans="1:6" x14ac:dyDescent="0.25">
      <c r="A20" s="27"/>
      <c r="B20" s="10" t="s">
        <v>9</v>
      </c>
      <c r="C20" s="13">
        <v>11</v>
      </c>
      <c r="D20" s="23">
        <f t="shared" si="0"/>
        <v>3.1864403637408579E-6</v>
      </c>
      <c r="E20" s="14">
        <f t="shared" si="1"/>
        <v>3.1864403637408579E-6</v>
      </c>
      <c r="F20" s="4"/>
    </row>
    <row r="21" spans="1:6" x14ac:dyDescent="0.25">
      <c r="A21" s="27"/>
      <c r="B21" s="10" t="s">
        <v>10</v>
      </c>
      <c r="C21" s="11">
        <v>2</v>
      </c>
      <c r="D21" s="24">
        <f t="shared" si="0"/>
        <v>5.7935279340742865E-7</v>
      </c>
      <c r="E21" s="12">
        <f t="shared" si="1"/>
        <v>5.7935279340742865E-7</v>
      </c>
      <c r="F21" s="4"/>
    </row>
    <row r="22" spans="1:6" x14ac:dyDescent="0.25">
      <c r="A22" s="27"/>
      <c r="B22" s="10" t="s">
        <v>11</v>
      </c>
      <c r="C22" s="13">
        <v>1</v>
      </c>
      <c r="D22" s="23">
        <f t="shared" si="0"/>
        <v>2.8967639670371432E-7</v>
      </c>
      <c r="E22" s="14">
        <f t="shared" si="1"/>
        <v>2.8967639670371432E-7</v>
      </c>
      <c r="F22" s="4"/>
    </row>
    <row r="23" spans="1:6" x14ac:dyDescent="0.25">
      <c r="A23" s="27"/>
      <c r="B23" s="10" t="s">
        <v>12</v>
      </c>
      <c r="C23" s="11">
        <v>0</v>
      </c>
      <c r="D23" s="24">
        <f t="shared" si="0"/>
        <v>0</v>
      </c>
      <c r="E23" s="12">
        <f t="shared" si="1"/>
        <v>0</v>
      </c>
      <c r="F23" s="4"/>
    </row>
    <row r="24" spans="1:6" x14ac:dyDescent="0.25">
      <c r="A24" s="27"/>
      <c r="B24" s="10" t="s">
        <v>13</v>
      </c>
      <c r="C24" s="13">
        <v>0</v>
      </c>
      <c r="D24" s="23">
        <f t="shared" si="0"/>
        <v>0</v>
      </c>
      <c r="E24" s="23">
        <f t="shared" si="1"/>
        <v>0</v>
      </c>
      <c r="F24" s="4"/>
    </row>
    <row r="25" spans="1:6" x14ac:dyDescent="0.25">
      <c r="A25" s="28"/>
      <c r="B25" s="10" t="s">
        <v>14</v>
      </c>
      <c r="C25" s="15">
        <f>SUM(C15:C24)</f>
        <v>3452128</v>
      </c>
      <c r="D25" s="29">
        <f>+C25/$C$25</f>
        <v>1</v>
      </c>
      <c r="E25" s="12"/>
      <c r="F25" s="4"/>
    </row>
    <row r="26" spans="1:6" ht="15" customHeight="1" x14ac:dyDescent="0.25">
      <c r="A26" s="38" t="s">
        <v>15</v>
      </c>
      <c r="B26" s="38"/>
      <c r="C26" s="38"/>
      <c r="D26" s="38"/>
      <c r="E26" s="38"/>
      <c r="F26" s="18"/>
    </row>
    <row r="27" spans="1:6" ht="15" customHeight="1" x14ac:dyDescent="0.25">
      <c r="A27" s="52" t="s">
        <v>16</v>
      </c>
      <c r="B27" s="52"/>
      <c r="C27" s="52"/>
      <c r="D27" s="52"/>
      <c r="E27" s="52"/>
      <c r="F27" s="5"/>
    </row>
    <row r="28" spans="1:6" ht="15" customHeight="1" x14ac:dyDescent="0.25">
      <c r="A28" s="53" t="s">
        <v>17</v>
      </c>
      <c r="B28" s="53"/>
      <c r="C28" s="53"/>
      <c r="D28" s="53"/>
      <c r="E28" s="53"/>
      <c r="F28" s="5"/>
    </row>
    <row r="29" spans="1:6" ht="15" customHeight="1" x14ac:dyDescent="0.25">
      <c r="A29" s="53" t="s">
        <v>18</v>
      </c>
      <c r="B29" s="53"/>
      <c r="C29" s="53"/>
      <c r="D29" s="53"/>
      <c r="E29" s="53"/>
      <c r="F29" s="5"/>
    </row>
    <row r="30" spans="1:6" ht="15" customHeight="1" x14ac:dyDescent="0.25">
      <c r="A30" s="53" t="s">
        <v>19</v>
      </c>
      <c r="B30" s="53"/>
      <c r="C30" s="53"/>
      <c r="D30" s="53"/>
      <c r="E30" s="53"/>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33" t="s">
        <v>84</v>
      </c>
      <c r="B33" s="33"/>
      <c r="C33" s="33"/>
      <c r="D33" s="33"/>
      <c r="E33" s="33"/>
      <c r="F33" s="5"/>
    </row>
    <row r="34" spans="1:6" x14ac:dyDescent="0.25">
      <c r="A34" s="34"/>
      <c r="B34" s="35"/>
      <c r="C34" s="9" t="s">
        <v>1</v>
      </c>
      <c r="D34" s="9" t="s">
        <v>2</v>
      </c>
      <c r="E34" s="9" t="s">
        <v>3</v>
      </c>
      <c r="F34" s="7"/>
    </row>
    <row r="35" spans="1:6" ht="15.75" customHeight="1" x14ac:dyDescent="0.25">
      <c r="A35" s="47" t="s">
        <v>20</v>
      </c>
      <c r="B35" s="10" t="s">
        <v>21</v>
      </c>
      <c r="C35" s="11">
        <v>1788752</v>
      </c>
      <c r="D35" s="21">
        <f>+C35/$C$39</f>
        <v>0.51815923395656249</v>
      </c>
      <c r="E35" s="21">
        <f>+D35</f>
        <v>0.51815923395656249</v>
      </c>
      <c r="F35" s="7"/>
    </row>
    <row r="36" spans="1:6" ht="15.75" customHeight="1" x14ac:dyDescent="0.25">
      <c r="A36" s="36"/>
      <c r="B36" s="10" t="s">
        <v>22</v>
      </c>
      <c r="C36" s="13">
        <v>1663358</v>
      </c>
      <c r="D36" s="20">
        <f t="shared" ref="D36:D39" si="2">+C36/$C$39</f>
        <v>0.48183555186829691</v>
      </c>
      <c r="E36" s="20">
        <f t="shared" ref="E36:E39" si="3">+D36</f>
        <v>0.48183555186829691</v>
      </c>
      <c r="F36"/>
    </row>
    <row r="37" spans="1:6" x14ac:dyDescent="0.25">
      <c r="A37" s="36"/>
      <c r="B37" s="10" t="s">
        <v>23</v>
      </c>
      <c r="C37" s="11">
        <v>3</v>
      </c>
      <c r="D37" s="21">
        <f t="shared" si="2"/>
        <v>8.6902919011114308E-7</v>
      </c>
      <c r="E37" s="21">
        <f t="shared" si="3"/>
        <v>8.6902919011114308E-7</v>
      </c>
      <c r="F37"/>
    </row>
    <row r="38" spans="1:6" x14ac:dyDescent="0.25">
      <c r="A38" s="36"/>
      <c r="B38" s="10" t="s">
        <v>24</v>
      </c>
      <c r="C38" s="13">
        <v>15</v>
      </c>
      <c r="D38" s="20">
        <f t="shared" si="2"/>
        <v>4.3451459505557156E-6</v>
      </c>
      <c r="E38" s="20">
        <f t="shared" si="3"/>
        <v>4.3451459505557156E-6</v>
      </c>
      <c r="F38"/>
    </row>
    <row r="39" spans="1:6" x14ac:dyDescent="0.25">
      <c r="A39" s="37"/>
      <c r="B39" s="10" t="s">
        <v>14</v>
      </c>
      <c r="C39" s="15">
        <f>SUM(C35:C38)</f>
        <v>3452128</v>
      </c>
      <c r="D39" s="22">
        <f t="shared" si="2"/>
        <v>1</v>
      </c>
      <c r="E39" s="16">
        <f t="shared" si="3"/>
        <v>1</v>
      </c>
      <c r="F39"/>
    </row>
    <row r="40" spans="1:6" x14ac:dyDescent="0.25">
      <c r="A40" s="38" t="s">
        <v>15</v>
      </c>
      <c r="B40" s="38"/>
      <c r="C40" s="38"/>
      <c r="D40" s="38"/>
      <c r="E40" s="38"/>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33" t="s">
        <v>85</v>
      </c>
      <c r="B43" s="33"/>
      <c r="C43" s="33"/>
      <c r="D43" s="33"/>
      <c r="E43" s="33"/>
      <c r="F43" s="5"/>
    </row>
    <row r="44" spans="1:6" ht="15.75" customHeight="1" x14ac:dyDescent="0.25">
      <c r="A44" s="34"/>
      <c r="B44" s="35"/>
      <c r="C44" s="9" t="s">
        <v>1</v>
      </c>
      <c r="D44" s="9" t="s">
        <v>2</v>
      </c>
      <c r="E44" s="9" t="s">
        <v>3</v>
      </c>
      <c r="F44" s="7"/>
    </row>
    <row r="45" spans="1:6" ht="15.75" customHeight="1" x14ac:dyDescent="0.25">
      <c r="A45" s="43" t="s">
        <v>25</v>
      </c>
      <c r="B45" s="10" t="s">
        <v>26</v>
      </c>
      <c r="C45" s="11">
        <v>1109457</v>
      </c>
      <c r="D45" s="21">
        <f>+C45/$C$49</f>
        <v>0.32138350605771282</v>
      </c>
      <c r="E45" s="21">
        <f>+D45</f>
        <v>0.32138350605771282</v>
      </c>
      <c r="F45" s="1"/>
    </row>
    <row r="46" spans="1:6" x14ac:dyDescent="0.25">
      <c r="A46" s="44"/>
      <c r="B46" s="10" t="s">
        <v>27</v>
      </c>
      <c r="C46" s="13">
        <v>2053567</v>
      </c>
      <c r="D46" s="20">
        <f t="shared" ref="D46:D49" si="4">+C46/$C$49</f>
        <v>0.59486988894965653</v>
      </c>
      <c r="E46" s="20">
        <f>+E45+D46</f>
        <v>0.91625339500736935</v>
      </c>
      <c r="F46" s="1"/>
    </row>
    <row r="47" spans="1:6" x14ac:dyDescent="0.25">
      <c r="A47" s="44"/>
      <c r="B47" s="10" t="s">
        <v>28</v>
      </c>
      <c r="C47" s="11">
        <v>47254</v>
      </c>
      <c r="D47" s="21">
        <f t="shared" si="4"/>
        <v>1.3688368449837318E-2</v>
      </c>
      <c r="E47" s="21">
        <f t="shared" ref="E47:E48" si="5">+E46+D47</f>
        <v>0.92994176345720669</v>
      </c>
      <c r="F47" s="1"/>
    </row>
    <row r="48" spans="1:6" x14ac:dyDescent="0.25">
      <c r="A48" s="44"/>
      <c r="B48" s="10" t="s">
        <v>29</v>
      </c>
      <c r="C48" s="13">
        <v>241850</v>
      </c>
      <c r="D48" s="20">
        <f t="shared" si="4"/>
        <v>7.005823654279332E-2</v>
      </c>
      <c r="E48" s="20">
        <f t="shared" si="5"/>
        <v>1</v>
      </c>
      <c r="F48" s="1"/>
    </row>
    <row r="49" spans="1:7" x14ac:dyDescent="0.25">
      <c r="A49" s="44"/>
      <c r="B49" s="10" t="s">
        <v>14</v>
      </c>
      <c r="C49" s="15">
        <f>SUM(C45:C48)</f>
        <v>3452128</v>
      </c>
      <c r="D49" s="22">
        <f t="shared" si="4"/>
        <v>1</v>
      </c>
      <c r="E49" s="16"/>
      <c r="F49" s="1"/>
    </row>
    <row r="50" spans="1:7" ht="15" customHeight="1" x14ac:dyDescent="0.25">
      <c r="A50" s="38" t="s">
        <v>15</v>
      </c>
      <c r="B50" s="38"/>
      <c r="C50" s="38"/>
      <c r="D50" s="38"/>
      <c r="E50" s="38"/>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33" t="s">
        <v>86</v>
      </c>
      <c r="B53" s="33"/>
      <c r="C53" s="33"/>
      <c r="D53" s="33"/>
      <c r="E53" s="33"/>
      <c r="F53" s="5"/>
      <c r="G53"/>
    </row>
    <row r="54" spans="1:7" x14ac:dyDescent="0.25">
      <c r="A54" s="34"/>
      <c r="B54" s="35"/>
      <c r="C54" s="9" t="s">
        <v>1</v>
      </c>
      <c r="D54" s="9" t="s">
        <v>2</v>
      </c>
      <c r="E54" s="9" t="s">
        <v>3</v>
      </c>
      <c r="F54" s="7"/>
    </row>
    <row r="55" spans="1:7" ht="15.75" customHeight="1" x14ac:dyDescent="0.25">
      <c r="A55" s="48" t="s">
        <v>30</v>
      </c>
      <c r="B55" s="10" t="s">
        <v>31</v>
      </c>
      <c r="C55" s="11">
        <v>55183</v>
      </c>
      <c r="D55" s="24">
        <f>+C55/$C$71</f>
        <v>1.5985212599301069E-2</v>
      </c>
      <c r="E55" s="24">
        <f>+D55</f>
        <v>1.5985212599301069E-2</v>
      </c>
      <c r="F55"/>
    </row>
    <row r="56" spans="1:7" x14ac:dyDescent="0.25">
      <c r="A56" s="49"/>
      <c r="B56" s="10" t="s">
        <v>32</v>
      </c>
      <c r="C56" s="13">
        <v>88733</v>
      </c>
      <c r="D56" s="23">
        <f t="shared" ref="D56:D71" si="6">+C56/$C$71</f>
        <v>2.5703855708710685E-2</v>
      </c>
      <c r="E56" s="23">
        <f>+E55+D56</f>
        <v>4.1689068308011751E-2</v>
      </c>
    </row>
    <row r="57" spans="1:7" x14ac:dyDescent="0.25">
      <c r="A57" s="49"/>
      <c r="B57" s="10" t="s">
        <v>33</v>
      </c>
      <c r="C57" s="11">
        <v>129404</v>
      </c>
      <c r="D57" s="24">
        <f t="shared" si="6"/>
        <v>3.7485284439047452E-2</v>
      </c>
      <c r="E57" s="24">
        <f t="shared" ref="E57:E70" si="7">+E56+D57</f>
        <v>7.9174352747059196E-2</v>
      </c>
      <c r="F57"/>
    </row>
    <row r="58" spans="1:7" x14ac:dyDescent="0.25">
      <c r="A58" s="49"/>
      <c r="B58" s="10" t="s">
        <v>34</v>
      </c>
      <c r="C58" s="13">
        <v>65619</v>
      </c>
      <c r="D58" s="23">
        <f t="shared" si="6"/>
        <v>1.9008275475301033E-2</v>
      </c>
      <c r="E58" s="23">
        <f t="shared" si="7"/>
        <v>9.8182628222360235E-2</v>
      </c>
      <c r="F58"/>
    </row>
    <row r="59" spans="1:7" x14ac:dyDescent="0.25">
      <c r="A59" s="49"/>
      <c r="B59" s="10" t="s">
        <v>35</v>
      </c>
      <c r="C59" s="11">
        <v>169310</v>
      </c>
      <c r="D59" s="24">
        <f t="shared" si="6"/>
        <v>4.9045110725905873E-2</v>
      </c>
      <c r="E59" s="24">
        <f t="shared" si="7"/>
        <v>0.1472277389482661</v>
      </c>
      <c r="F59"/>
    </row>
    <row r="60" spans="1:7" x14ac:dyDescent="0.25">
      <c r="A60" s="49"/>
      <c r="B60" s="10" t="s">
        <v>36</v>
      </c>
      <c r="C60" s="13">
        <v>349848</v>
      </c>
      <c r="D60" s="23">
        <f t="shared" si="6"/>
        <v>0.10134270803400106</v>
      </c>
      <c r="E60" s="23">
        <f t="shared" si="7"/>
        <v>0.24857044698226716</v>
      </c>
      <c r="F60"/>
    </row>
    <row r="61" spans="1:7" x14ac:dyDescent="0.25">
      <c r="A61" s="49"/>
      <c r="B61" s="10" t="s">
        <v>37</v>
      </c>
      <c r="C61" s="11">
        <v>1234912</v>
      </c>
      <c r="D61" s="24">
        <f t="shared" si="6"/>
        <v>0.35772485840617729</v>
      </c>
      <c r="E61" s="24">
        <f t="shared" si="7"/>
        <v>0.60629530538844445</v>
      </c>
      <c r="F61"/>
    </row>
    <row r="62" spans="1:7" x14ac:dyDescent="0.25">
      <c r="A62" s="49"/>
      <c r="B62" s="10" t="s">
        <v>38</v>
      </c>
      <c r="C62" s="13">
        <v>194772</v>
      </c>
      <c r="D62" s="23">
        <f t="shared" si="6"/>
        <v>5.6420851138775853E-2</v>
      </c>
      <c r="E62" s="23">
        <f t="shared" si="7"/>
        <v>0.66271615652722027</v>
      </c>
      <c r="F62"/>
    </row>
    <row r="63" spans="1:7" x14ac:dyDescent="0.25">
      <c r="A63" s="49"/>
      <c r="B63" s="10" t="s">
        <v>39</v>
      </c>
      <c r="C63" s="11">
        <v>229055</v>
      </c>
      <c r="D63" s="24">
        <f t="shared" si="6"/>
        <v>6.6351827046969292E-2</v>
      </c>
      <c r="E63" s="24">
        <f t="shared" si="7"/>
        <v>0.72906798357418956</v>
      </c>
      <c r="F63"/>
    </row>
    <row r="64" spans="1:7" x14ac:dyDescent="0.25">
      <c r="A64" s="49"/>
      <c r="B64" s="10" t="s">
        <v>40</v>
      </c>
      <c r="C64" s="13">
        <v>101303</v>
      </c>
      <c r="D64" s="23">
        <f t="shared" si="6"/>
        <v>2.9345088015276376E-2</v>
      </c>
      <c r="E64" s="23">
        <f t="shared" si="7"/>
        <v>0.75841307158946591</v>
      </c>
      <c r="F64"/>
    </row>
    <row r="65" spans="1:7" x14ac:dyDescent="0.25">
      <c r="A65" s="49"/>
      <c r="B65" s="10" t="s">
        <v>41</v>
      </c>
      <c r="C65" s="11">
        <v>307048</v>
      </c>
      <c r="D65" s="24">
        <f t="shared" si="6"/>
        <v>8.8944558255082087E-2</v>
      </c>
      <c r="E65" s="24">
        <f t="shared" si="7"/>
        <v>0.84735762984454799</v>
      </c>
      <c r="F65"/>
    </row>
    <row r="66" spans="1:7" x14ac:dyDescent="0.25">
      <c r="A66" s="49"/>
      <c r="B66" s="10" t="s">
        <v>42</v>
      </c>
      <c r="C66" s="13">
        <v>215043</v>
      </c>
      <c r="D66" s="23">
        <f t="shared" si="6"/>
        <v>6.2292881376356843E-2</v>
      </c>
      <c r="E66" s="23">
        <f t="shared" si="7"/>
        <v>0.90965051122090479</v>
      </c>
      <c r="F66"/>
    </row>
    <row r="67" spans="1:7" x14ac:dyDescent="0.25">
      <c r="A67" s="49"/>
      <c r="B67" s="10" t="s">
        <v>43</v>
      </c>
      <c r="C67" s="11">
        <v>80362</v>
      </c>
      <c r="D67" s="24">
        <f t="shared" si="6"/>
        <v>2.3278974591903891E-2</v>
      </c>
      <c r="E67" s="24">
        <f t="shared" si="7"/>
        <v>0.93292948581280866</v>
      </c>
      <c r="F67"/>
    </row>
    <row r="68" spans="1:7" x14ac:dyDescent="0.25">
      <c r="A68" s="49"/>
      <c r="B68" s="10" t="s">
        <v>44</v>
      </c>
      <c r="C68" s="13">
        <v>179697</v>
      </c>
      <c r="D68" s="23">
        <f t="shared" si="6"/>
        <v>5.2053979458467355E-2</v>
      </c>
      <c r="E68" s="23">
        <f t="shared" si="7"/>
        <v>0.984983465271276</v>
      </c>
      <c r="F68"/>
    </row>
    <row r="69" spans="1:7" x14ac:dyDescent="0.25">
      <c r="A69" s="49"/>
      <c r="B69" s="10" t="s">
        <v>45</v>
      </c>
      <c r="C69" s="11">
        <v>23570</v>
      </c>
      <c r="D69" s="24">
        <f t="shared" si="6"/>
        <v>6.8276726703065472E-3</v>
      </c>
      <c r="E69" s="24">
        <f t="shared" si="7"/>
        <v>0.9918111379415826</v>
      </c>
      <c r="F69"/>
    </row>
    <row r="70" spans="1:7" x14ac:dyDescent="0.25">
      <c r="A70" s="49"/>
      <c r="B70" s="10" t="s">
        <v>46</v>
      </c>
      <c r="C70" s="13">
        <v>28269</v>
      </c>
      <c r="D70" s="23">
        <f t="shared" si="6"/>
        <v>8.1888620584173004E-3</v>
      </c>
      <c r="E70" s="23">
        <f t="shared" si="7"/>
        <v>0.99999999999999989</v>
      </c>
      <c r="F70"/>
    </row>
    <row r="71" spans="1:7" x14ac:dyDescent="0.25">
      <c r="A71" s="50"/>
      <c r="B71" s="10" t="s">
        <v>14</v>
      </c>
      <c r="C71" s="15">
        <f>SUM(C55:C70)</f>
        <v>3452128</v>
      </c>
      <c r="D71" s="25">
        <f t="shared" si="6"/>
        <v>1</v>
      </c>
      <c r="E71" s="16"/>
      <c r="F71"/>
      <c r="G71" s="2"/>
    </row>
    <row r="72" spans="1:7" x14ac:dyDescent="0.25">
      <c r="A72" s="38" t="s">
        <v>15</v>
      </c>
      <c r="B72" s="38"/>
      <c r="C72" s="38"/>
      <c r="D72" s="38"/>
      <c r="E72" s="38"/>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33" t="s">
        <v>87</v>
      </c>
      <c r="B75" s="33"/>
      <c r="C75" s="33"/>
      <c r="D75" s="33"/>
      <c r="E75" s="33"/>
      <c r="F75" s="7"/>
    </row>
    <row r="76" spans="1:7" ht="15.75" customHeight="1" x14ac:dyDescent="0.25">
      <c r="A76" s="34"/>
      <c r="B76" s="35"/>
      <c r="C76" s="9" t="s">
        <v>1</v>
      </c>
      <c r="D76" s="9" t="s">
        <v>2</v>
      </c>
      <c r="E76" s="9" t="s">
        <v>3</v>
      </c>
      <c r="F76" s="7"/>
    </row>
    <row r="77" spans="1:7" x14ac:dyDescent="0.25">
      <c r="A77" s="47" t="s">
        <v>47</v>
      </c>
      <c r="B77" s="10" t="s">
        <v>48</v>
      </c>
      <c r="C77" s="11">
        <v>3162078</v>
      </c>
      <c r="D77" s="24">
        <f>+C77/$C$79</f>
        <v>0.91597936113608769</v>
      </c>
      <c r="E77" s="24">
        <f>+D77</f>
        <v>0.91597936113608769</v>
      </c>
      <c r="F77" s="7"/>
    </row>
    <row r="78" spans="1:7" x14ac:dyDescent="0.25">
      <c r="A78" s="36"/>
      <c r="B78" s="10" t="s">
        <v>49</v>
      </c>
      <c r="C78" s="13">
        <v>290050</v>
      </c>
      <c r="D78" s="23">
        <f t="shared" ref="D78:D79" si="8">+C78/$C$79</f>
        <v>8.4020638863912353E-2</v>
      </c>
      <c r="E78" s="23">
        <f>+E77+D78</f>
        <v>1</v>
      </c>
      <c r="F78"/>
    </row>
    <row r="79" spans="1:7" ht="15" customHeight="1" x14ac:dyDescent="0.25">
      <c r="A79" s="37"/>
      <c r="B79" s="10" t="s">
        <v>14</v>
      </c>
      <c r="C79" s="15">
        <f>SUM(C77:C78)</f>
        <v>3452128</v>
      </c>
      <c r="D79" s="22">
        <f t="shared" si="8"/>
        <v>1</v>
      </c>
      <c r="E79" s="16"/>
      <c r="F79"/>
    </row>
    <row r="80" spans="1:7" x14ac:dyDescent="0.25">
      <c r="A80" s="38" t="s">
        <v>15</v>
      </c>
      <c r="B80" s="38"/>
      <c r="C80" s="38"/>
      <c r="D80" s="38"/>
      <c r="E80" s="38"/>
      <c r="F80"/>
    </row>
    <row r="81" spans="1:7" x14ac:dyDescent="0.25">
      <c r="A81" s="6"/>
      <c r="B81" s="7"/>
      <c r="C81" s="7"/>
      <c r="D81" s="7"/>
      <c r="E81" s="7"/>
      <c r="F81"/>
    </row>
    <row r="82" spans="1:7" ht="15.75" customHeight="1" x14ac:dyDescent="0.25">
      <c r="A82" s="6"/>
      <c r="B82" s="7"/>
      <c r="C82" s="7"/>
      <c r="D82" s="7"/>
      <c r="E82" s="7"/>
      <c r="F82" s="7"/>
    </row>
    <row r="83" spans="1:7" x14ac:dyDescent="0.25">
      <c r="A83" s="33" t="s">
        <v>88</v>
      </c>
      <c r="B83" s="33"/>
      <c r="C83" s="33"/>
      <c r="D83" s="33"/>
      <c r="E83" s="33"/>
      <c r="F83" s="7"/>
    </row>
    <row r="84" spans="1:7" ht="15.75" customHeight="1" x14ac:dyDescent="0.25">
      <c r="A84" s="34"/>
      <c r="B84" s="35"/>
      <c r="C84" s="9" t="s">
        <v>1</v>
      </c>
      <c r="D84" s="9" t="s">
        <v>2</v>
      </c>
      <c r="E84" s="9" t="s">
        <v>3</v>
      </c>
      <c r="F84" s="7"/>
    </row>
    <row r="85" spans="1:7" s="2" customFormat="1" x14ac:dyDescent="0.25">
      <c r="A85" s="17">
        <v>10</v>
      </c>
      <c r="B85" s="10" t="s">
        <v>50</v>
      </c>
      <c r="C85" s="13">
        <v>298119</v>
      </c>
      <c r="D85" s="23">
        <f>+C85/$C$112</f>
        <v>8.635803770891462E-2</v>
      </c>
      <c r="E85" s="23">
        <f>+D85</f>
        <v>8.635803770891462E-2</v>
      </c>
      <c r="F85" s="7"/>
      <c r="G85"/>
    </row>
    <row r="86" spans="1:7" s="2" customFormat="1" x14ac:dyDescent="0.25">
      <c r="A86" s="17">
        <v>110</v>
      </c>
      <c r="B86" s="10" t="s">
        <v>51</v>
      </c>
      <c r="C86" s="11">
        <v>1886606</v>
      </c>
      <c r="D86" s="24">
        <f>+C86/$C$112</f>
        <v>0.54650522807960766</v>
      </c>
      <c r="E86" s="24">
        <f>+E85+D86</f>
        <v>0.63286326578852226</v>
      </c>
      <c r="F86"/>
      <c r="G86"/>
    </row>
    <row r="87" spans="1:7" s="2" customFormat="1" x14ac:dyDescent="0.25">
      <c r="A87" s="17">
        <v>165</v>
      </c>
      <c r="B87" s="10" t="s">
        <v>52</v>
      </c>
      <c r="C87" s="13">
        <v>15201</v>
      </c>
      <c r="D87" s="23">
        <f t="shared" ref="D87:D112" si="9">+C87/$C$112</f>
        <v>4.4033709062931614E-3</v>
      </c>
      <c r="E87" s="23">
        <f t="shared" ref="E87:E111" si="10">+E86+D87</f>
        <v>0.63726663669481542</v>
      </c>
      <c r="G87"/>
    </row>
    <row r="88" spans="1:7" s="2" customFormat="1" x14ac:dyDescent="0.25">
      <c r="A88" s="17">
        <v>167</v>
      </c>
      <c r="B88" s="10" t="s">
        <v>53</v>
      </c>
      <c r="C88" s="11">
        <v>4438</v>
      </c>
      <c r="D88" s="24">
        <f t="shared" si="9"/>
        <v>1.2855838485710844E-3</v>
      </c>
      <c r="E88" s="24">
        <f t="shared" si="10"/>
        <v>0.63855222054338656</v>
      </c>
      <c r="G88"/>
    </row>
    <row r="89" spans="1:7" s="2" customFormat="1" x14ac:dyDescent="0.25">
      <c r="A89" s="17">
        <v>211</v>
      </c>
      <c r="B89" s="10" t="s">
        <v>54</v>
      </c>
      <c r="C89" s="13">
        <v>324</v>
      </c>
      <c r="D89" s="23">
        <f t="shared" si="9"/>
        <v>9.3855152532003455E-5</v>
      </c>
      <c r="E89" s="23">
        <f t="shared" si="10"/>
        <v>0.63864607569591858</v>
      </c>
      <c r="G89"/>
    </row>
    <row r="90" spans="1:7" s="2" customFormat="1" x14ac:dyDescent="0.25">
      <c r="A90" s="17">
        <v>212</v>
      </c>
      <c r="B90" s="10" t="s">
        <v>55</v>
      </c>
      <c r="C90" s="11">
        <v>38092</v>
      </c>
      <c r="D90" s="24">
        <f t="shared" si="9"/>
        <v>1.1034353303237886E-2</v>
      </c>
      <c r="E90" s="24">
        <f t="shared" si="10"/>
        <v>0.64968042899915646</v>
      </c>
      <c r="G90"/>
    </row>
    <row r="91" spans="1:7" s="2" customFormat="1" x14ac:dyDescent="0.25">
      <c r="A91" s="17">
        <v>213</v>
      </c>
      <c r="B91" s="10" t="s">
        <v>56</v>
      </c>
      <c r="C91" s="13">
        <v>336</v>
      </c>
      <c r="D91" s="23">
        <f t="shared" si="9"/>
        <v>9.7331269292448021E-5</v>
      </c>
      <c r="E91" s="23">
        <f t="shared" si="10"/>
        <v>0.64977776026844891</v>
      </c>
      <c r="G91"/>
    </row>
    <row r="92" spans="1:7" s="2" customFormat="1" x14ac:dyDescent="0.25">
      <c r="A92" s="17">
        <v>214</v>
      </c>
      <c r="B92" s="10" t="s">
        <v>57</v>
      </c>
      <c r="C92" s="11">
        <v>142742</v>
      </c>
      <c r="D92" s="24">
        <f t="shared" si="9"/>
        <v>4.134898821828159E-2</v>
      </c>
      <c r="E92" s="24">
        <f t="shared" si="10"/>
        <v>0.6911267484867305</v>
      </c>
      <c r="G92"/>
    </row>
    <row r="93" spans="1:7" s="2" customFormat="1" x14ac:dyDescent="0.25">
      <c r="A93" s="17">
        <v>215</v>
      </c>
      <c r="B93" s="10" t="s">
        <v>58</v>
      </c>
      <c r="C93" s="13">
        <v>339</v>
      </c>
      <c r="D93" s="23">
        <f t="shared" si="9"/>
        <v>9.820029848255916E-5</v>
      </c>
      <c r="E93" s="23">
        <f t="shared" si="10"/>
        <v>0.69122494878521301</v>
      </c>
      <c r="G93"/>
    </row>
    <row r="94" spans="1:7" s="2" customFormat="1" x14ac:dyDescent="0.25">
      <c r="A94" s="17">
        <v>216</v>
      </c>
      <c r="B94" s="10" t="s">
        <v>59</v>
      </c>
      <c r="C94" s="11">
        <v>2655</v>
      </c>
      <c r="D94" s="24">
        <f t="shared" si="9"/>
        <v>7.6909083324836164E-4</v>
      </c>
      <c r="E94" s="24">
        <f t="shared" si="10"/>
        <v>0.6919940396184614</v>
      </c>
      <c r="G94"/>
    </row>
    <row r="95" spans="1:7" s="2" customFormat="1" ht="21" x14ac:dyDescent="0.25">
      <c r="A95" s="17">
        <v>217</v>
      </c>
      <c r="B95" s="30" t="s">
        <v>60</v>
      </c>
      <c r="C95" s="13">
        <v>1747</v>
      </c>
      <c r="D95" s="23">
        <f t="shared" si="9"/>
        <v>5.0606466504138901E-4</v>
      </c>
      <c r="E95" s="23">
        <f t="shared" si="10"/>
        <v>0.69250010428350284</v>
      </c>
      <c r="G95"/>
    </row>
    <row r="96" spans="1:7" s="2" customFormat="1" x14ac:dyDescent="0.25">
      <c r="A96" s="17">
        <v>218</v>
      </c>
      <c r="B96" s="30" t="s">
        <v>61</v>
      </c>
      <c r="C96" s="11">
        <v>1704</v>
      </c>
      <c r="D96" s="24">
        <f t="shared" si="9"/>
        <v>4.9360857998312921E-4</v>
      </c>
      <c r="E96" s="24">
        <f t="shared" si="10"/>
        <v>0.69299371286348599</v>
      </c>
      <c r="G96"/>
    </row>
    <row r="97" spans="1:7" s="2" customFormat="1" x14ac:dyDescent="0.25">
      <c r="A97" s="17">
        <v>219</v>
      </c>
      <c r="B97" s="30" t="s">
        <v>62</v>
      </c>
      <c r="C97" s="13">
        <v>7</v>
      </c>
      <c r="D97" s="23">
        <f t="shared" si="9"/>
        <v>2.0277347769260006E-6</v>
      </c>
      <c r="E97" s="23">
        <f t="shared" si="10"/>
        <v>0.69299574059826297</v>
      </c>
      <c r="G97"/>
    </row>
    <row r="98" spans="1:7" s="2" customFormat="1" x14ac:dyDescent="0.25">
      <c r="A98" s="17">
        <v>299</v>
      </c>
      <c r="B98" s="10" t="s">
        <v>63</v>
      </c>
      <c r="C98" s="11">
        <v>1921</v>
      </c>
      <c r="D98" s="24">
        <f t="shared" si="9"/>
        <v>5.5646835806783521E-4</v>
      </c>
      <c r="E98" s="24">
        <f t="shared" si="10"/>
        <v>0.69355220895633085</v>
      </c>
      <c r="G98"/>
    </row>
    <row r="99" spans="1:7" s="2" customFormat="1" x14ac:dyDescent="0.25">
      <c r="A99" s="17">
        <v>310</v>
      </c>
      <c r="B99" s="10" t="s">
        <v>64</v>
      </c>
      <c r="C99" s="13">
        <v>688892</v>
      </c>
      <c r="D99" s="23">
        <f t="shared" si="9"/>
        <v>0.1995557522780152</v>
      </c>
      <c r="E99" s="23">
        <f t="shared" si="10"/>
        <v>0.89310796123434599</v>
      </c>
      <c r="G99"/>
    </row>
    <row r="100" spans="1:7" s="2" customFormat="1" x14ac:dyDescent="0.25">
      <c r="A100" s="17">
        <v>363</v>
      </c>
      <c r="B100" s="10" t="s">
        <v>65</v>
      </c>
      <c r="C100" s="11">
        <v>100852</v>
      </c>
      <c r="D100" s="24">
        <f t="shared" si="9"/>
        <v>2.9214443960363001E-2</v>
      </c>
      <c r="E100" s="24">
        <f t="shared" si="10"/>
        <v>0.92232240519470898</v>
      </c>
      <c r="G100"/>
    </row>
    <row r="101" spans="1:7" s="2" customFormat="1" x14ac:dyDescent="0.25">
      <c r="A101" s="17">
        <v>410</v>
      </c>
      <c r="B101" s="10" t="s">
        <v>66</v>
      </c>
      <c r="C101" s="13">
        <v>72123</v>
      </c>
      <c r="D101" s="23">
        <f t="shared" si="9"/>
        <v>2.089233075946199E-2</v>
      </c>
      <c r="E101" s="23">
        <f t="shared" si="10"/>
        <v>0.94321473595417094</v>
      </c>
      <c r="G101"/>
    </row>
    <row r="102" spans="1:7" s="2" customFormat="1" x14ac:dyDescent="0.25">
      <c r="A102" s="17">
        <v>463</v>
      </c>
      <c r="B102" s="10" t="s">
        <v>67</v>
      </c>
      <c r="C102" s="11">
        <v>1397</v>
      </c>
      <c r="D102" s="24">
        <f t="shared" si="9"/>
        <v>4.0467792619508893E-4</v>
      </c>
      <c r="E102" s="24">
        <f t="shared" si="10"/>
        <v>0.94361941388036608</v>
      </c>
      <c r="G102"/>
    </row>
    <row r="103" spans="1:7" s="2" customFormat="1" x14ac:dyDescent="0.25">
      <c r="A103" s="17">
        <v>510</v>
      </c>
      <c r="B103" s="10" t="s">
        <v>68</v>
      </c>
      <c r="C103" s="13">
        <v>105307</v>
      </c>
      <c r="D103" s="23">
        <f t="shared" si="9"/>
        <v>3.0504952307678048E-2</v>
      </c>
      <c r="E103" s="23">
        <f t="shared" si="10"/>
        <v>0.9741243661880441</v>
      </c>
    </row>
    <row r="104" spans="1:7" s="2" customFormat="1" x14ac:dyDescent="0.25">
      <c r="A104" s="17">
        <v>563</v>
      </c>
      <c r="B104" s="10" t="s">
        <v>69</v>
      </c>
      <c r="C104" s="11">
        <v>4252</v>
      </c>
      <c r="D104" s="24">
        <f t="shared" si="9"/>
        <v>1.2317040387841934E-3</v>
      </c>
      <c r="E104" s="24">
        <f t="shared" si="10"/>
        <v>0.97535607022682824</v>
      </c>
    </row>
    <row r="105" spans="1:7" s="2" customFormat="1" x14ac:dyDescent="0.25">
      <c r="A105" s="17">
        <v>610</v>
      </c>
      <c r="B105" s="10" t="s">
        <v>70</v>
      </c>
      <c r="C105" s="13">
        <v>58054</v>
      </c>
      <c r="D105" s="23">
        <f t="shared" si="9"/>
        <v>1.6816873534237432E-2</v>
      </c>
      <c r="E105" s="23">
        <f t="shared" si="10"/>
        <v>0.99217294376106568</v>
      </c>
    </row>
    <row r="106" spans="1:7" s="2" customFormat="1" x14ac:dyDescent="0.25">
      <c r="A106" s="17">
        <v>663</v>
      </c>
      <c r="B106" s="10" t="s">
        <v>71</v>
      </c>
      <c r="C106" s="11">
        <v>2584</v>
      </c>
      <c r="D106" s="24">
        <f t="shared" si="9"/>
        <v>7.4852380908239783E-4</v>
      </c>
      <c r="E106" s="24">
        <f t="shared" si="10"/>
        <v>0.9929214675701481</v>
      </c>
    </row>
    <row r="107" spans="1:7" s="2" customFormat="1" x14ac:dyDescent="0.25">
      <c r="A107" s="17">
        <v>710</v>
      </c>
      <c r="B107" s="10" t="s">
        <v>72</v>
      </c>
      <c r="C107" s="13">
        <v>19372</v>
      </c>
      <c r="D107" s="23">
        <f t="shared" si="9"/>
        <v>5.6116111569443541E-3</v>
      </c>
      <c r="E107" s="23">
        <f t="shared" si="10"/>
        <v>0.9985330787270924</v>
      </c>
    </row>
    <row r="108" spans="1:7" s="2" customFormat="1" x14ac:dyDescent="0.25">
      <c r="A108" s="17">
        <v>763</v>
      </c>
      <c r="B108" s="10" t="s">
        <v>73</v>
      </c>
      <c r="C108" s="11">
        <v>573</v>
      </c>
      <c r="D108" s="24">
        <f t="shared" si="9"/>
        <v>1.6598457531122833E-4</v>
      </c>
      <c r="E108" s="24">
        <f t="shared" si="10"/>
        <v>0.99869906330240366</v>
      </c>
    </row>
    <row r="109" spans="1:7" s="2" customFormat="1" x14ac:dyDescent="0.25">
      <c r="A109" s="17">
        <v>810</v>
      </c>
      <c r="B109" s="10" t="s">
        <v>74</v>
      </c>
      <c r="C109" s="13">
        <v>3965</v>
      </c>
      <c r="D109" s="23">
        <f t="shared" si="9"/>
        <v>1.1485669129302275E-3</v>
      </c>
      <c r="E109" s="23">
        <f t="shared" si="10"/>
        <v>0.99984763021533385</v>
      </c>
    </row>
    <row r="110" spans="1:7" s="2" customFormat="1" x14ac:dyDescent="0.25">
      <c r="A110" s="17">
        <v>863</v>
      </c>
      <c r="B110" s="10" t="s">
        <v>75</v>
      </c>
      <c r="C110" s="11">
        <v>5</v>
      </c>
      <c r="D110" s="24">
        <f t="shared" si="9"/>
        <v>1.4483819835185717E-6</v>
      </c>
      <c r="E110" s="24">
        <f t="shared" si="10"/>
        <v>0.99984907859731742</v>
      </c>
    </row>
    <row r="111" spans="1:7" s="2" customFormat="1" x14ac:dyDescent="0.25">
      <c r="A111" s="17">
        <v>910</v>
      </c>
      <c r="B111" s="10" t="s">
        <v>76</v>
      </c>
      <c r="C111" s="13">
        <v>521</v>
      </c>
      <c r="D111" s="23">
        <f t="shared" si="9"/>
        <v>1.5092140268263516E-4</v>
      </c>
      <c r="E111" s="23">
        <f t="shared" si="10"/>
        <v>1</v>
      </c>
    </row>
    <row r="112" spans="1:7" x14ac:dyDescent="0.25">
      <c r="A112" s="41" t="s">
        <v>14</v>
      </c>
      <c r="B112" s="42"/>
      <c r="C112" s="15">
        <f>SUM(C85:C111)</f>
        <v>3452128</v>
      </c>
      <c r="D112" s="29">
        <f t="shared" si="9"/>
        <v>1</v>
      </c>
      <c r="E112" s="24"/>
      <c r="G112" s="2"/>
    </row>
    <row r="113" spans="1:7" x14ac:dyDescent="0.25">
      <c r="A113" s="38" t="s">
        <v>15</v>
      </c>
      <c r="B113" s="38"/>
      <c r="C113" s="38"/>
      <c r="D113" s="38"/>
      <c r="E113" s="38"/>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33" t="s">
        <v>89</v>
      </c>
      <c r="B116" s="33"/>
      <c r="C116" s="33"/>
      <c r="D116" s="33"/>
      <c r="E116" s="33"/>
      <c r="F116" s="7"/>
      <c r="G116" s="2"/>
    </row>
    <row r="117" spans="1:7" ht="15.75" customHeight="1" x14ac:dyDescent="0.25">
      <c r="A117" s="34"/>
      <c r="B117" s="35"/>
      <c r="C117" s="9" t="s">
        <v>1</v>
      </c>
      <c r="D117" s="9" t="s">
        <v>2</v>
      </c>
      <c r="E117" s="9" t="s">
        <v>3</v>
      </c>
      <c r="F117" s="7"/>
      <c r="G117" s="2"/>
    </row>
    <row r="118" spans="1:7" ht="15.75" customHeight="1" x14ac:dyDescent="0.25">
      <c r="A118" s="39" t="s">
        <v>77</v>
      </c>
      <c r="B118" s="17">
        <v>0</v>
      </c>
      <c r="C118" s="13">
        <v>237323</v>
      </c>
      <c r="D118" s="14">
        <f>C118/$C$143</f>
        <v>6.8746871494915596E-2</v>
      </c>
      <c r="E118" s="14">
        <f>D118</f>
        <v>6.8746871494915596E-2</v>
      </c>
      <c r="G118" s="2"/>
    </row>
    <row r="119" spans="1:7" ht="15.75" customHeight="1" x14ac:dyDescent="0.25">
      <c r="A119" s="40"/>
      <c r="B119" s="17">
        <v>1</v>
      </c>
      <c r="C119" s="11">
        <v>24842</v>
      </c>
      <c r="D119" s="12">
        <f t="shared" ref="D119:D143" si="11">C119/$C$143</f>
        <v>7.1961410469136714E-3</v>
      </c>
      <c r="E119" s="12">
        <f>D119+E118</f>
        <v>7.5943012541829266E-2</v>
      </c>
      <c r="G119" s="2"/>
    </row>
    <row r="120" spans="1:7" x14ac:dyDescent="0.25">
      <c r="A120" s="40"/>
      <c r="B120" s="17">
        <v>2</v>
      </c>
      <c r="C120" s="13">
        <v>43300</v>
      </c>
      <c r="D120" s="14">
        <f t="shared" si="11"/>
        <v>1.254298797727083E-2</v>
      </c>
      <c r="E120" s="14">
        <f t="shared" ref="E120:E141" si="12">D120+E119</f>
        <v>8.8486000519100091E-2</v>
      </c>
      <c r="G120" s="2"/>
    </row>
    <row r="121" spans="1:7" x14ac:dyDescent="0.25">
      <c r="A121" s="40"/>
      <c r="B121" s="17">
        <v>3</v>
      </c>
      <c r="C121" s="11">
        <v>81782</v>
      </c>
      <c r="D121" s="12">
        <f t="shared" si="11"/>
        <v>2.3690315075223168E-2</v>
      </c>
      <c r="E121" s="12">
        <f t="shared" si="12"/>
        <v>0.11217631559432326</v>
      </c>
      <c r="G121" s="2"/>
    </row>
    <row r="122" spans="1:7" x14ac:dyDescent="0.25">
      <c r="A122" s="40"/>
      <c r="B122" s="17">
        <v>4</v>
      </c>
      <c r="C122" s="13">
        <v>94711</v>
      </c>
      <c r="D122" s="14">
        <f>C122/$C$143</f>
        <v>2.7435541208205488E-2</v>
      </c>
      <c r="E122" s="14">
        <f t="shared" si="12"/>
        <v>0.13961185680252874</v>
      </c>
      <c r="G122" s="2"/>
    </row>
    <row r="123" spans="1:7" x14ac:dyDescent="0.25">
      <c r="A123" s="40"/>
      <c r="B123" s="17">
        <v>5</v>
      </c>
      <c r="C123" s="11">
        <v>136080</v>
      </c>
      <c r="D123" s="12">
        <f t="shared" si="11"/>
        <v>3.9419164063441446E-2</v>
      </c>
      <c r="E123" s="12">
        <f t="shared" si="12"/>
        <v>0.1790310208659702</v>
      </c>
      <c r="G123" s="2"/>
    </row>
    <row r="124" spans="1:7" x14ac:dyDescent="0.25">
      <c r="A124" s="40"/>
      <c r="B124" s="17">
        <v>6</v>
      </c>
      <c r="C124" s="13">
        <v>188404</v>
      </c>
      <c r="D124" s="14">
        <f t="shared" si="11"/>
        <v>5.45761918445666E-2</v>
      </c>
      <c r="E124" s="14">
        <f t="shared" si="12"/>
        <v>0.2336072127105368</v>
      </c>
      <c r="G124" s="2"/>
    </row>
    <row r="125" spans="1:7" x14ac:dyDescent="0.25">
      <c r="A125" s="40"/>
      <c r="B125" s="17">
        <v>7</v>
      </c>
      <c r="C125" s="11">
        <v>289445</v>
      </c>
      <c r="D125" s="12">
        <f t="shared" si="11"/>
        <v>8.3845384643906604E-2</v>
      </c>
      <c r="E125" s="12">
        <f t="shared" si="12"/>
        <v>0.31745259735444342</v>
      </c>
      <c r="G125" s="2"/>
    </row>
    <row r="126" spans="1:7" x14ac:dyDescent="0.25">
      <c r="A126" s="40"/>
      <c r="B126" s="17">
        <v>8</v>
      </c>
      <c r="C126" s="13">
        <v>377484</v>
      </c>
      <c r="D126" s="14">
        <f t="shared" si="11"/>
        <v>0.10934820493330491</v>
      </c>
      <c r="E126" s="14">
        <f t="shared" si="12"/>
        <v>0.4268008022877483</v>
      </c>
      <c r="G126" s="2"/>
    </row>
    <row r="127" spans="1:7" x14ac:dyDescent="0.25">
      <c r="A127" s="40"/>
      <c r="B127" s="17">
        <v>9</v>
      </c>
      <c r="C127" s="11">
        <v>439154</v>
      </c>
      <c r="D127" s="12">
        <f t="shared" si="11"/>
        <v>0.12721254831802298</v>
      </c>
      <c r="E127" s="12">
        <f t="shared" si="12"/>
        <v>0.55401335060577128</v>
      </c>
      <c r="G127" s="2"/>
    </row>
    <row r="128" spans="1:7" x14ac:dyDescent="0.25">
      <c r="A128" s="40"/>
      <c r="B128" s="17">
        <v>10</v>
      </c>
      <c r="C128" s="13">
        <v>958388</v>
      </c>
      <c r="D128" s="14">
        <f t="shared" si="11"/>
        <v>0.27762238248407939</v>
      </c>
      <c r="E128" s="14">
        <f t="shared" si="12"/>
        <v>0.83163573308985073</v>
      </c>
      <c r="G128" s="2"/>
    </row>
    <row r="129" spans="1:7" x14ac:dyDescent="0.25">
      <c r="A129" s="40"/>
      <c r="B129" s="17">
        <v>11</v>
      </c>
      <c r="C129" s="11">
        <v>163852</v>
      </c>
      <c r="D129" s="12">
        <f t="shared" si="11"/>
        <v>4.7464056952697002E-2</v>
      </c>
      <c r="E129" s="12">
        <f t="shared" si="12"/>
        <v>0.87909979004254768</v>
      </c>
      <c r="G129" s="2"/>
    </row>
    <row r="130" spans="1:7" x14ac:dyDescent="0.25">
      <c r="A130" s="40"/>
      <c r="B130" s="17">
        <v>12</v>
      </c>
      <c r="C130" s="13">
        <v>192481</v>
      </c>
      <c r="D130" s="14">
        <f t="shared" si="11"/>
        <v>5.5757202513927642E-2</v>
      </c>
      <c r="E130" s="14">
        <f t="shared" si="12"/>
        <v>0.93485699255647536</v>
      </c>
      <c r="G130" s="2"/>
    </row>
    <row r="131" spans="1:7" x14ac:dyDescent="0.25">
      <c r="A131" s="40"/>
      <c r="B131" s="17">
        <v>13</v>
      </c>
      <c r="C131" s="11">
        <v>31917</v>
      </c>
      <c r="D131" s="12">
        <f t="shared" si="11"/>
        <v>9.2456015535924505E-3</v>
      </c>
      <c r="E131" s="12">
        <f t="shared" si="12"/>
        <v>0.94410259411006781</v>
      </c>
      <c r="G131" s="2"/>
    </row>
    <row r="132" spans="1:7" x14ac:dyDescent="0.25">
      <c r="A132" s="40"/>
      <c r="B132" s="17">
        <v>14</v>
      </c>
      <c r="C132" s="13">
        <v>20508</v>
      </c>
      <c r="D132" s="14">
        <f t="shared" si="11"/>
        <v>5.9406835435997741E-3</v>
      </c>
      <c r="E132" s="14">
        <f t="shared" si="12"/>
        <v>0.95004327765366758</v>
      </c>
      <c r="G132" s="2"/>
    </row>
    <row r="133" spans="1:7" x14ac:dyDescent="0.25">
      <c r="A133" s="40"/>
      <c r="B133" s="17">
        <v>15</v>
      </c>
      <c r="C133" s="11">
        <v>27597</v>
      </c>
      <c r="D133" s="12">
        <f t="shared" si="11"/>
        <v>7.994199519832405E-3</v>
      </c>
      <c r="E133" s="12">
        <f t="shared" si="12"/>
        <v>0.95803747717349996</v>
      </c>
      <c r="G133" s="2"/>
    </row>
    <row r="134" spans="1:7" x14ac:dyDescent="0.25">
      <c r="A134" s="40"/>
      <c r="B134" s="17">
        <v>16</v>
      </c>
      <c r="C134" s="13">
        <v>38111</v>
      </c>
      <c r="D134" s="14">
        <f t="shared" si="11"/>
        <v>1.1039857154775257E-2</v>
      </c>
      <c r="E134" s="14">
        <f t="shared" si="12"/>
        <v>0.96907733432827525</v>
      </c>
      <c r="G134" s="2"/>
    </row>
    <row r="135" spans="1:7" x14ac:dyDescent="0.25">
      <c r="A135" s="40"/>
      <c r="B135" s="17">
        <v>17</v>
      </c>
      <c r="C135" s="11">
        <v>53324</v>
      </c>
      <c r="D135" s="12">
        <f t="shared" si="11"/>
        <v>1.5446704177828863E-2</v>
      </c>
      <c r="E135" s="12">
        <f t="shared" si="12"/>
        <v>0.98452403850610415</v>
      </c>
      <c r="G135" s="2"/>
    </row>
    <row r="136" spans="1:7" x14ac:dyDescent="0.25">
      <c r="A136" s="40"/>
      <c r="B136" s="17">
        <v>18</v>
      </c>
      <c r="C136" s="13">
        <v>49561</v>
      </c>
      <c r="D136" s="14">
        <f t="shared" si="11"/>
        <v>1.4356651897032786E-2</v>
      </c>
      <c r="E136" s="14">
        <f t="shared" si="12"/>
        <v>0.99888069040313698</v>
      </c>
      <c r="G136" s="2"/>
    </row>
    <row r="137" spans="1:7" x14ac:dyDescent="0.25">
      <c r="A137" s="40"/>
      <c r="B137" s="17">
        <v>19</v>
      </c>
      <c r="C137" s="11">
        <v>3864</v>
      </c>
      <c r="D137" s="12">
        <f t="shared" si="11"/>
        <v>1.1193095968631522E-3</v>
      </c>
      <c r="E137" s="12">
        <f t="shared" si="12"/>
        <v>1.0000000000000002</v>
      </c>
      <c r="G137" s="2"/>
    </row>
    <row r="138" spans="1:7" x14ac:dyDescent="0.25">
      <c r="A138" s="40"/>
      <c r="B138" s="17">
        <v>20</v>
      </c>
      <c r="C138" s="13">
        <v>0</v>
      </c>
      <c r="D138" s="14">
        <f t="shared" si="11"/>
        <v>0</v>
      </c>
      <c r="E138" s="14">
        <f t="shared" si="12"/>
        <v>1.0000000000000002</v>
      </c>
      <c r="G138" s="2"/>
    </row>
    <row r="139" spans="1:7" x14ac:dyDescent="0.25">
      <c r="A139" s="40"/>
      <c r="B139" s="17">
        <v>21</v>
      </c>
      <c r="C139" s="11">
        <v>0</v>
      </c>
      <c r="D139" s="12">
        <f t="shared" si="11"/>
        <v>0</v>
      </c>
      <c r="E139" s="12">
        <f t="shared" si="12"/>
        <v>1.0000000000000002</v>
      </c>
      <c r="G139" s="2"/>
    </row>
    <row r="140" spans="1:7" x14ac:dyDescent="0.25">
      <c r="A140" s="40"/>
      <c r="B140" s="17">
        <v>22</v>
      </c>
      <c r="C140" s="13">
        <v>0</v>
      </c>
      <c r="D140" s="14">
        <f t="shared" si="11"/>
        <v>0</v>
      </c>
      <c r="E140" s="14">
        <f t="shared" si="12"/>
        <v>1.0000000000000002</v>
      </c>
      <c r="G140" s="2"/>
    </row>
    <row r="141" spans="1:7" x14ac:dyDescent="0.25">
      <c r="A141" s="40"/>
      <c r="B141" s="17">
        <v>23</v>
      </c>
      <c r="C141" s="11">
        <v>0</v>
      </c>
      <c r="D141" s="12">
        <f t="shared" si="11"/>
        <v>0</v>
      </c>
      <c r="E141" s="12">
        <f t="shared" si="12"/>
        <v>1.0000000000000002</v>
      </c>
      <c r="G141" s="2"/>
    </row>
    <row r="142" spans="1:7" ht="15.75" customHeight="1" x14ac:dyDescent="0.25">
      <c r="A142" s="40"/>
      <c r="B142" s="17">
        <v>24</v>
      </c>
      <c r="C142" s="13">
        <v>0</v>
      </c>
      <c r="D142" s="14">
        <f t="shared" si="11"/>
        <v>0</v>
      </c>
      <c r="E142" s="14"/>
    </row>
    <row r="143" spans="1:7" x14ac:dyDescent="0.25">
      <c r="A143" s="40"/>
      <c r="B143" s="17" t="s">
        <v>14</v>
      </c>
      <c r="C143" s="15">
        <f>SUM(C118:C142)</f>
        <v>3452128</v>
      </c>
      <c r="D143" s="16">
        <f t="shared" si="11"/>
        <v>1</v>
      </c>
      <c r="E143" s="12"/>
    </row>
    <row r="144" spans="1:7" x14ac:dyDescent="0.25">
      <c r="A144" s="38" t="s">
        <v>15</v>
      </c>
      <c r="B144" s="38"/>
      <c r="C144" s="38"/>
      <c r="D144" s="38"/>
      <c r="E144" s="38"/>
    </row>
    <row r="145" spans="1:9" ht="15" customHeight="1" x14ac:dyDescent="0.25"/>
    <row r="146" spans="1:9" x14ac:dyDescent="0.25">
      <c r="A146" s="33" t="s">
        <v>90</v>
      </c>
      <c r="B146" s="33"/>
      <c r="C146" s="33"/>
      <c r="D146" s="33"/>
      <c r="E146" s="33"/>
      <c r="I146" s="32"/>
    </row>
    <row r="147" spans="1:9" x14ac:dyDescent="0.25">
      <c r="A147" s="34"/>
      <c r="B147" s="35"/>
      <c r="C147" s="9" t="s">
        <v>1</v>
      </c>
      <c r="D147" s="9" t="s">
        <v>2</v>
      </c>
      <c r="E147" s="9" t="s">
        <v>3</v>
      </c>
      <c r="I147" s="32"/>
    </row>
    <row r="148" spans="1:9" x14ac:dyDescent="0.25">
      <c r="A148" s="43" t="s">
        <v>78</v>
      </c>
      <c r="B148" s="17">
        <v>0</v>
      </c>
      <c r="C148" s="13">
        <v>0</v>
      </c>
      <c r="D148" s="14">
        <f t="shared" ref="D148:D172" si="13">C148/$C$173</f>
        <v>0</v>
      </c>
      <c r="E148" s="14">
        <f>+D148</f>
        <v>0</v>
      </c>
      <c r="I148" s="32"/>
    </row>
    <row r="149" spans="1:9" x14ac:dyDescent="0.25">
      <c r="A149" s="44"/>
      <c r="B149" s="17">
        <v>1</v>
      </c>
      <c r="C149" s="11">
        <v>3</v>
      </c>
      <c r="D149" s="12">
        <f t="shared" si="13"/>
        <v>8.6902919011114308E-7</v>
      </c>
      <c r="E149" s="12">
        <f>+E148+D149</f>
        <v>8.6902919011114308E-7</v>
      </c>
      <c r="I149" s="32"/>
    </row>
    <row r="150" spans="1:9" x14ac:dyDescent="0.25">
      <c r="A150" s="44"/>
      <c r="B150" s="17">
        <v>2</v>
      </c>
      <c r="C150" s="13">
        <v>103</v>
      </c>
      <c r="D150" s="14">
        <f t="shared" si="13"/>
        <v>2.9836668860482578E-5</v>
      </c>
      <c r="E150" s="14">
        <f t="shared" ref="E150:E171" si="14">+E149+D150</f>
        <v>3.0705698050593719E-5</v>
      </c>
      <c r="I150" s="32"/>
    </row>
    <row r="151" spans="1:9" x14ac:dyDescent="0.25">
      <c r="A151" s="44"/>
      <c r="B151" s="17">
        <v>3</v>
      </c>
      <c r="C151" s="11">
        <v>10807</v>
      </c>
      <c r="D151" s="12">
        <f t="shared" si="13"/>
        <v>3.130532819177041E-3</v>
      </c>
      <c r="E151" s="12">
        <f t="shared" si="14"/>
        <v>3.1612385172276347E-3</v>
      </c>
      <c r="I151" s="32"/>
    </row>
    <row r="152" spans="1:9" x14ac:dyDescent="0.25">
      <c r="A152" s="44"/>
      <c r="B152" s="17">
        <v>4</v>
      </c>
      <c r="C152" s="13">
        <v>15589</v>
      </c>
      <c r="D152" s="14">
        <f t="shared" si="13"/>
        <v>4.5157653482142028E-3</v>
      </c>
      <c r="E152" s="14">
        <f t="shared" si="14"/>
        <v>7.6770038654418379E-3</v>
      </c>
      <c r="I152" s="32"/>
    </row>
    <row r="153" spans="1:9" x14ac:dyDescent="0.25">
      <c r="A153" s="44"/>
      <c r="B153" s="17">
        <v>5</v>
      </c>
      <c r="C153" s="11">
        <v>41739</v>
      </c>
      <c r="D153" s="12">
        <f t="shared" si="13"/>
        <v>1.2090803122016333E-2</v>
      </c>
      <c r="E153" s="12">
        <f t="shared" si="14"/>
        <v>1.976780698745817E-2</v>
      </c>
      <c r="I153" s="32"/>
    </row>
    <row r="154" spans="1:9" x14ac:dyDescent="0.25">
      <c r="A154" s="44"/>
      <c r="B154" s="17">
        <v>6</v>
      </c>
      <c r="C154" s="13">
        <v>62658</v>
      </c>
      <c r="D154" s="14">
        <f t="shared" si="13"/>
        <v>1.8150543664661335E-2</v>
      </c>
      <c r="E154" s="14">
        <f t="shared" si="14"/>
        <v>3.7918350652119501E-2</v>
      </c>
      <c r="I154" s="32"/>
    </row>
    <row r="155" spans="1:9" x14ac:dyDescent="0.25">
      <c r="A155" s="44"/>
      <c r="B155" s="17">
        <v>7</v>
      </c>
      <c r="C155" s="11">
        <v>221815</v>
      </c>
      <c r="D155" s="12">
        <f t="shared" si="13"/>
        <v>6.4254569934834402E-2</v>
      </c>
      <c r="E155" s="12">
        <f t="shared" si="14"/>
        <v>0.1021729205869539</v>
      </c>
      <c r="I155" s="32"/>
    </row>
    <row r="156" spans="1:9" x14ac:dyDescent="0.25">
      <c r="A156" s="44"/>
      <c r="B156" s="17">
        <v>8</v>
      </c>
      <c r="C156" s="13">
        <v>240995</v>
      </c>
      <c r="D156" s="14">
        <f t="shared" si="13"/>
        <v>6.9810563223611635E-2</v>
      </c>
      <c r="E156" s="14">
        <f t="shared" si="14"/>
        <v>0.17198348381056555</v>
      </c>
      <c r="I156" s="32"/>
    </row>
    <row r="157" spans="1:9" x14ac:dyDescent="0.25">
      <c r="A157" s="44"/>
      <c r="B157" s="17">
        <v>9</v>
      </c>
      <c r="C157" s="11">
        <v>193656</v>
      </c>
      <c r="D157" s="12">
        <f t="shared" si="13"/>
        <v>5.6097572280054506E-2</v>
      </c>
      <c r="E157" s="12">
        <f t="shared" si="14"/>
        <v>0.22808105609062007</v>
      </c>
      <c r="I157" s="32"/>
    </row>
    <row r="158" spans="1:9" x14ac:dyDescent="0.25">
      <c r="A158" s="44"/>
      <c r="B158" s="17">
        <v>10</v>
      </c>
      <c r="C158" s="13">
        <v>1773718</v>
      </c>
      <c r="D158" s="14">
        <f t="shared" si="13"/>
        <v>0.51380423900851879</v>
      </c>
      <c r="E158" s="14">
        <f t="shared" si="14"/>
        <v>0.74188529509913881</v>
      </c>
      <c r="I158" s="32"/>
    </row>
    <row r="159" spans="1:9" x14ac:dyDescent="0.25">
      <c r="A159" s="44"/>
      <c r="B159" s="17">
        <v>11</v>
      </c>
      <c r="C159" s="11">
        <v>189381</v>
      </c>
      <c r="D159" s="12">
        <f t="shared" si="13"/>
        <v>5.485920568414613E-2</v>
      </c>
      <c r="E159" s="12">
        <f t="shared" si="14"/>
        <v>0.79674450078328496</v>
      </c>
      <c r="I159" s="32"/>
    </row>
    <row r="160" spans="1:9" x14ac:dyDescent="0.25">
      <c r="A160" s="44"/>
      <c r="B160" s="17">
        <v>12</v>
      </c>
      <c r="C160" s="13">
        <v>402869</v>
      </c>
      <c r="D160" s="14">
        <f t="shared" si="13"/>
        <v>0.1167016402636287</v>
      </c>
      <c r="E160" s="14">
        <f t="shared" si="14"/>
        <v>0.91344614104691368</v>
      </c>
      <c r="I160" s="32"/>
    </row>
    <row r="161" spans="1:9" x14ac:dyDescent="0.25">
      <c r="A161" s="44"/>
      <c r="B161" s="17">
        <v>13</v>
      </c>
      <c r="C161" s="11">
        <v>37325</v>
      </c>
      <c r="D161" s="12">
        <f t="shared" si="13"/>
        <v>1.0812171506966138E-2</v>
      </c>
      <c r="E161" s="12">
        <f t="shared" si="14"/>
        <v>0.9242583125538798</v>
      </c>
      <c r="I161" s="32"/>
    </row>
    <row r="162" spans="1:9" x14ac:dyDescent="0.25">
      <c r="A162" s="44"/>
      <c r="B162" s="17">
        <v>14</v>
      </c>
      <c r="C162" s="13">
        <v>6750</v>
      </c>
      <c r="D162" s="14">
        <f t="shared" si="13"/>
        <v>1.9553156777500718E-3</v>
      </c>
      <c r="E162" s="14">
        <f t="shared" si="14"/>
        <v>0.92621362823162989</v>
      </c>
      <c r="I162" s="32"/>
    </row>
    <row r="163" spans="1:9" x14ac:dyDescent="0.25">
      <c r="A163" s="44"/>
      <c r="B163" s="17">
        <v>15</v>
      </c>
      <c r="C163" s="11">
        <v>7318</v>
      </c>
      <c r="D163" s="12">
        <f t="shared" si="13"/>
        <v>2.1198518710777814E-3</v>
      </c>
      <c r="E163" s="12">
        <f t="shared" si="14"/>
        <v>0.92833348010270766</v>
      </c>
      <c r="I163" s="32"/>
    </row>
    <row r="164" spans="1:9" x14ac:dyDescent="0.25">
      <c r="A164" s="44"/>
      <c r="B164" s="17">
        <v>16</v>
      </c>
      <c r="C164" s="13">
        <v>24837</v>
      </c>
      <c r="D164" s="14">
        <f t="shared" si="13"/>
        <v>7.1946926649301534E-3</v>
      </c>
      <c r="E164" s="14">
        <f t="shared" si="14"/>
        <v>0.93552817276763778</v>
      </c>
      <c r="I164" s="32"/>
    </row>
    <row r="165" spans="1:9" x14ac:dyDescent="0.25">
      <c r="A165" s="44"/>
      <c r="B165" s="17">
        <v>17</v>
      </c>
      <c r="C165" s="11">
        <v>71145</v>
      </c>
      <c r="D165" s="12">
        <f t="shared" si="13"/>
        <v>2.0609027243485758E-2</v>
      </c>
      <c r="E165" s="12">
        <f t="shared" si="14"/>
        <v>0.95613720001112357</v>
      </c>
      <c r="I165" s="32"/>
    </row>
    <row r="166" spans="1:9" ht="15" customHeight="1" x14ac:dyDescent="0.25">
      <c r="A166" s="44"/>
      <c r="B166" s="17">
        <v>18</v>
      </c>
      <c r="C166" s="13">
        <v>139025</v>
      </c>
      <c r="D166" s="14">
        <f t="shared" si="13"/>
        <v>4.0272261051733885E-2</v>
      </c>
      <c r="E166" s="14">
        <f t="shared" si="14"/>
        <v>0.99640946106285744</v>
      </c>
      <c r="I166" s="32"/>
    </row>
    <row r="167" spans="1:9" ht="15" customHeight="1" x14ac:dyDescent="0.25">
      <c r="A167" s="44"/>
      <c r="B167" s="17">
        <v>19</v>
      </c>
      <c r="C167" s="11">
        <v>12395</v>
      </c>
      <c r="D167" s="12">
        <f t="shared" si="13"/>
        <v>3.5905389371425392E-3</v>
      </c>
      <c r="E167" s="12">
        <f t="shared" si="14"/>
        <v>1</v>
      </c>
      <c r="I167" s="32"/>
    </row>
    <row r="168" spans="1:9" ht="15" customHeight="1" x14ac:dyDescent="0.25">
      <c r="A168" s="44"/>
      <c r="B168" s="17">
        <v>20</v>
      </c>
      <c r="C168" s="13">
        <v>0</v>
      </c>
      <c r="D168" s="14">
        <f t="shared" si="13"/>
        <v>0</v>
      </c>
      <c r="E168" s="14">
        <f t="shared" si="14"/>
        <v>1</v>
      </c>
      <c r="I168" s="32"/>
    </row>
    <row r="169" spans="1:9" ht="15" customHeight="1" x14ac:dyDescent="0.25">
      <c r="A169" s="44"/>
      <c r="B169" s="17">
        <v>21</v>
      </c>
      <c r="C169" s="11">
        <v>0</v>
      </c>
      <c r="D169" s="12">
        <f t="shared" si="13"/>
        <v>0</v>
      </c>
      <c r="E169" s="12">
        <f t="shared" si="14"/>
        <v>1</v>
      </c>
      <c r="I169" s="32"/>
    </row>
    <row r="170" spans="1:9" ht="15" customHeight="1" x14ac:dyDescent="0.25">
      <c r="A170" s="44"/>
      <c r="B170" s="17">
        <v>22</v>
      </c>
      <c r="C170" s="13">
        <v>0</v>
      </c>
      <c r="D170" s="14">
        <f t="shared" si="13"/>
        <v>0</v>
      </c>
      <c r="E170" s="14">
        <f t="shared" si="14"/>
        <v>1</v>
      </c>
      <c r="I170" s="32"/>
    </row>
    <row r="171" spans="1:9" ht="15" customHeight="1" x14ac:dyDescent="0.25">
      <c r="A171" s="44"/>
      <c r="B171" s="17">
        <v>23</v>
      </c>
      <c r="C171" s="11">
        <v>0</v>
      </c>
      <c r="D171" s="12">
        <f t="shared" si="13"/>
        <v>0</v>
      </c>
      <c r="E171" s="12">
        <f t="shared" si="14"/>
        <v>1</v>
      </c>
    </row>
    <row r="172" spans="1:9" x14ac:dyDescent="0.25">
      <c r="A172" s="44"/>
      <c r="B172" s="17">
        <v>24</v>
      </c>
      <c r="C172" s="13">
        <v>0</v>
      </c>
      <c r="D172" s="14">
        <f t="shared" si="13"/>
        <v>0</v>
      </c>
      <c r="E172" s="14">
        <f t="shared" ref="E172" si="15">+E171+D172</f>
        <v>1</v>
      </c>
    </row>
    <row r="173" spans="1:9" x14ac:dyDescent="0.25">
      <c r="A173" s="45"/>
      <c r="B173" s="17" t="s">
        <v>14</v>
      </c>
      <c r="C173" s="15">
        <f>SUM(C148:C172)</f>
        <v>3452128</v>
      </c>
      <c r="D173" s="16">
        <f>C173/$C$173</f>
        <v>1</v>
      </c>
      <c r="E173" s="16"/>
    </row>
    <row r="174" spans="1:9" x14ac:dyDescent="0.25">
      <c r="A174" s="38" t="s">
        <v>15</v>
      </c>
      <c r="B174" s="38"/>
      <c r="C174" s="38"/>
      <c r="D174" s="38"/>
      <c r="E174" s="38"/>
    </row>
    <row r="175" spans="1:9" ht="15" customHeight="1" x14ac:dyDescent="0.25"/>
    <row r="176" spans="1:9" ht="15" customHeight="1" x14ac:dyDescent="0.25">
      <c r="A176" s="33" t="s">
        <v>91</v>
      </c>
      <c r="B176" s="33"/>
      <c r="C176" s="33"/>
      <c r="D176" s="33"/>
      <c r="E176" s="33"/>
    </row>
    <row r="177" spans="1:5" x14ac:dyDescent="0.25">
      <c r="A177" s="34"/>
      <c r="B177" s="35"/>
      <c r="C177" s="9" t="s">
        <v>1</v>
      </c>
      <c r="D177" s="9" t="s">
        <v>2</v>
      </c>
      <c r="E177" s="9" t="s">
        <v>3</v>
      </c>
    </row>
    <row r="178" spans="1:5" x14ac:dyDescent="0.25">
      <c r="A178" s="36" t="s">
        <v>79</v>
      </c>
      <c r="B178" s="10" t="s">
        <v>80</v>
      </c>
      <c r="C178" s="11">
        <v>3375247</v>
      </c>
      <c r="D178" s="12">
        <f>+C178/$C$180</f>
        <v>0.9777293889450217</v>
      </c>
      <c r="E178" s="12">
        <f>+D178</f>
        <v>0.9777293889450217</v>
      </c>
    </row>
    <row r="179" spans="1:5" x14ac:dyDescent="0.25">
      <c r="A179" s="36"/>
      <c r="B179" s="10" t="s">
        <v>81</v>
      </c>
      <c r="C179" s="13">
        <v>76881</v>
      </c>
      <c r="D179" s="14">
        <f t="shared" ref="D179:D180" si="16">+C179/$C$180</f>
        <v>2.2270611054978264E-2</v>
      </c>
      <c r="E179" s="14">
        <f>+E178+D179</f>
        <v>1</v>
      </c>
    </row>
    <row r="180" spans="1:5" x14ac:dyDescent="0.25">
      <c r="A180" s="37"/>
      <c r="B180" s="10" t="s">
        <v>14</v>
      </c>
      <c r="C180" s="15">
        <f>SUM(C178:C179)</f>
        <v>3452128</v>
      </c>
      <c r="D180" s="22">
        <f t="shared" si="16"/>
        <v>1</v>
      </c>
      <c r="E180" s="16"/>
    </row>
    <row r="181" spans="1:5" x14ac:dyDescent="0.25">
      <c r="A181" s="38" t="s">
        <v>15</v>
      </c>
      <c r="B181" s="38"/>
      <c r="C181" s="38"/>
      <c r="D181" s="38"/>
      <c r="E181" s="38"/>
    </row>
    <row r="182" spans="1:5" x14ac:dyDescent="0.25">
      <c r="C182" s="13"/>
      <c r="E182" s="31"/>
    </row>
  </sheetData>
  <mergeCells count="41">
    <mergeCell ref="A10:F10"/>
    <mergeCell ref="A26:E26"/>
    <mergeCell ref="A40:E40"/>
    <mergeCell ref="A50:E50"/>
    <mergeCell ref="A72:E72"/>
    <mergeCell ref="A27:E27"/>
    <mergeCell ref="A28:E28"/>
    <mergeCell ref="A30:E30"/>
    <mergeCell ref="A29:E29"/>
    <mergeCell ref="A45:A49"/>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2024-07-15T16:33:22Z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