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9"/>
  <workbookPr defaultThemeVersion="124226"/>
  <mc:AlternateContent xmlns:mc="http://schemas.openxmlformats.org/markup-compatibility/2006">
    <mc:Choice Requires="x15">
      <x15ac:absPath xmlns:x15ac="http://schemas.microsoft.com/office/spreadsheetml/2010/11/ac" url="C:\Users\joaquin.perez\Desktop\ASISTENCIA ABRIL 2024\"/>
    </mc:Choice>
  </mc:AlternateContent>
  <xr:revisionPtr revIDLastSave="5" documentId="13_ncr:1_{FC3585A4-8D81-4A79-BE11-A9C138277F91}" xr6:coauthVersionLast="47" xr6:coauthVersionMax="47" xr10:uidLastSave="{B2B14554-FE10-468B-8AE4-68E7CCD4D0FF}"/>
  <bookViews>
    <workbookView xWindow="-120" yWindow="-120" windowWidth="29040" windowHeight="15840" xr2:uid="{00000000-000D-0000-FFFF-FFFF00000000}"/>
  </bookViews>
  <sheets>
    <sheet name="Tabulación" sheetId="2" r:id="rId1"/>
  </sheets>
  <definedNames>
    <definedName name="_xlnm._FilterDatabase" localSheetId="0" hidden="1">Tabulación!$A$176:$E$181</definedName>
    <definedName name="_xlnm.Print_Area" localSheetId="0">Tabulación!$A$1:$H$182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3" i="2" l="1"/>
  <c r="D172" i="2" s="1"/>
  <c r="C71" i="2"/>
  <c r="C49" i="2"/>
  <c r="D45" i="2" s="1"/>
  <c r="C112" i="2"/>
  <c r="D85" i="2" s="1"/>
  <c r="C79" i="2"/>
  <c r="C25" i="2"/>
  <c r="D18" i="2" s="1"/>
  <c r="E18" i="2" s="1"/>
  <c r="C180" i="2"/>
  <c r="C143" i="2"/>
  <c r="C39" i="2"/>
  <c r="D37" i="2" s="1"/>
  <c r="E37" i="2" s="1"/>
  <c r="D142" i="2" l="1"/>
  <c r="D122" i="2"/>
  <c r="D118" i="2"/>
  <c r="D19" i="2"/>
  <c r="E19" i="2" s="1"/>
  <c r="D25" i="2"/>
  <c r="D39" i="2"/>
  <c r="E39" i="2" s="1"/>
  <c r="D38" i="2"/>
  <c r="E38" i="2" s="1"/>
  <c r="D36" i="2"/>
  <c r="E36" i="2" s="1"/>
  <c r="D17" i="2"/>
  <c r="E17" i="2" s="1"/>
  <c r="D16" i="2"/>
  <c r="E16" i="2" s="1"/>
  <c r="D23" i="2"/>
  <c r="E23" i="2" s="1"/>
  <c r="D22" i="2"/>
  <c r="E22" i="2" s="1"/>
  <c r="D21" i="2"/>
  <c r="E21" i="2" s="1"/>
  <c r="D20" i="2"/>
  <c r="E20" i="2" s="1"/>
  <c r="D24" i="2"/>
  <c r="E24" i="2" s="1"/>
  <c r="D120" i="2"/>
  <c r="D151" i="2"/>
  <c r="D173" i="2"/>
  <c r="D156" i="2"/>
  <c r="D171" i="2"/>
  <c r="D163" i="2"/>
  <c r="D155" i="2"/>
  <c r="D170" i="2"/>
  <c r="D162" i="2"/>
  <c r="D154" i="2"/>
  <c r="D166" i="2"/>
  <c r="D152" i="2"/>
  <c r="D158" i="2"/>
  <c r="D150" i="2"/>
  <c r="D148" i="2"/>
  <c r="E148" i="2" s="1"/>
  <c r="D165" i="2"/>
  <c r="D157" i="2"/>
  <c r="D149" i="2"/>
  <c r="D164" i="2"/>
  <c r="D169" i="2"/>
  <c r="D161" i="2"/>
  <c r="D153" i="2"/>
  <c r="D168" i="2"/>
  <c r="D160" i="2"/>
  <c r="D167" i="2"/>
  <c r="D159" i="2"/>
  <c r="D141" i="2"/>
  <c r="D133" i="2"/>
  <c r="D119" i="2"/>
  <c r="D140" i="2"/>
  <c r="D132" i="2"/>
  <c r="D138" i="2"/>
  <c r="D139" i="2"/>
  <c r="D131" i="2"/>
  <c r="D130" i="2"/>
  <c r="D137" i="2"/>
  <c r="D129" i="2"/>
  <c r="D136" i="2"/>
  <c r="D128" i="2"/>
  <c r="E118" i="2"/>
  <c r="D135" i="2"/>
  <c r="D127" i="2"/>
  <c r="D143" i="2"/>
  <c r="D134" i="2"/>
  <c r="D125" i="2"/>
  <c r="D126" i="2"/>
  <c r="D124" i="2"/>
  <c r="D123" i="2"/>
  <c r="D121"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E85" i="2"/>
  <c r="D79" i="2"/>
  <c r="D78" i="2"/>
  <c r="D77" i="2"/>
  <c r="E77" i="2" s="1"/>
  <c r="D71" i="2"/>
  <c r="D70" i="2"/>
  <c r="D69" i="2"/>
  <c r="D68" i="2"/>
  <c r="D67" i="2"/>
  <c r="D66" i="2"/>
  <c r="D65" i="2"/>
  <c r="D64" i="2"/>
  <c r="D63" i="2"/>
  <c r="D62" i="2"/>
  <c r="D61" i="2"/>
  <c r="D60" i="2"/>
  <c r="D59" i="2"/>
  <c r="D58" i="2"/>
  <c r="D57" i="2"/>
  <c r="D56" i="2"/>
  <c r="D55" i="2"/>
  <c r="E55" i="2" s="1"/>
  <c r="D35" i="2"/>
  <c r="E35" i="2" s="1"/>
  <c r="D15" i="2"/>
  <c r="E15" i="2" s="1"/>
  <c r="E119" i="2" l="1"/>
  <c r="E120" i="2" s="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56" i="2"/>
  <c r="E57" i="2" s="1"/>
  <c r="E58" i="2" s="1"/>
  <c r="E59" i="2" s="1"/>
  <c r="E60" i="2" s="1"/>
  <c r="E61" i="2" s="1"/>
  <c r="E62" i="2" s="1"/>
  <c r="E63" i="2" s="1"/>
  <c r="E64" i="2" s="1"/>
  <c r="E65" i="2" s="1"/>
  <c r="E66" i="2" s="1"/>
  <c r="E67" i="2" s="1"/>
  <c r="E68" i="2" s="1"/>
  <c r="E69" i="2" s="1"/>
  <c r="E70" i="2" s="1"/>
  <c r="E149" i="2"/>
  <c r="E150" i="2" s="1"/>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78" i="2"/>
  <c r="E86" i="2"/>
  <c r="E87" i="2" s="1"/>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D178" i="2"/>
  <c r="E178" i="2" s="1"/>
  <c r="D180" i="2"/>
  <c r="D179" i="2"/>
  <c r="E179" i="2" l="1"/>
  <c r="E45" i="2"/>
  <c r="D46" i="2"/>
  <c r="D48" i="2"/>
  <c r="D49" i="2"/>
  <c r="D47" i="2"/>
  <c r="E46" i="2" l="1"/>
  <c r="E47" i="2" s="1"/>
  <c r="E48" i="2" s="1"/>
</calcChain>
</file>

<file path=xl/sharedStrings.xml><?xml version="1.0" encoding="utf-8"?>
<sst xmlns="http://schemas.openxmlformats.org/spreadsheetml/2006/main" count="132" uniqueCount="92">
  <si>
    <t>Tabulación Base de Datos Asistencia Declarada Abril Año 2024.</t>
  </si>
  <si>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dos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</si>
  <si>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1. Estudiantes duplicados, Abril 2024.</t>
  </si>
  <si>
    <t>N</t>
  </si>
  <si>
    <t>%</t>
  </si>
  <si>
    <t>% acum.</t>
  </si>
  <si>
    <t>Al menos 1 veces</t>
  </si>
  <si>
    <t>Al menos 2 veces</t>
  </si>
  <si>
    <t>Al menos 3 veces</t>
  </si>
  <si>
    <t>Al menos 4 veces</t>
  </si>
  <si>
    <t>Al menos 5 veces</t>
  </si>
  <si>
    <t>Al menos 6 veces</t>
  </si>
  <si>
    <t>Al menos 7 veces</t>
  </si>
  <si>
    <t>Al menos 8 veces</t>
  </si>
  <si>
    <t>Al menos 9 veces</t>
  </si>
  <si>
    <t>Al menos 10 veces</t>
  </si>
  <si>
    <t>Total</t>
  </si>
  <si>
    <r>
      <t xml:space="preserve">Fuente: </t>
    </r>
    <r>
      <rPr>
        <sz val="8"/>
        <color rgb="FF002060"/>
        <rFont val="Verdana"/>
        <family val="2"/>
      </rPr>
      <t>Unidad de Estadísticas, Centro de Estudios, Ministerio de Educación.</t>
    </r>
  </si>
  <si>
    <r>
      <t>Nota:</t>
    </r>
    <r>
      <rPr>
        <sz val="8"/>
        <color rgb="FF002060"/>
        <rFont val="Verdana"/>
        <family val="2"/>
      </rPr>
      <t xml:space="preserve"> La unidad básica de análisis son los registros, pudiendo un alumno tener más de un registro por motivos tales como:</t>
    </r>
  </si>
  <si>
    <t>1. Cambio de un establecimiento a otro;</t>
  </si>
  <si>
    <t>2. Cambio de un curso a otro en el establecimiento; y/o</t>
  </si>
  <si>
    <t>3. Cambio de nivel de enseñanza en un mismo establecimiento.</t>
  </si>
  <si>
    <t>2. Asistencia mensual según Sexo de los estudiantes (GEN_ALU), Abril 2024.</t>
  </si>
  <si>
    <t>Sexo</t>
  </si>
  <si>
    <t>Hombre</t>
  </si>
  <si>
    <t>Mujer</t>
  </si>
  <si>
    <t>No Binario</t>
  </si>
  <si>
    <t>Indefinido</t>
  </si>
  <si>
    <t>3. Asistencia mensual según Dependencia Administrativa del Establecimiento Educacional (COD_DEPE2), Abril 2024.</t>
  </si>
  <si>
    <t>Dependencia Administrativa</t>
  </si>
  <si>
    <t>Municipal</t>
  </si>
  <si>
    <t>Particular Subvencionado</t>
  </si>
  <si>
    <t>Corporación de Administración Delegada</t>
  </si>
  <si>
    <t>Servicio Local de Educación</t>
  </si>
  <si>
    <t>4. Asistencia mensual según Región del Establecimiento Educacional (COD_REG_RBD), Abril 2024.</t>
  </si>
  <si>
    <t xml:space="preserve">Región </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</si>
  <si>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</si>
  <si>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</si>
  <si>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</si>
  <si>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</si>
  <si>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</si>
  <si>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</si>
  <si>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</si>
  <si>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</si>
  <si>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</si>
  <si>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</si>
  <si>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</si>
  <si>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</si>
  <si>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</si>
  <si>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</si>
  <si>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</si>
  <si>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</si>
  <si>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5. Asistencia mensual según Área Geográfica del Establecimiento (RURAL_RBD), Abril 2024.</t>
  </si>
  <si>
    <t>Área Geográfica</t>
  </si>
  <si>
    <t>Urbano</t>
  </si>
  <si>
    <t>Rural</t>
  </si>
  <si>
    <t>6. Asistencia mensual según Código de Enseñanza (COD_ENSE), Abril 2024.</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</si>
  <si>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</si>
  <si>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</si>
  <si>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</si>
  <si>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</si>
  <si>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</si>
  <si>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</si>
  <si>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</si>
  <si>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</si>
  <si>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</si>
  <si>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</si>
  <si>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</si>
  <si>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Educación Especial Discapacidad Múltiple</t>
  </si>
  <si>
    <t>Educación Especial Sordoceguera</t>
  </si>
  <si>
    <t>Opción 4 Programa Integración Escolar</t>
  </si>
  <si>
    <t>Enseñanza Media H-C Niños y Jóvenes</t>
  </si>
  <si>
    <t>Educación Media H-C Adultos (Decreto N°1000/2009)</t>
  </si>
  <si>
    <t>Enseñanza Media T-P Comercial Niños y Jóvenes</t>
  </si>
  <si>
    <t>Educación Media T-P Comercial Adultos (Decreto N° 1000/2009)</t>
  </si>
  <si>
    <t>Enseñanza Media T-P Industrial Niños y Jóvenes</t>
  </si>
  <si>
    <t>Educación Media T-P Industrial Adultos (Decreto N° 1000/2009)</t>
  </si>
  <si>
    <t>Enseñanza Media T-P Técnica Niños y Jóvenes</t>
  </si>
  <si>
    <t>Educación Media T-P Técnica Adultos (Decreto N° 1000/2009)</t>
  </si>
  <si>
    <t>Enseñanza Media T-P Agrícola Niños y Jóvenes</t>
  </si>
  <si>
    <t>Educación Media T-P Agrícola Adultos (Decreto N° 1000/2009)</t>
  </si>
  <si>
    <t>Enseñanza Media T-P Marítima Niños y Jóvenes</t>
  </si>
  <si>
    <t>Enseñanza Media T-P Marítima Adultos (Decreto N° 1000/2009)</t>
  </si>
  <si>
    <t>Enseñanza Media Artística Niños y Jóvenes</t>
  </si>
  <si>
    <t>7. Registro de Asistencia por días asistidos (DIAS_ASISTIDOS), Abril 2024.</t>
  </si>
  <si>
    <t>Días Asistidos</t>
  </si>
  <si>
    <t>8. Registro de Asistencia por días trabajados (DIAS_TRABAJADOS), Abril 2024.</t>
  </si>
  <si>
    <t>Días Trabajados</t>
  </si>
  <si>
    <t>9. Registros que contaban con un identificador provisorio escolar antes de obtener su RUN definitivo, Abril 2024.</t>
  </si>
  <si>
    <t>Identificador provisorio escolar</t>
  </si>
  <si>
    <t>Sin IPE</t>
  </si>
  <si>
    <t>Con IPE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</si>
</sst>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3">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cellStyleXfs>
  <cellXfs count="54">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6" fillId="3" borderId="8" xfId="0" applyFont="1" applyFill="1" applyBorder="1" applyAlignment="1">
      <alignment horizontal="left" vertic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3" borderId="5"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3" fillId="2" borderId="0" xfId="0" applyFont="1" applyFill="1" applyAlignment="1">
      <alignment horizontal="center"/>
    </xf>
    <xf numFmtId="0" fontId="6" fillId="5" borderId="9"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3" borderId="0" xfId="0" applyFont="1" applyFill="1" applyAlignment="1">
      <alignment horizontal="left" vertical="center"/>
    </xf>
    <xf numFmtId="0" fontId="8" fillId="3" borderId="0" xfId="0" applyFont="1" applyFill="1" applyAlignment="1">
      <alignment horizontal="left" vertical="center"/>
    </xf>
    <xf numFmtId="0" fontId="8" fillId="3" borderId="0" xfId="0" applyFont="1" applyFill="1" applyAlignment="1">
      <alignment horizontal="left" vertical="center" wrapText="1"/>
    </xf>
  </cellXfs>
  <cellStyles count="13">
    <cellStyle name="Normal" xfId="0" builtinId="0"/>
    <cellStyle name="Normal_Hoja2" xfId="1" xr:uid="{00000000-0005-0000-0000-000001000000}"/>
    <cellStyle name="Normal_Tabulación" xfId="12" xr:uid="{62044046-9ED6-410E-856B-F05787EE3EFB}"/>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1747631</xdr:colOff>
      <xdr:row>0</xdr:row>
      <xdr:rowOff>171572</xdr:rowOff>
    </xdr:from>
    <xdr:to>
      <xdr:col>2</xdr:col>
      <xdr:colOff>244751</xdr:colOff>
      <xdr:row>7</xdr:row>
      <xdr:rowOff>27754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2716696" y="171572"/>
          <a:ext cx="2704685"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I182"/>
  <sheetViews>
    <sheetView showGridLines="0" tabSelected="1" view="pageBreakPreview" zoomScaleNormal="100" zoomScaleSheetLayoutView="100" workbookViewId="0">
      <selection activeCell="A10" sqref="A10:F10"/>
    </sheetView>
  </sheetViews>
  <sheetFormatPr defaultColWidth="11.42578125" defaultRowHeight="15"/>
  <cols>
    <col min="1" max="1" width="14.5703125" customWidth="1"/>
    <col min="2" max="2" width="63.140625" style="2" customWidth="1"/>
    <col min="3" max="6" width="12.28515625" style="2" customWidth="1"/>
  </cols>
  <sheetData>
    <row r="7" spans="1:6">
      <c r="B7" s="19"/>
    </row>
    <row r="9" spans="1:6" ht="23.25">
      <c r="A9" s="46" t="s">
        <v>0</v>
      </c>
      <c r="B9" s="46"/>
      <c r="C9" s="46"/>
      <c r="D9" s="46"/>
      <c r="E9" s="46"/>
      <c r="F9" s="46"/>
    </row>
    <row r="10" spans="1:6" ht="69.75" customHeight="1">
      <c r="A10" s="53" t="s">
        <v>1</v>
      </c>
      <c r="B10" s="53"/>
      <c r="C10" s="53"/>
      <c r="D10" s="53"/>
      <c r="E10" s="53"/>
      <c r="F10" s="53"/>
    </row>
    <row r="11" spans="1:6" ht="15" customHeight="1">
      <c r="B11" s="3"/>
      <c r="C11" s="3"/>
      <c r="D11" s="3"/>
      <c r="E11" s="3"/>
      <c r="F11" s="3"/>
    </row>
    <row r="12" spans="1:6" ht="15" customHeight="1">
      <c r="B12" s="3"/>
      <c r="C12" s="3"/>
      <c r="D12" s="3"/>
      <c r="E12" s="3"/>
      <c r="F12" s="3"/>
    </row>
    <row r="13" spans="1:6" ht="23.25">
      <c r="A13" s="33" t="s">
        <v>2</v>
      </c>
      <c r="B13" s="33"/>
      <c r="C13" s="33"/>
      <c r="D13" s="33"/>
      <c r="E13" s="33"/>
      <c r="F13" s="3"/>
    </row>
    <row r="14" spans="1:6">
      <c r="A14" s="34"/>
      <c r="B14" s="35"/>
      <c r="C14" s="9" t="s">
        <v>3</v>
      </c>
      <c r="D14" s="9" t="s">
        <v>4</v>
      </c>
      <c r="E14" s="9" t="s">
        <v>5</v>
      </c>
      <c r="F14" s="4"/>
    </row>
    <row r="15" spans="1:6">
      <c r="A15" s="26"/>
      <c r="B15" s="10" t="s">
        <v>6</v>
      </c>
      <c r="C15" s="11">
        <v>3272054</v>
      </c>
      <c r="D15" s="24">
        <f t="shared" ref="D15:D24" si="0">+C15/$C$25</f>
        <v>0.9653722670118976</v>
      </c>
      <c r="E15" s="12">
        <f>+D15</f>
        <v>0.9653722670118976</v>
      </c>
      <c r="F15" s="4"/>
    </row>
    <row r="16" spans="1:6">
      <c r="A16" s="27"/>
      <c r="B16" s="10" t="s">
        <v>7</v>
      </c>
      <c r="C16" s="13">
        <v>111372</v>
      </c>
      <c r="D16" s="23">
        <f t="shared" si="0"/>
        <v>3.2858699801913131E-2</v>
      </c>
      <c r="E16" s="14">
        <f t="shared" ref="E16:E24" si="1">+D16</f>
        <v>3.2858699801913131E-2</v>
      </c>
      <c r="F16" s="4"/>
    </row>
    <row r="17" spans="1:6">
      <c r="A17" s="27"/>
      <c r="B17" s="10" t="s">
        <v>8</v>
      </c>
      <c r="C17" s="11">
        <v>5696</v>
      </c>
      <c r="D17" s="24">
        <f>+C17/$C$25</f>
        <v>1.6805225197688573E-3</v>
      </c>
      <c r="E17" s="12">
        <f t="shared" si="1"/>
        <v>1.6805225197688573E-3</v>
      </c>
      <c r="F17" s="4"/>
    </row>
    <row r="18" spans="1:6">
      <c r="A18" s="27"/>
      <c r="B18" s="10" t="s">
        <v>9</v>
      </c>
      <c r="C18" s="13">
        <v>281</v>
      </c>
      <c r="D18" s="23">
        <f t="shared" si="0"/>
        <v>8.2904990880451005E-5</v>
      </c>
      <c r="E18" s="14">
        <f t="shared" si="1"/>
        <v>8.2904990880451005E-5</v>
      </c>
      <c r="F18" s="4"/>
    </row>
    <row r="19" spans="1:6">
      <c r="A19" s="27"/>
      <c r="B19" s="10" t="s">
        <v>10</v>
      </c>
      <c r="C19" s="11">
        <v>17</v>
      </c>
      <c r="D19" s="24">
        <f t="shared" si="0"/>
        <v>5.015604430489918E-6</v>
      </c>
      <c r="E19" s="12">
        <f t="shared" si="1"/>
        <v>5.015604430489918E-6</v>
      </c>
      <c r="F19" s="4"/>
    </row>
    <row r="20" spans="1:6">
      <c r="A20" s="27"/>
      <c r="B20" s="10" t="s">
        <v>11</v>
      </c>
      <c r="C20" s="13">
        <v>2</v>
      </c>
      <c r="D20" s="23">
        <f t="shared" si="0"/>
        <v>5.9007110946940214E-7</v>
      </c>
      <c r="E20" s="14">
        <f t="shared" si="1"/>
        <v>5.9007110946940214E-7</v>
      </c>
      <c r="F20" s="4"/>
    </row>
    <row r="21" spans="1:6">
      <c r="A21" s="27"/>
      <c r="B21" s="10" t="s">
        <v>12</v>
      </c>
      <c r="C21" s="11">
        <v>0</v>
      </c>
      <c r="D21" s="24">
        <f t="shared" si="0"/>
        <v>0</v>
      </c>
      <c r="E21" s="12">
        <f t="shared" si="1"/>
        <v>0</v>
      </c>
      <c r="F21" s="4"/>
    </row>
    <row r="22" spans="1:6">
      <c r="A22" s="27"/>
      <c r="B22" s="10" t="s">
        <v>13</v>
      </c>
      <c r="C22" s="13">
        <v>0</v>
      </c>
      <c r="D22" s="23">
        <f t="shared" si="0"/>
        <v>0</v>
      </c>
      <c r="E22" s="14">
        <f t="shared" si="1"/>
        <v>0</v>
      </c>
      <c r="F22" s="4"/>
    </row>
    <row r="23" spans="1:6">
      <c r="A23" s="27"/>
      <c r="B23" s="10" t="s">
        <v>14</v>
      </c>
      <c r="C23" s="11">
        <v>0</v>
      </c>
      <c r="D23" s="24">
        <f t="shared" si="0"/>
        <v>0</v>
      </c>
      <c r="E23" s="12">
        <f t="shared" si="1"/>
        <v>0</v>
      </c>
      <c r="F23" s="4"/>
    </row>
    <row r="24" spans="1:6">
      <c r="A24" s="27"/>
      <c r="B24" s="10" t="s">
        <v>15</v>
      </c>
      <c r="C24" s="13">
        <v>0</v>
      </c>
      <c r="D24" s="23">
        <f t="shared" si="0"/>
        <v>0</v>
      </c>
      <c r="E24" s="23">
        <f t="shared" si="1"/>
        <v>0</v>
      </c>
      <c r="F24" s="4"/>
    </row>
    <row r="25" spans="1:6">
      <c r="A25" s="28"/>
      <c r="B25" s="10" t="s">
        <v>16</v>
      </c>
      <c r="C25" s="15">
        <f>SUM(C15:C24)</f>
        <v>3389422</v>
      </c>
      <c r="D25" s="29">
        <f>+C25/$C$25</f>
        <v>1</v>
      </c>
      <c r="E25" s="12"/>
      <c r="F25" s="4"/>
    </row>
    <row r="26" spans="1:6" ht="15" customHeight="1">
      <c r="A26" s="38" t="s">
        <v>17</v>
      </c>
      <c r="B26" s="38"/>
      <c r="C26" s="38"/>
      <c r="D26" s="38"/>
      <c r="E26" s="38"/>
      <c r="F26" s="18"/>
    </row>
    <row r="27" spans="1:6" ht="15" customHeight="1">
      <c r="A27" s="51" t="s">
        <v>18</v>
      </c>
      <c r="B27" s="51"/>
      <c r="C27" s="51"/>
      <c r="D27" s="51"/>
      <c r="E27" s="51"/>
      <c r="F27" s="5"/>
    </row>
    <row r="28" spans="1:6" ht="15" customHeight="1">
      <c r="A28" s="52" t="s">
        <v>19</v>
      </c>
      <c r="B28" s="52"/>
      <c r="C28" s="52"/>
      <c r="D28" s="52"/>
      <c r="E28" s="52"/>
      <c r="F28" s="5"/>
    </row>
    <row r="29" spans="1:6" ht="15" customHeight="1">
      <c r="A29" s="52" t="s">
        <v>20</v>
      </c>
      <c r="B29" s="52"/>
      <c r="C29" s="52"/>
      <c r="D29" s="52"/>
      <c r="E29" s="52"/>
      <c r="F29" s="5"/>
    </row>
    <row r="30" spans="1:6" ht="15" customHeight="1">
      <c r="A30" s="52" t="s">
        <v>21</v>
      </c>
      <c r="B30" s="52"/>
      <c r="C30" s="52"/>
      <c r="D30" s="52"/>
      <c r="E30" s="52"/>
      <c r="F30" s="5"/>
    </row>
    <row r="31" spans="1:6" ht="15" customHeight="1">
      <c r="A31" s="8"/>
      <c r="B31" s="5"/>
      <c r="C31" s="5"/>
      <c r="D31" s="5"/>
      <c r="E31" s="5"/>
      <c r="F31" s="5"/>
    </row>
    <row r="32" spans="1:6" ht="15" customHeight="1">
      <c r="A32" s="8"/>
      <c r="B32" s="5"/>
      <c r="C32" s="5"/>
      <c r="D32" s="5"/>
      <c r="E32" s="5"/>
      <c r="F32" s="5"/>
    </row>
    <row r="33" spans="1:6" ht="15.75" customHeight="1">
      <c r="A33" s="33" t="s">
        <v>22</v>
      </c>
      <c r="B33" s="33"/>
      <c r="C33" s="33"/>
      <c r="D33" s="33"/>
      <c r="E33" s="33"/>
      <c r="F33" s="5"/>
    </row>
    <row r="34" spans="1:6">
      <c r="A34" s="34"/>
      <c r="B34" s="35"/>
      <c r="C34" s="9" t="s">
        <v>3</v>
      </c>
      <c r="D34" s="9" t="s">
        <v>4</v>
      </c>
      <c r="E34" s="9" t="s">
        <v>5</v>
      </c>
      <c r="F34" s="7"/>
    </row>
    <row r="35" spans="1:6" ht="15.75" customHeight="1">
      <c r="A35" s="47" t="s">
        <v>23</v>
      </c>
      <c r="B35" s="10" t="s">
        <v>24</v>
      </c>
      <c r="C35" s="11">
        <v>1756044</v>
      </c>
      <c r="D35" s="21">
        <f>+C35/$C$39</f>
        <v>0.51809541567854345</v>
      </c>
      <c r="E35" s="21">
        <f>+D35</f>
        <v>0.51809541567854345</v>
      </c>
      <c r="F35" s="7"/>
    </row>
    <row r="36" spans="1:6" ht="15.75" customHeight="1">
      <c r="A36" s="36"/>
      <c r="B36" s="10" t="s">
        <v>25</v>
      </c>
      <c r="C36" s="13">
        <v>1633360</v>
      </c>
      <c r="D36" s="20">
        <f t="shared" ref="D36:D39" si="2">+C36/$C$39</f>
        <v>0.48189927368147134</v>
      </c>
      <c r="E36" s="20">
        <f t="shared" ref="E36:E39" si="3">+D36</f>
        <v>0.48189927368147134</v>
      </c>
      <c r="F36"/>
    </row>
    <row r="37" spans="1:6">
      <c r="A37" s="36"/>
      <c r="B37" s="10" t="s">
        <v>26</v>
      </c>
      <c r="C37" s="11">
        <v>3</v>
      </c>
      <c r="D37" s="21">
        <f t="shared" si="2"/>
        <v>8.8510666420410321E-7</v>
      </c>
      <c r="E37" s="21">
        <f t="shared" si="3"/>
        <v>8.8510666420410321E-7</v>
      </c>
      <c r="F37"/>
    </row>
    <row r="38" spans="1:6">
      <c r="A38" s="36"/>
      <c r="B38" s="10" t="s">
        <v>27</v>
      </c>
      <c r="C38" s="13">
        <v>15</v>
      </c>
      <c r="D38" s="20">
        <f t="shared" si="2"/>
        <v>4.4255333210205163E-6</v>
      </c>
      <c r="E38" s="20">
        <f t="shared" si="3"/>
        <v>4.4255333210205163E-6</v>
      </c>
      <c r="F38"/>
    </row>
    <row r="39" spans="1:6">
      <c r="A39" s="37"/>
      <c r="B39" s="10" t="s">
        <v>16</v>
      </c>
      <c r="C39" s="15">
        <f>SUM(C35:C38)</f>
        <v>3389422</v>
      </c>
      <c r="D39" s="22">
        <f t="shared" si="2"/>
        <v>1</v>
      </c>
      <c r="E39" s="16">
        <f t="shared" si="3"/>
        <v>1</v>
      </c>
      <c r="F39"/>
    </row>
    <row r="40" spans="1:6">
      <c r="A40" s="38" t="s">
        <v>17</v>
      </c>
      <c r="B40" s="38"/>
      <c r="C40" s="38"/>
      <c r="D40" s="38"/>
      <c r="E40" s="38"/>
      <c r="F40"/>
    </row>
    <row r="41" spans="1:6" ht="15" customHeight="1">
      <c r="A41" s="8"/>
      <c r="B41" s="7"/>
      <c r="C41" s="7"/>
      <c r="D41" s="7"/>
      <c r="E41" s="7"/>
      <c r="F41"/>
    </row>
    <row r="42" spans="1:6" ht="15" customHeight="1">
      <c r="A42" s="6"/>
      <c r="B42" s="5"/>
      <c r="C42" s="5"/>
      <c r="D42" s="5"/>
      <c r="E42" s="5"/>
      <c r="F42"/>
    </row>
    <row r="43" spans="1:6" ht="15.75" customHeight="1">
      <c r="A43" s="33" t="s">
        <v>28</v>
      </c>
      <c r="B43" s="33"/>
      <c r="C43" s="33"/>
      <c r="D43" s="33"/>
      <c r="E43" s="33"/>
      <c r="F43" s="5"/>
    </row>
    <row r="44" spans="1:6" ht="15.75" customHeight="1">
      <c r="A44" s="34"/>
      <c r="B44" s="35"/>
      <c r="C44" s="9" t="s">
        <v>3</v>
      </c>
      <c r="D44" s="9" t="s">
        <v>4</v>
      </c>
      <c r="E44" s="9" t="s">
        <v>5</v>
      </c>
      <c r="F44" s="7"/>
    </row>
    <row r="45" spans="1:6" ht="15.75" customHeight="1">
      <c r="A45" s="43" t="s">
        <v>29</v>
      </c>
      <c r="B45" s="10" t="s">
        <v>30</v>
      </c>
      <c r="C45" s="11">
        <v>1086802</v>
      </c>
      <c r="D45" s="21">
        <f>+C45/$C$49</f>
        <v>0.3206452309567826</v>
      </c>
      <c r="E45" s="21">
        <f>+D45</f>
        <v>0.3206452309567826</v>
      </c>
      <c r="F45" s="1"/>
    </row>
    <row r="46" spans="1:6">
      <c r="A46" s="44"/>
      <c r="B46" s="10" t="s">
        <v>31</v>
      </c>
      <c r="C46" s="13">
        <v>2019427</v>
      </c>
      <c r="D46" s="20">
        <f t="shared" ref="D46:D49" si="4">+C46/$C$49</f>
        <v>0.59580276519123321</v>
      </c>
      <c r="E46" s="20">
        <f>+E45+D46</f>
        <v>0.91644799614801586</v>
      </c>
      <c r="F46" s="1"/>
    </row>
    <row r="47" spans="1:6">
      <c r="A47" s="44"/>
      <c r="B47" s="10" t="s">
        <v>32</v>
      </c>
      <c r="C47" s="11">
        <v>46574</v>
      </c>
      <c r="D47" s="21">
        <f t="shared" si="4"/>
        <v>1.3740985926213967E-2</v>
      </c>
      <c r="E47" s="21">
        <f t="shared" ref="E47:E48" si="5">+E46+D47</f>
        <v>0.93018898207422984</v>
      </c>
      <c r="F47" s="1"/>
    </row>
    <row r="48" spans="1:6">
      <c r="A48" s="44"/>
      <c r="B48" s="10" t="s">
        <v>33</v>
      </c>
      <c r="C48" s="13">
        <v>236619</v>
      </c>
      <c r="D48" s="20">
        <f t="shared" si="4"/>
        <v>6.9811017925770241E-2</v>
      </c>
      <c r="E48" s="20">
        <f t="shared" si="5"/>
        <v>1</v>
      </c>
      <c r="F48" s="1"/>
    </row>
    <row r="49" spans="1:7">
      <c r="A49" s="44"/>
      <c r="B49" s="10" t="s">
        <v>16</v>
      </c>
      <c r="C49" s="15">
        <f>SUM(C45:C48)</f>
        <v>3389422</v>
      </c>
      <c r="D49" s="22">
        <f t="shared" si="4"/>
        <v>1</v>
      </c>
      <c r="E49" s="16"/>
      <c r="F49" s="1"/>
    </row>
    <row r="50" spans="1:7" ht="15" customHeight="1">
      <c r="A50" s="38" t="s">
        <v>17</v>
      </c>
      <c r="B50" s="38"/>
      <c r="C50" s="38"/>
      <c r="D50" s="38"/>
      <c r="E50" s="38"/>
      <c r="F50" s="1"/>
    </row>
    <row r="51" spans="1:7" ht="15" customHeight="1">
      <c r="A51" s="8"/>
      <c r="B51" s="7"/>
      <c r="C51" s="7"/>
      <c r="D51" s="7"/>
      <c r="E51" s="7"/>
      <c r="F51" s="7"/>
    </row>
    <row r="52" spans="1:7" ht="15.75" customHeight="1">
      <c r="A52" s="6"/>
      <c r="B52" s="5"/>
      <c r="C52" s="5"/>
      <c r="D52" s="5"/>
      <c r="E52" s="5"/>
      <c r="F52" s="7"/>
    </row>
    <row r="53" spans="1:7" s="2" customFormat="1" ht="23.25">
      <c r="A53" s="33" t="s">
        <v>34</v>
      </c>
      <c r="B53" s="33"/>
      <c r="C53" s="33"/>
      <c r="D53" s="33"/>
      <c r="E53" s="33"/>
      <c r="F53" s="5"/>
      <c r="G53"/>
    </row>
    <row r="54" spans="1:7">
      <c r="A54" s="34"/>
      <c r="B54" s="35"/>
      <c r="C54" s="9" t="s">
        <v>3</v>
      </c>
      <c r="D54" s="9" t="s">
        <v>4</v>
      </c>
      <c r="E54" s="9" t="s">
        <v>5</v>
      </c>
      <c r="F54" s="7"/>
    </row>
    <row r="55" spans="1:7" ht="15.75" customHeight="1">
      <c r="A55" s="48" t="s">
        <v>35</v>
      </c>
      <c r="B55" s="10" t="s">
        <v>36</v>
      </c>
      <c r="C55" s="11">
        <v>53940</v>
      </c>
      <c r="D55" s="24">
        <f>+C55/$C$71</f>
        <v>1.5914217822389776E-2</v>
      </c>
      <c r="E55" s="24">
        <f>+D55</f>
        <v>1.5914217822389776E-2</v>
      </c>
      <c r="F55"/>
    </row>
    <row r="56" spans="1:7">
      <c r="A56" s="49"/>
      <c r="B56" s="10" t="s">
        <v>37</v>
      </c>
      <c r="C56" s="13">
        <v>86457</v>
      </c>
      <c r="D56" s="23">
        <f t="shared" ref="D56:D71" si="6">+C56/$C$71</f>
        <v>2.5507888955698051E-2</v>
      </c>
      <c r="E56" s="23">
        <f>+E55+D56</f>
        <v>4.142210677808783E-2</v>
      </c>
    </row>
    <row r="57" spans="1:7">
      <c r="A57" s="49"/>
      <c r="B57" s="10" t="s">
        <v>38</v>
      </c>
      <c r="C57" s="11">
        <v>126067</v>
      </c>
      <c r="D57" s="24">
        <f t="shared" si="6"/>
        <v>3.7194247278739559E-2</v>
      </c>
      <c r="E57" s="24">
        <f t="shared" ref="E57:E70" si="7">+E56+D57</f>
        <v>7.8616354056827389E-2</v>
      </c>
      <c r="F57"/>
    </row>
    <row r="58" spans="1:7">
      <c r="A58" s="49"/>
      <c r="B58" s="10" t="s">
        <v>39</v>
      </c>
      <c r="C58" s="13">
        <v>64685</v>
      </c>
      <c r="D58" s="23">
        <f t="shared" si="6"/>
        <v>1.908437485801414E-2</v>
      </c>
      <c r="E58" s="23">
        <f t="shared" si="7"/>
        <v>9.7700728914841523E-2</v>
      </c>
      <c r="F58"/>
    </row>
    <row r="59" spans="1:7">
      <c r="A59" s="49"/>
      <c r="B59" s="10" t="s">
        <v>40</v>
      </c>
      <c r="C59" s="11">
        <v>166346</v>
      </c>
      <c r="D59" s="24">
        <f t="shared" si="6"/>
        <v>4.9077984387898586E-2</v>
      </c>
      <c r="E59" s="24">
        <f t="shared" si="7"/>
        <v>0.14677871330274012</v>
      </c>
      <c r="F59"/>
    </row>
    <row r="60" spans="1:7">
      <c r="A60" s="49"/>
      <c r="B60" s="10" t="s">
        <v>41</v>
      </c>
      <c r="C60" s="13">
        <v>342629</v>
      </c>
      <c r="D60" s="23">
        <f t="shared" si="6"/>
        <v>0.10108773708319589</v>
      </c>
      <c r="E60" s="23">
        <f t="shared" si="7"/>
        <v>0.24786645038593602</v>
      </c>
      <c r="F60"/>
    </row>
    <row r="61" spans="1:7">
      <c r="A61" s="49"/>
      <c r="B61" s="10" t="s">
        <v>42</v>
      </c>
      <c r="C61" s="11">
        <v>1211915</v>
      </c>
      <c r="D61" s="24">
        <f t="shared" si="6"/>
        <v>0.35755801431630524</v>
      </c>
      <c r="E61" s="24">
        <f t="shared" si="7"/>
        <v>0.60542446470224132</v>
      </c>
      <c r="F61"/>
    </row>
    <row r="62" spans="1:7">
      <c r="A62" s="49"/>
      <c r="B62" s="10" t="s">
        <v>43</v>
      </c>
      <c r="C62" s="13">
        <v>191493</v>
      </c>
      <c r="D62" s="23">
        <f t="shared" si="6"/>
        <v>5.6497243482812112E-2</v>
      </c>
      <c r="E62" s="23">
        <f t="shared" si="7"/>
        <v>0.66192170818505347</v>
      </c>
      <c r="F62"/>
    </row>
    <row r="63" spans="1:7">
      <c r="A63" s="49"/>
      <c r="B63" s="10" t="s">
        <v>44</v>
      </c>
      <c r="C63" s="11">
        <v>225613</v>
      </c>
      <c r="D63" s="24">
        <f t="shared" si="6"/>
        <v>6.6563856610360114E-2</v>
      </c>
      <c r="E63" s="24">
        <f t="shared" si="7"/>
        <v>0.7284855647954136</v>
      </c>
      <c r="F63"/>
    </row>
    <row r="64" spans="1:7">
      <c r="A64" s="49"/>
      <c r="B64" s="10" t="s">
        <v>45</v>
      </c>
      <c r="C64" s="13">
        <v>100016</v>
      </c>
      <c r="D64" s="23">
        <f t="shared" si="6"/>
        <v>2.9508276042345863E-2</v>
      </c>
      <c r="E64" s="23">
        <f t="shared" si="7"/>
        <v>0.75799384083775945</v>
      </c>
      <c r="F64"/>
    </row>
    <row r="65" spans="1:7">
      <c r="A65" s="49"/>
      <c r="B65" s="10" t="s">
        <v>46</v>
      </c>
      <c r="C65" s="11">
        <v>303057</v>
      </c>
      <c r="D65" s="24">
        <f t="shared" si="6"/>
        <v>8.94125901112343E-2</v>
      </c>
      <c r="E65" s="24">
        <f t="shared" si="7"/>
        <v>0.84740643094899371</v>
      </c>
      <c r="F65"/>
    </row>
    <row r="66" spans="1:7">
      <c r="A66" s="49"/>
      <c r="B66" s="10" t="s">
        <v>47</v>
      </c>
      <c r="C66" s="13">
        <v>211112</v>
      </c>
      <c r="D66" s="23">
        <f t="shared" si="6"/>
        <v>6.2285546031152217E-2</v>
      </c>
      <c r="E66" s="23">
        <f t="shared" si="7"/>
        <v>0.90969197698014592</v>
      </c>
      <c r="F66"/>
    </row>
    <row r="67" spans="1:7">
      <c r="A67" s="49"/>
      <c r="B67" s="10" t="s">
        <v>48</v>
      </c>
      <c r="C67" s="11">
        <v>79000</v>
      </c>
      <c r="D67" s="24">
        <f t="shared" si="6"/>
        <v>2.3307808824041387E-2</v>
      </c>
      <c r="E67" s="24">
        <f t="shared" si="7"/>
        <v>0.9329997858041873</v>
      </c>
      <c r="F67"/>
    </row>
    <row r="68" spans="1:7">
      <c r="A68" s="49"/>
      <c r="B68" s="10" t="s">
        <v>49</v>
      </c>
      <c r="C68" s="13">
        <v>176190</v>
      </c>
      <c r="D68" s="23">
        <f t="shared" si="6"/>
        <v>5.1982314388706985E-2</v>
      </c>
      <c r="E68" s="23">
        <f t="shared" si="7"/>
        <v>0.98498210019289423</v>
      </c>
      <c r="F68"/>
    </row>
    <row r="69" spans="1:7">
      <c r="A69" s="49"/>
      <c r="B69" s="10" t="s">
        <v>50</v>
      </c>
      <c r="C69" s="11">
        <v>23139</v>
      </c>
      <c r="D69" s="24">
        <f t="shared" si="6"/>
        <v>6.8268277010062484E-3</v>
      </c>
      <c r="E69" s="24">
        <f t="shared" si="7"/>
        <v>0.99180892789390052</v>
      </c>
      <c r="F69"/>
    </row>
    <row r="70" spans="1:7">
      <c r="A70" s="49"/>
      <c r="B70" s="10" t="s">
        <v>51</v>
      </c>
      <c r="C70" s="13">
        <v>27763</v>
      </c>
      <c r="D70" s="23">
        <f t="shared" si="6"/>
        <v>8.1910721060995065E-3</v>
      </c>
      <c r="E70" s="23">
        <f t="shared" si="7"/>
        <v>1</v>
      </c>
      <c r="F70"/>
    </row>
    <row r="71" spans="1:7">
      <c r="A71" s="50"/>
      <c r="B71" s="10" t="s">
        <v>16</v>
      </c>
      <c r="C71" s="15">
        <f>SUM(C55:C70)</f>
        <v>3389422</v>
      </c>
      <c r="D71" s="25">
        <f t="shared" si="6"/>
        <v>1</v>
      </c>
      <c r="E71" s="16"/>
      <c r="F71"/>
      <c r="G71" s="2"/>
    </row>
    <row r="72" spans="1:7">
      <c r="A72" s="38" t="s">
        <v>17</v>
      </c>
      <c r="B72" s="38"/>
      <c r="C72" s="38"/>
      <c r="D72" s="38"/>
      <c r="E72" s="38"/>
      <c r="F72"/>
    </row>
    <row r="73" spans="1:7" ht="15" customHeight="1">
      <c r="A73" s="8"/>
      <c r="B73" s="7"/>
      <c r="C73" s="7"/>
      <c r="D73" s="7"/>
      <c r="E73" s="7"/>
      <c r="F73"/>
    </row>
    <row r="74" spans="1:7" ht="15.75" customHeight="1">
      <c r="A74" s="6"/>
      <c r="B74" s="7"/>
      <c r="C74" s="7"/>
      <c r="D74" s="7"/>
      <c r="E74" s="7"/>
      <c r="F74" s="7"/>
    </row>
    <row r="75" spans="1:7">
      <c r="A75" s="33" t="s">
        <v>52</v>
      </c>
      <c r="B75" s="33"/>
      <c r="C75" s="33"/>
      <c r="D75" s="33"/>
      <c r="E75" s="33"/>
      <c r="F75" s="7"/>
    </row>
    <row r="76" spans="1:7" ht="15.75" customHeight="1">
      <c r="A76" s="34"/>
      <c r="B76" s="35"/>
      <c r="C76" s="9" t="s">
        <v>3</v>
      </c>
      <c r="D76" s="9" t="s">
        <v>4</v>
      </c>
      <c r="E76" s="9" t="s">
        <v>5</v>
      </c>
      <c r="F76" s="7"/>
    </row>
    <row r="77" spans="1:7">
      <c r="A77" s="47" t="s">
        <v>53</v>
      </c>
      <c r="B77" s="10" t="s">
        <v>54</v>
      </c>
      <c r="C77" s="11">
        <v>3104162</v>
      </c>
      <c r="D77" s="24">
        <f>+C77/$C$79</f>
        <v>0.91583815765637921</v>
      </c>
      <c r="E77" s="24">
        <f>+D77</f>
        <v>0.91583815765637921</v>
      </c>
      <c r="F77" s="7"/>
    </row>
    <row r="78" spans="1:7">
      <c r="A78" s="36"/>
      <c r="B78" s="10" t="s">
        <v>55</v>
      </c>
      <c r="C78" s="13">
        <v>285260</v>
      </c>
      <c r="D78" s="23">
        <f t="shared" ref="D78:D79" si="8">+C78/$C$79</f>
        <v>8.4161842343620827E-2</v>
      </c>
      <c r="E78" s="23">
        <f>+E77+D78</f>
        <v>1</v>
      </c>
      <c r="F78"/>
    </row>
    <row r="79" spans="1:7" ht="15" customHeight="1">
      <c r="A79" s="37"/>
      <c r="B79" s="10" t="s">
        <v>16</v>
      </c>
      <c r="C79" s="15">
        <f>SUM(C77:C78)</f>
        <v>3389422</v>
      </c>
      <c r="D79" s="22">
        <f t="shared" si="8"/>
        <v>1</v>
      </c>
      <c r="E79" s="16"/>
      <c r="F79"/>
    </row>
    <row r="80" spans="1:7">
      <c r="A80" s="38" t="s">
        <v>17</v>
      </c>
      <c r="B80" s="38"/>
      <c r="C80" s="38"/>
      <c r="D80" s="38"/>
      <c r="E80" s="38"/>
      <c r="F80"/>
    </row>
    <row r="81" spans="1:7">
      <c r="A81" s="6"/>
      <c r="B81" s="7"/>
      <c r="C81" s="7"/>
      <c r="D81" s="7"/>
      <c r="E81" s="7"/>
      <c r="F81"/>
    </row>
    <row r="82" spans="1:7" ht="15.75" customHeight="1">
      <c r="A82" s="6"/>
      <c r="B82" s="7"/>
      <c r="C82" s="7"/>
      <c r="D82" s="7"/>
      <c r="E82" s="7"/>
      <c r="F82" s="7"/>
    </row>
    <row r="83" spans="1:7">
      <c r="A83" s="33" t="s">
        <v>56</v>
      </c>
      <c r="B83" s="33"/>
      <c r="C83" s="33"/>
      <c r="D83" s="33"/>
      <c r="E83" s="33"/>
      <c r="F83" s="7"/>
    </row>
    <row r="84" spans="1:7" ht="15.75" customHeight="1">
      <c r="A84" s="34"/>
      <c r="B84" s="35"/>
      <c r="C84" s="9" t="s">
        <v>3</v>
      </c>
      <c r="D84" s="9" t="s">
        <v>4</v>
      </c>
      <c r="E84" s="9" t="s">
        <v>5</v>
      </c>
      <c r="F84" s="7"/>
    </row>
    <row r="85" spans="1:7" s="2" customFormat="1">
      <c r="A85" s="17">
        <v>10</v>
      </c>
      <c r="B85" s="10" t="s">
        <v>57</v>
      </c>
      <c r="C85" s="13">
        <v>292599</v>
      </c>
      <c r="D85" s="23">
        <f>+C85/$C$112</f>
        <v>8.6327108279818807E-2</v>
      </c>
      <c r="E85" s="23">
        <f>+D85</f>
        <v>8.6327108279818807E-2</v>
      </c>
      <c r="F85" s="7"/>
      <c r="G85"/>
    </row>
    <row r="86" spans="1:7" s="2" customFormat="1">
      <c r="A86" s="17">
        <v>110</v>
      </c>
      <c r="B86" s="10" t="s">
        <v>58</v>
      </c>
      <c r="C86" s="11">
        <v>1860912</v>
      </c>
      <c r="D86" s="24">
        <f t="shared" ref="D86:D112" si="9">+C86/$C$112</f>
        <v>0.5490352042324621</v>
      </c>
      <c r="E86" s="24">
        <f>+E85+D86</f>
        <v>0.63536231251228092</v>
      </c>
      <c r="F86"/>
      <c r="G86"/>
    </row>
    <row r="87" spans="1:7" s="2" customFormat="1">
      <c r="A87" s="17">
        <v>165</v>
      </c>
      <c r="B87" s="10" t="s">
        <v>59</v>
      </c>
      <c r="C87" s="13">
        <v>13634</v>
      </c>
      <c r="D87" s="23">
        <f t="shared" si="9"/>
        <v>4.0225147532529145E-3</v>
      </c>
      <c r="E87" s="23">
        <f t="shared" ref="E87:E111" si="10">+E86+D87</f>
        <v>0.63938482726553381</v>
      </c>
      <c r="G87"/>
    </row>
    <row r="88" spans="1:7" s="2" customFormat="1">
      <c r="A88" s="17">
        <v>167</v>
      </c>
      <c r="B88" s="10" t="s">
        <v>60</v>
      </c>
      <c r="C88" s="11">
        <v>4024</v>
      </c>
      <c r="D88" s="24">
        <f t="shared" si="9"/>
        <v>1.1872230722524372E-3</v>
      </c>
      <c r="E88" s="24">
        <f t="shared" si="10"/>
        <v>0.64057205033778619</v>
      </c>
      <c r="G88"/>
    </row>
    <row r="89" spans="1:7" s="2" customFormat="1">
      <c r="A89" s="17">
        <v>211</v>
      </c>
      <c r="B89" s="10" t="s">
        <v>61</v>
      </c>
      <c r="C89" s="13">
        <v>318</v>
      </c>
      <c r="D89" s="23">
        <f t="shared" si="9"/>
        <v>9.382130640563495E-5</v>
      </c>
      <c r="E89" s="23">
        <f t="shared" si="10"/>
        <v>0.64066587164419186</v>
      </c>
      <c r="G89"/>
    </row>
    <row r="90" spans="1:7" s="2" customFormat="1">
      <c r="A90" s="17">
        <v>212</v>
      </c>
      <c r="B90" s="10" t="s">
        <v>62</v>
      </c>
      <c r="C90" s="11">
        <v>37246</v>
      </c>
      <c r="D90" s="24">
        <f t="shared" si="9"/>
        <v>1.0988894271648677E-2</v>
      </c>
      <c r="E90" s="24">
        <f t="shared" si="10"/>
        <v>0.65165476591584059</v>
      </c>
      <c r="G90"/>
    </row>
    <row r="91" spans="1:7" s="2" customFormat="1">
      <c r="A91" s="17">
        <v>213</v>
      </c>
      <c r="B91" s="10" t="s">
        <v>63</v>
      </c>
      <c r="C91" s="13">
        <v>325</v>
      </c>
      <c r="D91" s="23">
        <f t="shared" si="9"/>
        <v>9.5886555288777846E-5</v>
      </c>
      <c r="E91" s="23">
        <f t="shared" si="10"/>
        <v>0.6517506524711294</v>
      </c>
      <c r="G91"/>
    </row>
    <row r="92" spans="1:7" s="2" customFormat="1">
      <c r="A92" s="17">
        <v>214</v>
      </c>
      <c r="B92" s="10" t="s">
        <v>64</v>
      </c>
      <c r="C92" s="11">
        <v>138457</v>
      </c>
      <c r="D92" s="24">
        <f t="shared" si="9"/>
        <v>4.0849737801902507E-2</v>
      </c>
      <c r="E92" s="24">
        <f t="shared" si="10"/>
        <v>0.69260039027303189</v>
      </c>
      <c r="G92"/>
    </row>
    <row r="93" spans="1:7" s="2" customFormat="1">
      <c r="A93" s="17">
        <v>215</v>
      </c>
      <c r="B93" s="10" t="s">
        <v>65</v>
      </c>
      <c r="C93" s="13">
        <v>337</v>
      </c>
      <c r="D93" s="23">
        <f t="shared" si="9"/>
        <v>9.942698194559426E-5</v>
      </c>
      <c r="E93" s="23">
        <f t="shared" si="10"/>
        <v>0.69269981725497753</v>
      </c>
      <c r="G93"/>
    </row>
    <row r="94" spans="1:7" s="2" customFormat="1">
      <c r="A94" s="17">
        <v>216</v>
      </c>
      <c r="B94" s="10" t="s">
        <v>66</v>
      </c>
      <c r="C94" s="11">
        <v>2610</v>
      </c>
      <c r="D94" s="24">
        <f t="shared" si="9"/>
        <v>7.700427978575698E-4</v>
      </c>
      <c r="E94" s="24">
        <f t="shared" si="10"/>
        <v>0.69346986005283506</v>
      </c>
      <c r="G94"/>
    </row>
    <row r="95" spans="1:7" s="2" customFormat="1" ht="21.75">
      <c r="A95" s="17">
        <v>217</v>
      </c>
      <c r="B95" s="30" t="s">
        <v>67</v>
      </c>
      <c r="C95" s="13">
        <v>1716</v>
      </c>
      <c r="D95" s="23">
        <f t="shared" si="9"/>
        <v>5.0628101192474702E-4</v>
      </c>
      <c r="E95" s="23">
        <f t="shared" si="10"/>
        <v>0.6939761410647598</v>
      </c>
      <c r="G95"/>
    </row>
    <row r="96" spans="1:7" s="2" customFormat="1">
      <c r="A96" s="17">
        <v>218</v>
      </c>
      <c r="B96" s="30" t="s">
        <v>68</v>
      </c>
      <c r="C96" s="11">
        <v>1680</v>
      </c>
      <c r="D96" s="24">
        <f t="shared" si="9"/>
        <v>4.9565973195429781E-4</v>
      </c>
      <c r="E96" s="24">
        <f t="shared" si="10"/>
        <v>0.69447180079671411</v>
      </c>
      <c r="G96"/>
    </row>
    <row r="97" spans="1:7" s="2" customFormat="1">
      <c r="A97" s="17">
        <v>219</v>
      </c>
      <c r="B97" s="30" t="s">
        <v>69</v>
      </c>
      <c r="C97" s="13">
        <v>7</v>
      </c>
      <c r="D97" s="23">
        <f t="shared" si="9"/>
        <v>2.0652488831429077E-6</v>
      </c>
      <c r="E97" s="23">
        <f t="shared" si="10"/>
        <v>0.69447386604559724</v>
      </c>
      <c r="G97"/>
    </row>
    <row r="98" spans="1:7" s="2" customFormat="1">
      <c r="A98" s="17">
        <v>299</v>
      </c>
      <c r="B98" s="10" t="s">
        <v>70</v>
      </c>
      <c r="C98" s="11">
        <v>1867</v>
      </c>
      <c r="D98" s="24">
        <f t="shared" si="9"/>
        <v>5.5083138068968691E-4</v>
      </c>
      <c r="E98" s="24">
        <f t="shared" si="10"/>
        <v>0.69502469742628692</v>
      </c>
      <c r="G98"/>
    </row>
    <row r="99" spans="1:7" s="2" customFormat="1">
      <c r="A99" s="17">
        <v>310</v>
      </c>
      <c r="B99" s="10" t="s">
        <v>71</v>
      </c>
      <c r="C99" s="13">
        <v>677952</v>
      </c>
      <c r="D99" s="23">
        <f t="shared" si="9"/>
        <v>0.20001994440350007</v>
      </c>
      <c r="E99" s="23">
        <f t="shared" si="10"/>
        <v>0.89504464182978705</v>
      </c>
      <c r="G99"/>
    </row>
    <row r="100" spans="1:7" s="2" customFormat="1">
      <c r="A100" s="17">
        <v>363</v>
      </c>
      <c r="B100" s="10" t="s">
        <v>72</v>
      </c>
      <c r="C100" s="11">
        <v>92338</v>
      </c>
      <c r="D100" s="24">
        <f t="shared" si="9"/>
        <v>2.7242993053092829E-2</v>
      </c>
      <c r="E100" s="24">
        <f t="shared" si="10"/>
        <v>0.9222876348828799</v>
      </c>
      <c r="G100"/>
    </row>
    <row r="101" spans="1:7" s="2" customFormat="1">
      <c r="A101" s="17">
        <v>410</v>
      </c>
      <c r="B101" s="10" t="s">
        <v>73</v>
      </c>
      <c r="C101" s="13">
        <v>70586</v>
      </c>
      <c r="D101" s="23">
        <f t="shared" si="9"/>
        <v>2.0825379666503611E-2</v>
      </c>
      <c r="E101" s="23">
        <f t="shared" si="10"/>
        <v>0.94311301454938357</v>
      </c>
      <c r="G101"/>
    </row>
    <row r="102" spans="1:7" s="2" customFormat="1">
      <c r="A102" s="17">
        <v>463</v>
      </c>
      <c r="B102" s="10" t="s">
        <v>74</v>
      </c>
      <c r="C102" s="11">
        <v>1305</v>
      </c>
      <c r="D102" s="24">
        <f t="shared" si="9"/>
        <v>3.850213989287849E-4</v>
      </c>
      <c r="E102" s="24">
        <f t="shared" si="10"/>
        <v>0.94349803594831239</v>
      </c>
      <c r="G102"/>
    </row>
    <row r="103" spans="1:7" s="2" customFormat="1">
      <c r="A103" s="17">
        <v>510</v>
      </c>
      <c r="B103" s="10" t="s">
        <v>75</v>
      </c>
      <c r="C103" s="13">
        <v>104044</v>
      </c>
      <c r="D103" s="23">
        <f t="shared" si="9"/>
        <v>3.0696679256817239E-2</v>
      </c>
      <c r="E103" s="23">
        <f t="shared" si="10"/>
        <v>0.97419471520512957</v>
      </c>
    </row>
    <row r="104" spans="1:7" s="2" customFormat="1">
      <c r="A104" s="17">
        <v>563</v>
      </c>
      <c r="B104" s="10" t="s">
        <v>76</v>
      </c>
      <c r="C104" s="11">
        <v>3927</v>
      </c>
      <c r="D104" s="24">
        <f t="shared" si="9"/>
        <v>1.1586046234431711E-3</v>
      </c>
      <c r="E104" s="24">
        <f t="shared" si="10"/>
        <v>0.97535331982857276</v>
      </c>
    </row>
    <row r="105" spans="1:7" s="2" customFormat="1">
      <c r="A105" s="17">
        <v>610</v>
      </c>
      <c r="B105" s="10" t="s">
        <v>77</v>
      </c>
      <c r="C105" s="13">
        <v>57092</v>
      </c>
      <c r="D105" s="23">
        <f t="shared" si="9"/>
        <v>1.6844169890913554E-2</v>
      </c>
      <c r="E105" s="23">
        <f t="shared" si="10"/>
        <v>0.99219748971948629</v>
      </c>
    </row>
    <row r="106" spans="1:7" s="2" customFormat="1">
      <c r="A106" s="17">
        <v>663</v>
      </c>
      <c r="B106" s="10" t="s">
        <v>78</v>
      </c>
      <c r="C106" s="11">
        <v>2414</v>
      </c>
      <c r="D106" s="24">
        <f t="shared" si="9"/>
        <v>7.1221582912956837E-4</v>
      </c>
      <c r="E106" s="24">
        <f t="shared" si="10"/>
        <v>0.99290970554861591</v>
      </c>
    </row>
    <row r="107" spans="1:7" s="2" customFormat="1">
      <c r="A107" s="17">
        <v>710</v>
      </c>
      <c r="B107" s="10" t="s">
        <v>79</v>
      </c>
      <c r="C107" s="13">
        <v>19066</v>
      </c>
      <c r="D107" s="23">
        <f t="shared" si="9"/>
        <v>5.6251478865718104E-3</v>
      </c>
      <c r="E107" s="23">
        <f t="shared" si="10"/>
        <v>0.99853485343518766</v>
      </c>
    </row>
    <row r="108" spans="1:7" s="2" customFormat="1">
      <c r="A108" s="17">
        <v>763</v>
      </c>
      <c r="B108" s="10" t="s">
        <v>80</v>
      </c>
      <c r="C108" s="11">
        <v>507</v>
      </c>
      <c r="D108" s="24">
        <f t="shared" si="9"/>
        <v>1.4958302625049346E-4</v>
      </c>
      <c r="E108" s="24">
        <f t="shared" si="10"/>
        <v>0.99868443646143812</v>
      </c>
    </row>
    <row r="109" spans="1:7" s="2" customFormat="1">
      <c r="A109" s="17">
        <v>810</v>
      </c>
      <c r="B109" s="10" t="s">
        <v>81</v>
      </c>
      <c r="C109" s="13">
        <v>3939</v>
      </c>
      <c r="D109" s="23">
        <f t="shared" si="9"/>
        <v>1.1621450500999876E-3</v>
      </c>
      <c r="E109" s="23">
        <f t="shared" si="10"/>
        <v>0.99984658151153816</v>
      </c>
    </row>
    <row r="110" spans="1:7" s="2" customFormat="1">
      <c r="A110" s="17">
        <v>863</v>
      </c>
      <c r="B110" s="10" t="s">
        <v>82</v>
      </c>
      <c r="C110" s="11">
        <v>5</v>
      </c>
      <c r="D110" s="24">
        <f t="shared" si="9"/>
        <v>1.4751777736735054E-6</v>
      </c>
      <c r="E110" s="24">
        <f t="shared" si="10"/>
        <v>0.99984805668931187</v>
      </c>
    </row>
    <row r="111" spans="1:7" s="2" customFormat="1">
      <c r="A111" s="17">
        <v>910</v>
      </c>
      <c r="B111" s="10" t="s">
        <v>83</v>
      </c>
      <c r="C111" s="13">
        <v>515</v>
      </c>
      <c r="D111" s="23">
        <f t="shared" si="9"/>
        <v>1.5194331068837106E-4</v>
      </c>
      <c r="E111" s="23">
        <f t="shared" si="10"/>
        <v>1.0000000000000002</v>
      </c>
    </row>
    <row r="112" spans="1:7">
      <c r="A112" s="41" t="s">
        <v>16</v>
      </c>
      <c r="B112" s="42"/>
      <c r="C112" s="15">
        <f>SUM(C85:C111)</f>
        <v>3389422</v>
      </c>
      <c r="D112" s="29">
        <f t="shared" si="9"/>
        <v>1</v>
      </c>
      <c r="E112" s="24"/>
      <c r="G112" s="2"/>
    </row>
    <row r="113" spans="1:7">
      <c r="A113" s="38" t="s">
        <v>17</v>
      </c>
      <c r="B113" s="38"/>
      <c r="C113" s="38"/>
      <c r="D113" s="38"/>
      <c r="E113" s="38"/>
      <c r="G113" s="2"/>
    </row>
    <row r="114" spans="1:7" ht="15.75" customHeight="1">
      <c r="A114" s="8"/>
      <c r="B114" s="7"/>
      <c r="C114" s="7"/>
      <c r="D114" s="7"/>
      <c r="E114" s="7"/>
      <c r="F114"/>
      <c r="G114" s="2"/>
    </row>
    <row r="115" spans="1:7" ht="15.75" customHeight="1">
      <c r="A115" s="8"/>
      <c r="B115" s="7"/>
      <c r="C115" s="7"/>
      <c r="D115" s="7"/>
      <c r="E115" s="7"/>
      <c r="F115" s="7"/>
      <c r="G115" s="2"/>
    </row>
    <row r="116" spans="1:7" ht="15.75" customHeight="1">
      <c r="A116" s="33" t="s">
        <v>84</v>
      </c>
      <c r="B116" s="33"/>
      <c r="C116" s="33"/>
      <c r="D116" s="33"/>
      <c r="E116" s="33"/>
      <c r="F116" s="7"/>
      <c r="G116" s="2"/>
    </row>
    <row r="117" spans="1:7" ht="15.75" customHeight="1">
      <c r="A117" s="34"/>
      <c r="B117" s="35"/>
      <c r="C117" s="9" t="s">
        <v>3</v>
      </c>
      <c r="D117" s="9" t="s">
        <v>4</v>
      </c>
      <c r="E117" s="9" t="s">
        <v>5</v>
      </c>
      <c r="F117" s="7"/>
      <c r="G117" s="2"/>
    </row>
    <row r="118" spans="1:7" ht="15.75" customHeight="1">
      <c r="A118" s="39" t="s">
        <v>85</v>
      </c>
      <c r="B118" s="17">
        <v>0</v>
      </c>
      <c r="C118" s="13">
        <v>112915</v>
      </c>
      <c r="D118" s="14">
        <f>C118/$C$143</f>
        <v>3.3313939662868775E-2</v>
      </c>
      <c r="E118" s="14">
        <f>D118</f>
        <v>3.3313939662868775E-2</v>
      </c>
      <c r="G118" s="2"/>
    </row>
    <row r="119" spans="1:7" ht="15.75" customHeight="1">
      <c r="A119" s="40"/>
      <c r="B119" s="17">
        <v>1</v>
      </c>
      <c r="C119" s="11">
        <v>11539</v>
      </c>
      <c r="D119" s="12">
        <f t="shared" ref="D118:D143" si="11">C119/$C$143</f>
        <v>3.4044152660837159E-3</v>
      </c>
      <c r="E119" s="12">
        <f>D119+E118</f>
        <v>3.6718354928952493E-2</v>
      </c>
      <c r="G119" s="2"/>
    </row>
    <row r="120" spans="1:7">
      <c r="A120" s="40"/>
      <c r="B120" s="17">
        <v>2</v>
      </c>
      <c r="C120" s="13">
        <v>11488</v>
      </c>
      <c r="D120" s="14">
        <f t="shared" si="11"/>
        <v>3.3893684527922458E-3</v>
      </c>
      <c r="E120" s="14">
        <f t="shared" ref="E120:E141" si="12">D120+E119</f>
        <v>4.0107723381744738E-2</v>
      </c>
      <c r="G120" s="2"/>
    </row>
    <row r="121" spans="1:7">
      <c r="A121" s="40"/>
      <c r="B121" s="17">
        <v>3</v>
      </c>
      <c r="C121" s="11">
        <v>8949</v>
      </c>
      <c r="D121" s="12">
        <f t="shared" si="11"/>
        <v>2.6402731793208401E-3</v>
      </c>
      <c r="E121" s="12">
        <f t="shared" si="12"/>
        <v>4.2747996561065579E-2</v>
      </c>
      <c r="G121" s="2"/>
    </row>
    <row r="122" spans="1:7">
      <c r="A122" s="40"/>
      <c r="B122" s="17">
        <v>4</v>
      </c>
      <c r="C122" s="13">
        <v>10550</v>
      </c>
      <c r="D122" s="14">
        <f>C122/$C$143</f>
        <v>3.1126251024510966E-3</v>
      </c>
      <c r="E122" s="14">
        <f t="shared" si="12"/>
        <v>4.5860621663516676E-2</v>
      </c>
      <c r="G122" s="2"/>
    </row>
    <row r="123" spans="1:7">
      <c r="A123" s="40"/>
      <c r="B123" s="17">
        <v>5</v>
      </c>
      <c r="C123" s="11">
        <v>13086</v>
      </c>
      <c r="D123" s="12">
        <f t="shared" si="11"/>
        <v>3.8608352692582983E-3</v>
      </c>
      <c r="E123" s="12">
        <f t="shared" si="12"/>
        <v>4.9721456932774973E-2</v>
      </c>
      <c r="G123" s="2"/>
    </row>
    <row r="124" spans="1:7">
      <c r="A124" s="40"/>
      <c r="B124" s="17">
        <v>6</v>
      </c>
      <c r="C124" s="13">
        <v>16391</v>
      </c>
      <c r="D124" s="14">
        <f t="shared" si="11"/>
        <v>4.8359277776564855E-3</v>
      </c>
      <c r="E124" s="14">
        <f t="shared" si="12"/>
        <v>5.4557384710431457E-2</v>
      </c>
      <c r="G124" s="2"/>
    </row>
    <row r="125" spans="1:7">
      <c r="A125" s="40"/>
      <c r="B125" s="17">
        <v>7</v>
      </c>
      <c r="C125" s="11">
        <v>19046</v>
      </c>
      <c r="D125" s="12">
        <f t="shared" si="11"/>
        <v>5.6192471754771172E-3</v>
      </c>
      <c r="E125" s="12">
        <f t="shared" si="12"/>
        <v>6.0176631885908577E-2</v>
      </c>
      <c r="G125" s="2"/>
    </row>
    <row r="126" spans="1:7">
      <c r="A126" s="40"/>
      <c r="B126" s="17">
        <v>8</v>
      </c>
      <c r="C126" s="13">
        <v>16967</v>
      </c>
      <c r="D126" s="14">
        <f t="shared" si="11"/>
        <v>5.0058682571836729E-3</v>
      </c>
      <c r="E126" s="14">
        <f t="shared" si="12"/>
        <v>6.5182500143092251E-2</v>
      </c>
      <c r="G126" s="2"/>
    </row>
    <row r="127" spans="1:7">
      <c r="A127" s="40"/>
      <c r="B127" s="17">
        <v>9</v>
      </c>
      <c r="C127" s="11">
        <v>21211</v>
      </c>
      <c r="D127" s="12">
        <f t="shared" si="11"/>
        <v>6.2579991514777446E-3</v>
      </c>
      <c r="E127" s="12">
        <f t="shared" si="12"/>
        <v>7.1440499294569998E-2</v>
      </c>
      <c r="G127" s="2"/>
    </row>
    <row r="128" spans="1:7">
      <c r="A128" s="40"/>
      <c r="B128" s="17">
        <v>10</v>
      </c>
      <c r="C128" s="13">
        <v>22387</v>
      </c>
      <c r="D128" s="14">
        <f t="shared" si="11"/>
        <v>6.6049609638457532E-3</v>
      </c>
      <c r="E128" s="14">
        <f t="shared" si="12"/>
        <v>7.8045460258415744E-2</v>
      </c>
      <c r="G128" s="2"/>
    </row>
    <row r="129" spans="1:7">
      <c r="A129" s="40"/>
      <c r="B129" s="17">
        <v>11</v>
      </c>
      <c r="C129" s="11">
        <v>26531</v>
      </c>
      <c r="D129" s="12">
        <f t="shared" si="11"/>
        <v>7.8275883026663537E-3</v>
      </c>
      <c r="E129" s="12">
        <f t="shared" si="12"/>
        <v>8.5873048561082105E-2</v>
      </c>
      <c r="G129" s="2"/>
    </row>
    <row r="130" spans="1:7">
      <c r="A130" s="40"/>
      <c r="B130" s="17">
        <v>12</v>
      </c>
      <c r="C130" s="13">
        <v>32085</v>
      </c>
      <c r="D130" s="14">
        <f t="shared" si="11"/>
        <v>9.4662157736628838E-3</v>
      </c>
      <c r="E130" s="14">
        <f t="shared" si="12"/>
        <v>9.5339264334744989E-2</v>
      </c>
      <c r="G130" s="2"/>
    </row>
    <row r="131" spans="1:7">
      <c r="A131" s="40"/>
      <c r="B131" s="17">
        <v>13</v>
      </c>
      <c r="C131" s="11">
        <v>37905</v>
      </c>
      <c r="D131" s="12">
        <f t="shared" si="11"/>
        <v>1.1183322702218845E-2</v>
      </c>
      <c r="E131" s="12">
        <f t="shared" si="12"/>
        <v>0.10652258703696384</v>
      </c>
      <c r="G131" s="2"/>
    </row>
    <row r="132" spans="1:7">
      <c r="A132" s="40"/>
      <c r="B132" s="17">
        <v>14</v>
      </c>
      <c r="C132" s="13">
        <v>52888</v>
      </c>
      <c r="D132" s="14">
        <f t="shared" si="11"/>
        <v>1.560384041880887E-2</v>
      </c>
      <c r="E132" s="14">
        <f t="shared" si="12"/>
        <v>0.12212642745577271</v>
      </c>
      <c r="G132" s="2"/>
    </row>
    <row r="133" spans="1:7">
      <c r="A133" s="40"/>
      <c r="B133" s="17">
        <v>15</v>
      </c>
      <c r="C133" s="11">
        <v>75181</v>
      </c>
      <c r="D133" s="12">
        <f t="shared" si="11"/>
        <v>2.2181068040509563E-2</v>
      </c>
      <c r="E133" s="12">
        <f t="shared" si="12"/>
        <v>0.14430749549628227</v>
      </c>
      <c r="G133" s="2"/>
    </row>
    <row r="134" spans="1:7">
      <c r="A134" s="40"/>
      <c r="B134" s="17">
        <v>16</v>
      </c>
      <c r="C134" s="13">
        <v>104324</v>
      </c>
      <c r="D134" s="14">
        <f t="shared" si="11"/>
        <v>3.0779289212142954E-2</v>
      </c>
      <c r="E134" s="14">
        <f t="shared" si="12"/>
        <v>0.17508678470842523</v>
      </c>
      <c r="G134" s="2"/>
    </row>
    <row r="135" spans="1:7">
      <c r="A135" s="40"/>
      <c r="B135" s="17">
        <v>17</v>
      </c>
      <c r="C135" s="11">
        <v>151345</v>
      </c>
      <c r="D135" s="12">
        <f t="shared" si="11"/>
        <v>4.4652156031323338E-2</v>
      </c>
      <c r="E135" s="12">
        <f t="shared" si="12"/>
        <v>0.21973894073974856</v>
      </c>
      <c r="G135" s="2"/>
    </row>
    <row r="136" spans="1:7">
      <c r="A136" s="40"/>
      <c r="B136" s="17">
        <v>18</v>
      </c>
      <c r="C136" s="13">
        <v>207093</v>
      </c>
      <c r="D136" s="14">
        <f t="shared" si="11"/>
        <v>6.1099798136673447E-2</v>
      </c>
      <c r="E136" s="14">
        <f t="shared" si="12"/>
        <v>0.28083873887642202</v>
      </c>
      <c r="G136" s="2"/>
    </row>
    <row r="137" spans="1:7">
      <c r="A137" s="40"/>
      <c r="B137" s="17">
        <v>19</v>
      </c>
      <c r="C137" s="11">
        <v>290283</v>
      </c>
      <c r="D137" s="12">
        <f t="shared" si="11"/>
        <v>8.5643805935053233E-2</v>
      </c>
      <c r="E137" s="12">
        <f t="shared" si="12"/>
        <v>0.36648254481147524</v>
      </c>
      <c r="G137" s="2"/>
    </row>
    <row r="138" spans="1:7">
      <c r="A138" s="40"/>
      <c r="B138" s="17">
        <v>20</v>
      </c>
      <c r="C138" s="13">
        <v>444150</v>
      </c>
      <c r="D138" s="14">
        <f t="shared" si="11"/>
        <v>0.13104004163541749</v>
      </c>
      <c r="E138" s="14">
        <f t="shared" si="12"/>
        <v>0.49752258644689273</v>
      </c>
      <c r="G138" s="2"/>
    </row>
    <row r="139" spans="1:7">
      <c r="A139" s="40"/>
      <c r="B139" s="17">
        <v>21</v>
      </c>
      <c r="C139" s="11">
        <v>667202</v>
      </c>
      <c r="D139" s="12">
        <f t="shared" si="11"/>
        <v>0.19684831219010204</v>
      </c>
      <c r="E139" s="12">
        <f t="shared" si="12"/>
        <v>0.69437089863699475</v>
      </c>
      <c r="G139" s="2"/>
    </row>
    <row r="140" spans="1:7">
      <c r="A140" s="40"/>
      <c r="B140" s="17">
        <v>22</v>
      </c>
      <c r="C140" s="13">
        <v>1035805</v>
      </c>
      <c r="D140" s="14">
        <f t="shared" si="11"/>
        <v>0.30559930277197705</v>
      </c>
      <c r="E140" s="14">
        <f t="shared" si="12"/>
        <v>0.99997020140897175</v>
      </c>
      <c r="G140" s="2"/>
    </row>
    <row r="141" spans="1:7">
      <c r="A141" s="40"/>
      <c r="B141" s="17">
        <v>23</v>
      </c>
      <c r="C141" s="11">
        <v>101</v>
      </c>
      <c r="D141" s="12">
        <f t="shared" si="11"/>
        <v>2.979859102820481E-5</v>
      </c>
      <c r="E141" s="12">
        <f t="shared" si="12"/>
        <v>1</v>
      </c>
      <c r="G141" s="2"/>
    </row>
    <row r="142" spans="1:7" ht="15.75" customHeight="1">
      <c r="A142" s="40"/>
      <c r="B142" s="17">
        <v>24</v>
      </c>
      <c r="C142" s="13">
        <v>0</v>
      </c>
      <c r="D142" s="14">
        <f t="shared" si="11"/>
        <v>0</v>
      </c>
      <c r="E142" s="14"/>
    </row>
    <row r="143" spans="1:7">
      <c r="A143" s="40"/>
      <c r="B143" s="17" t="s">
        <v>16</v>
      </c>
      <c r="C143" s="15">
        <f>SUM(C118:C142)</f>
        <v>3389422</v>
      </c>
      <c r="D143" s="16">
        <f t="shared" si="11"/>
        <v>1</v>
      </c>
      <c r="E143" s="12"/>
    </row>
    <row r="144" spans="1:7">
      <c r="A144" s="38" t="s">
        <v>17</v>
      </c>
      <c r="B144" s="38"/>
      <c r="C144" s="38"/>
      <c r="D144" s="38"/>
      <c r="E144" s="38"/>
    </row>
    <row r="145" spans="1:9" ht="15" customHeight="1"/>
    <row r="146" spans="1:9">
      <c r="A146" s="33" t="s">
        <v>86</v>
      </c>
      <c r="B146" s="33"/>
      <c r="C146" s="33"/>
      <c r="D146" s="33"/>
      <c r="E146" s="33"/>
      <c r="I146" s="32"/>
    </row>
    <row r="147" spans="1:9">
      <c r="A147" s="34"/>
      <c r="B147" s="35"/>
      <c r="C147" s="9" t="s">
        <v>3</v>
      </c>
      <c r="D147" s="9" t="s">
        <v>4</v>
      </c>
      <c r="E147" s="9" t="s">
        <v>5</v>
      </c>
      <c r="I147" s="32"/>
    </row>
    <row r="148" spans="1:9">
      <c r="A148" s="43" t="s">
        <v>87</v>
      </c>
      <c r="B148" s="17">
        <v>0</v>
      </c>
      <c r="C148" s="13">
        <v>1288</v>
      </c>
      <c r="D148" s="14">
        <f t="shared" ref="D148:D172" si="13">C148/$C$173</f>
        <v>3.80005794498295E-4</v>
      </c>
      <c r="E148" s="14">
        <f>+D148</f>
        <v>3.80005794498295E-4</v>
      </c>
      <c r="I148" s="32"/>
    </row>
    <row r="149" spans="1:9">
      <c r="A149" s="44"/>
      <c r="B149" s="17">
        <v>1</v>
      </c>
      <c r="C149" s="11">
        <v>0</v>
      </c>
      <c r="D149" s="12">
        <f t="shared" si="13"/>
        <v>0</v>
      </c>
      <c r="E149" s="12">
        <f>+E148+D149</f>
        <v>3.80005794498295E-4</v>
      </c>
      <c r="I149" s="32"/>
    </row>
    <row r="150" spans="1:9">
      <c r="A150" s="44"/>
      <c r="B150" s="17">
        <v>2</v>
      </c>
      <c r="C150" s="13">
        <v>17</v>
      </c>
      <c r="D150" s="14">
        <f t="shared" si="13"/>
        <v>5.015604430489918E-6</v>
      </c>
      <c r="E150" s="14">
        <f t="shared" ref="E150:E171" si="14">+E149+D150</f>
        <v>3.850213989287849E-4</v>
      </c>
      <c r="I150" s="32"/>
    </row>
    <row r="151" spans="1:9">
      <c r="A151" s="44"/>
      <c r="B151" s="17">
        <v>3</v>
      </c>
      <c r="C151" s="11">
        <v>0</v>
      </c>
      <c r="D151" s="12">
        <f t="shared" si="13"/>
        <v>0</v>
      </c>
      <c r="E151" s="12">
        <f t="shared" si="14"/>
        <v>3.850213989287849E-4</v>
      </c>
      <c r="I151" s="32"/>
    </row>
    <row r="152" spans="1:9">
      <c r="A152" s="44"/>
      <c r="B152" s="17">
        <v>4</v>
      </c>
      <c r="C152" s="13">
        <v>0</v>
      </c>
      <c r="D152" s="14">
        <f t="shared" si="13"/>
        <v>0</v>
      </c>
      <c r="E152" s="14">
        <f t="shared" si="14"/>
        <v>3.850213989287849E-4</v>
      </c>
      <c r="I152" s="32"/>
    </row>
    <row r="153" spans="1:9">
      <c r="A153" s="44"/>
      <c r="B153" s="17">
        <v>5</v>
      </c>
      <c r="C153" s="11">
        <v>0</v>
      </c>
      <c r="D153" s="12">
        <f t="shared" si="13"/>
        <v>0</v>
      </c>
      <c r="E153" s="12">
        <f t="shared" si="14"/>
        <v>3.850213989287849E-4</v>
      </c>
      <c r="I153" s="32"/>
    </row>
    <row r="154" spans="1:9">
      <c r="A154" s="44"/>
      <c r="B154" s="17">
        <v>6</v>
      </c>
      <c r="C154" s="13">
        <v>4647</v>
      </c>
      <c r="D154" s="14">
        <f t="shared" si="13"/>
        <v>1.3710302228521559E-3</v>
      </c>
      <c r="E154" s="14">
        <f t="shared" si="14"/>
        <v>1.7560516217809408E-3</v>
      </c>
      <c r="I154" s="32"/>
    </row>
    <row r="155" spans="1:9">
      <c r="A155" s="44"/>
      <c r="B155" s="17">
        <v>7</v>
      </c>
      <c r="C155" s="11">
        <v>3670</v>
      </c>
      <c r="D155" s="12">
        <f t="shared" si="13"/>
        <v>1.082780485876353E-3</v>
      </c>
      <c r="E155" s="12">
        <f t="shared" si="14"/>
        <v>2.838832107657294E-3</v>
      </c>
      <c r="I155" s="32"/>
    </row>
    <row r="156" spans="1:9">
      <c r="A156" s="44"/>
      <c r="B156" s="17">
        <v>8</v>
      </c>
      <c r="C156" s="13">
        <v>4778</v>
      </c>
      <c r="D156" s="14">
        <f t="shared" si="13"/>
        <v>1.4096798805224018E-3</v>
      </c>
      <c r="E156" s="14">
        <f t="shared" si="14"/>
        <v>4.248511988179696E-3</v>
      </c>
      <c r="I156" s="32"/>
    </row>
    <row r="157" spans="1:9">
      <c r="A157" s="44"/>
      <c r="B157" s="17">
        <v>9</v>
      </c>
      <c r="C157" s="11">
        <v>10801</v>
      </c>
      <c r="D157" s="12">
        <f t="shared" si="13"/>
        <v>3.1866790266895065E-3</v>
      </c>
      <c r="E157" s="12">
        <f t="shared" si="14"/>
        <v>7.4351910148692021E-3</v>
      </c>
      <c r="I157" s="32"/>
    </row>
    <row r="158" spans="1:9">
      <c r="A158" s="44"/>
      <c r="B158" s="17">
        <v>10</v>
      </c>
      <c r="C158" s="13">
        <v>4230</v>
      </c>
      <c r="D158" s="14">
        <f t="shared" si="13"/>
        <v>1.2480003965277856E-3</v>
      </c>
      <c r="E158" s="14">
        <f t="shared" si="14"/>
        <v>8.6831914113969875E-3</v>
      </c>
      <c r="I158" s="32"/>
    </row>
    <row r="159" spans="1:9">
      <c r="A159" s="44"/>
      <c r="B159" s="17">
        <v>11</v>
      </c>
      <c r="C159" s="11">
        <v>3698</v>
      </c>
      <c r="D159" s="12">
        <f t="shared" si="13"/>
        <v>1.0910414814089245E-3</v>
      </c>
      <c r="E159" s="12">
        <f t="shared" si="14"/>
        <v>9.7742328928059116E-3</v>
      </c>
      <c r="I159" s="32"/>
    </row>
    <row r="160" spans="1:9">
      <c r="A160" s="44"/>
      <c r="B160" s="17">
        <v>12</v>
      </c>
      <c r="C160" s="13">
        <v>4358</v>
      </c>
      <c r="D160" s="14">
        <f t="shared" si="13"/>
        <v>1.2857649475338272E-3</v>
      </c>
      <c r="E160" s="14">
        <f t="shared" si="14"/>
        <v>1.1059997840339739E-2</v>
      </c>
      <c r="I160" s="32"/>
    </row>
    <row r="161" spans="1:9">
      <c r="A161" s="44"/>
      <c r="B161" s="17">
        <v>13</v>
      </c>
      <c r="C161" s="11">
        <v>1379</v>
      </c>
      <c r="D161" s="12">
        <f t="shared" si="13"/>
        <v>4.0685402997915279E-4</v>
      </c>
      <c r="E161" s="12">
        <f t="shared" si="14"/>
        <v>1.1466851870318892E-2</v>
      </c>
      <c r="I161" s="32"/>
    </row>
    <row r="162" spans="1:9">
      <c r="A162" s="44"/>
      <c r="B162" s="17">
        <v>14</v>
      </c>
      <c r="C162" s="13">
        <v>1440</v>
      </c>
      <c r="D162" s="14">
        <f t="shared" si="13"/>
        <v>4.2485119881796954E-4</v>
      </c>
      <c r="E162" s="14">
        <f t="shared" si="14"/>
        <v>1.1891703069136861E-2</v>
      </c>
      <c r="I162" s="32"/>
    </row>
    <row r="163" spans="1:9">
      <c r="A163" s="44"/>
      <c r="B163" s="17">
        <v>15</v>
      </c>
      <c r="C163" s="11">
        <v>2003</v>
      </c>
      <c r="D163" s="12">
        <f t="shared" si="13"/>
        <v>5.9095621613360625E-4</v>
      </c>
      <c r="E163" s="12">
        <f t="shared" si="14"/>
        <v>1.2482659285270467E-2</v>
      </c>
      <c r="I163" s="32"/>
    </row>
    <row r="164" spans="1:9">
      <c r="A164" s="44"/>
      <c r="B164" s="17">
        <v>16</v>
      </c>
      <c r="C164" s="13">
        <v>3757</v>
      </c>
      <c r="D164" s="14">
        <f t="shared" si="13"/>
        <v>1.108448579138272E-3</v>
      </c>
      <c r="E164" s="14">
        <f t="shared" si="14"/>
        <v>1.3591107864408739E-2</v>
      </c>
      <c r="I164" s="32"/>
    </row>
    <row r="165" spans="1:9">
      <c r="A165" s="44"/>
      <c r="B165" s="17">
        <v>17</v>
      </c>
      <c r="C165" s="11">
        <v>4818</v>
      </c>
      <c r="D165" s="12">
        <f t="shared" si="13"/>
        <v>1.4214813027117897E-3</v>
      </c>
      <c r="E165" s="12">
        <f t="shared" si="14"/>
        <v>1.5012589167120529E-2</v>
      </c>
      <c r="I165" s="32"/>
    </row>
    <row r="166" spans="1:9" ht="15" customHeight="1">
      <c r="A166" s="44"/>
      <c r="B166" s="17">
        <v>18</v>
      </c>
      <c r="C166" s="13">
        <v>20749</v>
      </c>
      <c r="D166" s="14">
        <f t="shared" si="13"/>
        <v>6.1216927251903129E-3</v>
      </c>
      <c r="E166" s="14">
        <f t="shared" si="14"/>
        <v>2.1134281892310841E-2</v>
      </c>
      <c r="I166" s="32"/>
    </row>
    <row r="167" spans="1:9" ht="15" customHeight="1">
      <c r="A167" s="44"/>
      <c r="B167" s="17">
        <v>19</v>
      </c>
      <c r="C167" s="11">
        <v>11044</v>
      </c>
      <c r="D167" s="12">
        <f t="shared" si="13"/>
        <v>3.2583726664900388E-3</v>
      </c>
      <c r="E167" s="12">
        <f t="shared" si="14"/>
        <v>2.439265455880088E-2</v>
      </c>
      <c r="I167" s="32"/>
    </row>
    <row r="168" spans="1:9" ht="15" customHeight="1">
      <c r="A168" s="44"/>
      <c r="B168" s="17">
        <v>20</v>
      </c>
      <c r="C168" s="13">
        <v>76474</v>
      </c>
      <c r="D168" s="14">
        <f t="shared" si="13"/>
        <v>2.256254901278153E-2</v>
      </c>
      <c r="E168" s="14">
        <f t="shared" si="14"/>
        <v>4.6955203571582407E-2</v>
      </c>
      <c r="I168" s="32"/>
    </row>
    <row r="169" spans="1:9" ht="15" customHeight="1">
      <c r="A169" s="44"/>
      <c r="B169" s="17">
        <v>21</v>
      </c>
      <c r="C169" s="11">
        <v>380522</v>
      </c>
      <c r="D169" s="12">
        <f t="shared" si="13"/>
        <v>0.11226751935875792</v>
      </c>
      <c r="E169" s="12">
        <f t="shared" si="14"/>
        <v>0.15922272293034034</v>
      </c>
      <c r="I169" s="32"/>
    </row>
    <row r="170" spans="1:9" ht="15" customHeight="1">
      <c r="A170" s="44"/>
      <c r="B170" s="17">
        <v>22</v>
      </c>
      <c r="C170" s="13">
        <v>2849467</v>
      </c>
      <c r="D170" s="14">
        <f t="shared" si="13"/>
        <v>0.84069407704322452</v>
      </c>
      <c r="E170" s="14">
        <f t="shared" si="14"/>
        <v>0.99991679997356486</v>
      </c>
      <c r="I170" s="32"/>
    </row>
    <row r="171" spans="1:9" ht="15" customHeight="1">
      <c r="A171" s="44"/>
      <c r="B171" s="17">
        <v>23</v>
      </c>
      <c r="C171" s="11">
        <v>282</v>
      </c>
      <c r="D171" s="12">
        <f t="shared" si="13"/>
        <v>8.3200026435185708E-5</v>
      </c>
      <c r="E171" s="12">
        <f t="shared" si="14"/>
        <v>1</v>
      </c>
    </row>
    <row r="172" spans="1:9">
      <c r="A172" s="44"/>
      <c r="B172" s="17">
        <v>24</v>
      </c>
      <c r="C172" s="13">
        <v>0</v>
      </c>
      <c r="D172" s="14">
        <f t="shared" si="13"/>
        <v>0</v>
      </c>
      <c r="E172" s="14">
        <f t="shared" ref="E172" si="15">+E171+D172</f>
        <v>1</v>
      </c>
    </row>
    <row r="173" spans="1:9">
      <c r="A173" s="45"/>
      <c r="B173" s="17" t="s">
        <v>16</v>
      </c>
      <c r="C173" s="15">
        <f>SUM(C148:C172)</f>
        <v>3389422</v>
      </c>
      <c r="D173" s="16">
        <f>C173/$C$173</f>
        <v>1</v>
      </c>
      <c r="E173" s="16"/>
    </row>
    <row r="174" spans="1:9">
      <c r="A174" s="38" t="s">
        <v>17</v>
      </c>
      <c r="B174" s="38"/>
      <c r="C174" s="38"/>
      <c r="D174" s="38"/>
      <c r="E174" s="38"/>
    </row>
    <row r="175" spans="1:9" ht="15" customHeight="1"/>
    <row r="176" spans="1:9" ht="15" customHeight="1">
      <c r="A176" s="33" t="s">
        <v>88</v>
      </c>
      <c r="B176" s="33"/>
      <c r="C176" s="33"/>
      <c r="D176" s="33"/>
      <c r="E176" s="33"/>
    </row>
    <row r="177" spans="1:5">
      <c r="A177" s="34"/>
      <c r="B177" s="35"/>
      <c r="C177" s="9" t="s">
        <v>3</v>
      </c>
      <c r="D177" s="9" t="s">
        <v>4</v>
      </c>
      <c r="E177" s="9" t="s">
        <v>5</v>
      </c>
    </row>
    <row r="178" spans="1:5">
      <c r="A178" s="36" t="s">
        <v>89</v>
      </c>
      <c r="B178" s="10" t="s">
        <v>90</v>
      </c>
      <c r="C178" s="11">
        <v>3317675</v>
      </c>
      <c r="D178" s="24">
        <f>+C178/$C$180</f>
        <v>0.97883208405444944</v>
      </c>
      <c r="E178" s="12">
        <f>+D178</f>
        <v>0.97883208405444944</v>
      </c>
    </row>
    <row r="179" spans="1:5">
      <c r="A179" s="36"/>
      <c r="B179" s="10" t="s">
        <v>91</v>
      </c>
      <c r="C179" s="13">
        <v>71747</v>
      </c>
      <c r="D179" s="23">
        <f t="shared" ref="D179:D180" si="16">+C179/$C$180</f>
        <v>2.1167915945550599E-2</v>
      </c>
      <c r="E179" s="14">
        <f>+E178+D179</f>
        <v>1</v>
      </c>
    </row>
    <row r="180" spans="1:5">
      <c r="A180" s="37"/>
      <c r="B180" s="10" t="s">
        <v>16</v>
      </c>
      <c r="C180" s="15">
        <f>SUM(C178:C179)</f>
        <v>3389422</v>
      </c>
      <c r="D180" s="22">
        <f t="shared" si="16"/>
        <v>1</v>
      </c>
      <c r="E180" s="16"/>
    </row>
    <row r="181" spans="1:5">
      <c r="A181" s="38" t="s">
        <v>17</v>
      </c>
      <c r="B181" s="38"/>
      <c r="C181" s="38"/>
      <c r="D181" s="38"/>
      <c r="E181" s="38"/>
    </row>
    <row r="182" spans="1:5">
      <c r="C182" s="13"/>
      <c r="E182" s="31"/>
    </row>
  </sheetData>
  <mergeCells count="41">
    <mergeCell ref="A10:F10"/>
    <mergeCell ref="A26:E26"/>
    <mergeCell ref="A40:E40"/>
    <mergeCell ref="A50:E50"/>
    <mergeCell ref="A72:E72"/>
    <mergeCell ref="A27:E27"/>
    <mergeCell ref="A28:E28"/>
    <mergeCell ref="A30:E30"/>
    <mergeCell ref="A29:E29"/>
    <mergeCell ref="A45:A49"/>
    <mergeCell ref="A9:F9"/>
    <mergeCell ref="A44:B44"/>
    <mergeCell ref="A84:B84"/>
    <mergeCell ref="A34:B34"/>
    <mergeCell ref="A76:B76"/>
    <mergeCell ref="A77:A79"/>
    <mergeCell ref="A35:A39"/>
    <mergeCell ref="A55:A71"/>
    <mergeCell ref="A13:E13"/>
    <mergeCell ref="A83:E83"/>
    <mergeCell ref="A14:B14"/>
    <mergeCell ref="A54:B54"/>
    <mergeCell ref="A33:E33"/>
    <mergeCell ref="A43:E43"/>
    <mergeCell ref="A53:E53"/>
    <mergeCell ref="A75:E75"/>
    <mergeCell ref="A176:E176"/>
    <mergeCell ref="A177:B177"/>
    <mergeCell ref="A178:A180"/>
    <mergeCell ref="A181:E181"/>
    <mergeCell ref="A80:E80"/>
    <mergeCell ref="A118:A143"/>
    <mergeCell ref="A147:B147"/>
    <mergeCell ref="A112:B112"/>
    <mergeCell ref="A174:E174"/>
    <mergeCell ref="A116:E116"/>
    <mergeCell ref="A146:E146"/>
    <mergeCell ref="A113:E113"/>
    <mergeCell ref="A144:E144"/>
    <mergeCell ref="A117:B117"/>
    <mergeCell ref="A148:A173"/>
  </mergeCells>
  <pageMargins left="0.7" right="0.7" top="0.75" bottom="0.75" header="0.3" footer="0.3"/>
  <pageSetup scale="26" orientation="landscape" r:id="rId1"/>
  <rowBreaks count="1" manualBreakCount="1">
    <brk id="73"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df0558949adc2f075eebddb1d29db16">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bbff53cbf81c77317c6728534379ec37"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BDC332-C2A6-48CE-B45A-75F93E0596D9}"/>
</file>

<file path=customXml/itemProps2.xml><?xml version="1.0" encoding="utf-8"?>
<ds:datastoreItem xmlns:ds="http://schemas.openxmlformats.org/officeDocument/2006/customXml" ds:itemID="{FBDF9DCF-7CD8-4DF8-9304-AAAC7885FE98}"/>
</file>

<file path=customXml/itemProps3.xml><?xml version="1.0" encoding="utf-8"?>
<ds:datastoreItem xmlns:ds="http://schemas.openxmlformats.org/officeDocument/2006/customXml" ds:itemID="{70BA5BAD-7C2C-44C6-9942-0BA15009DA3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2024-06-03T15:31:35Z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