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DICIEMBRE/"/>
    </mc:Choice>
  </mc:AlternateContent>
  <xr:revisionPtr revIDLastSave="103" documentId="13_ncr:1_{3BFACD69-AD33-41AD-9BCE-8A5A2DD17FC5}" xr6:coauthVersionLast="47" xr6:coauthVersionMax="47" xr10:uidLastSave="{8C0D044F-40B3-4B69-A9D0-5CFA1ECD3DA8}"/>
  <bookViews>
    <workbookView xWindow="-120" yWindow="-120" windowWidth="29040" windowHeight="15840" xr2:uid="{00000000-000D-0000-FFFF-FFFF00000000}"/>
  </bookViews>
  <sheets>
    <sheet name="Tabulación" sheetId="2" r:id="rId1"/>
  </sheets>
  <definedNames>
    <definedName name="_xlnm._FilterDatabase" localSheetId="0" hidden="1">Tabulación!$A$11:$F$11</definedName>
    <definedName name="_xlnm.Print_Area" localSheetId="0">Tabulación!$A$1:$H$183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6" i="2" l="1"/>
  <c r="D16" i="2" s="1"/>
  <c r="C181" i="2"/>
  <c r="C80" i="2"/>
  <c r="C113" i="2"/>
  <c r="C72" i="2"/>
  <c r="C174" i="2"/>
  <c r="D149" i="2" s="1"/>
  <c r="C144" i="2"/>
  <c r="C50" i="2"/>
  <c r="D49" i="2" s="1"/>
  <c r="D23" i="2" l="1"/>
  <c r="D20" i="2"/>
  <c r="D15" i="2"/>
  <c r="E15" i="2" s="1"/>
  <c r="E16" i="2" s="1"/>
  <c r="E17" i="2" s="1"/>
  <c r="D19" i="2"/>
  <c r="D21" i="2"/>
  <c r="D26" i="2"/>
  <c r="D18" i="2"/>
  <c r="D22" i="2"/>
  <c r="D25" i="2"/>
  <c r="D17" i="2"/>
  <c r="D24" i="2"/>
  <c r="D46" i="2"/>
  <c r="E18" i="2" l="1"/>
  <c r="E19" i="2" s="1"/>
  <c r="E20" i="2" s="1"/>
  <c r="E21" i="2" s="1"/>
  <c r="E22" i="2" s="1"/>
  <c r="E23" i="2" s="1"/>
  <c r="E24" i="2" s="1"/>
  <c r="E25" i="2" s="1"/>
  <c r="D143" i="2"/>
  <c r="D173" i="2"/>
  <c r="C40" i="2"/>
  <c r="D38" i="2" s="1"/>
  <c r="E38" i="2" s="1"/>
  <c r="D40" i="2" l="1"/>
  <c r="E40" i="2" s="1"/>
  <c r="D39" i="2"/>
  <c r="E39" i="2" s="1"/>
  <c r="D37" i="2"/>
  <c r="E37" i="2" s="1"/>
  <c r="D121" i="2"/>
  <c r="D152" i="2"/>
  <c r="D174" i="2"/>
  <c r="D157" i="2"/>
  <c r="D172" i="2"/>
  <c r="D164" i="2"/>
  <c r="D156" i="2"/>
  <c r="D171" i="2"/>
  <c r="D163" i="2"/>
  <c r="D155" i="2"/>
  <c r="D167" i="2"/>
  <c r="D153" i="2"/>
  <c r="D159" i="2"/>
  <c r="D151" i="2"/>
  <c r="E149" i="2"/>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E46" i="2"/>
  <c r="D47" i="2"/>
  <c r="D50" i="2"/>
  <c r="D48" i="2"/>
  <c r="E47" i="2" l="1"/>
  <c r="E48" i="2" s="1"/>
  <c r="E49" i="2" s="1"/>
</calcChain>
</file>

<file path=xl/sharedStrings.xml><?xml version="1.0" encoding="utf-8"?>
<sst xmlns="http://schemas.openxmlformats.org/spreadsheetml/2006/main" count="133" uniqueCount="93">
  <si>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</si>
  <si>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</si>
  <si>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</si>
  <si>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</si>
  <si>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</si>
  <si>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</si>
  <si>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</si>
  <si>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</si>
  <si>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</si>
  <si>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</si>
  <si>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</si>
  <si>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</si>
  <si>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</si>
  <si>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</si>
  <si>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</si>
  <si>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</si>
  <si>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</si>
  <si>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</si>
  <si>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</si>
  <si>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</si>
  <si>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</si>
  <si>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</si>
  <si>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</si>
  <si>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</si>
  <si>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</si>
  <si>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</si>
  <si>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</si>
  <si>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</si>
  <si>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</si>
  <si>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</si>
  <si>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</si>
  <si>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</si>
  <si>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</si>
  <si>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</si>
  <si>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</si>
  <si>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</si>
  <si>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</si>
  <si>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</si>
  <si>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</si>
  <si>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</si>
  <si>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</si>
  <si>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</si>
  <si>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</si>
  <si>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</si>
  <si>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</si>
  <si>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</si>
  <si>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</si>
  <si>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</si>
  <si>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</si>
  <si>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</si>
  <si>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</si>
  <si>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</si>
  <si>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</si>
  <si>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</si>
  <si>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</si>
  <si>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</si>
  <si>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</si>
  <si>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</si>
  <si>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</si>
  <si>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</si>
  <si>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</si>
  <si>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</si>
  <si>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</si>
  <si>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</si>
  <si>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</si>
  <si>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</si>
  <si>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</si>
  <si>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</si>
  <si>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</si>
  <si>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</si>
  <si>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</si>
  <si>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</si>
  <si>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</si>
  <si>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</si>
  <si>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</si>
  <si>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</si>
  <si>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</si>
  <si>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</si>
  <si>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</si>
  <si>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</si>
  <si>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</si>
  <si>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</si>
  <si>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1. Estudiantes duplicados, Noviembre 2023.</t>
  </si>
  <si>
    <t>2. Asistencia mensual según Sexo de los estudiantes (GEN_ALU), Noviembre 2023.</t>
  </si>
  <si>
    <t>3. Asistencia mensual según Dependencia Administrativa del Establecimiento Educacional (COD_DEPE2), Noviembre 2023.</t>
  </si>
  <si>
    <t>4. Asistencia mensual según Región del Establecimiento Educacional (COD_REG_RBD), Noviembre 2023.</t>
  </si>
  <si>
    <t>5. Asistencia mensual según Área Geográfica del Establecimiento (RURAL_RBD), Noviembre 2023.</t>
  </si>
  <si>
    <t>6. Asistencia mensual según Código de Enseñanza (COD_ENSE), Noviembre 2023.</t>
  </si>
  <si>
    <t>7. Registro de Asistencia por días asistidos (DIAS_ASISTIDOS), Noviembre 2023.</t>
  </si>
  <si>
    <t>8. Registro de Asistencia por días trabajados (DIAS_TRABAJADOS), Noviembre 2023.</t>
  </si>
  <si>
    <t>9. Registros que contaban con un identificador provisorio escolar antes de obtener su RUN definitivo, Noviembre 2023.</t>
  </si>
  <si>
    <t>Al menos 11 veces</t>
  </si>
  <si>
    <t>Tabulación Base de Datos Asistencia Declarada Diciembre Año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</si>
</sst>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2">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54">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10" fontId="6" fillId="7" borderId="4" xfId="2" applyNumberFormat="1" applyFont="1" applyFill="1" applyBorder="1" applyAlignment="1">
      <alignment horizontal="right" vertical="center" wrapText="1" indent="1"/>
    </xf>
    <xf numFmtId="0" fontId="8" fillId="3"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2">
    <cellStyle name="Normal" xfId="0" builtinId="0"/>
    <cellStyle name="Normal_Hoja2" xfId="1" xr:uid="{00000000-0005-0000-0000-00000100000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G183"/>
  <sheetViews>
    <sheetView showGridLines="0" tabSelected="1" view="pageBreakPreview" topLeftCell="A97" zoomScaleNormal="100" zoomScaleSheetLayoutView="100" workbookViewId="0">
      <selection activeCell="A10" sqref="A10"/>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39" t="s">
        <v>92</v>
      </c>
      <c r="B9" s="39"/>
      <c r="C9" s="39"/>
      <c r="D9" s="39"/>
      <c r="E9" s="39"/>
      <c r="F9" s="39"/>
    </row>
    <row r="10" spans="1:6" ht="15" customHeight="1" x14ac:dyDescent="0.35">
      <c r="B10" s="3"/>
      <c r="C10" s="3"/>
      <c r="D10" s="3"/>
      <c r="E10" s="3"/>
      <c r="F10" s="3"/>
    </row>
    <row r="11" spans="1:6" ht="72" customHeight="1" x14ac:dyDescent="0.25">
      <c r="A11" s="33" t="s">
        <v>81</v>
      </c>
      <c r="B11" s="33"/>
      <c r="C11" s="33"/>
      <c r="D11" s="33"/>
      <c r="E11" s="33"/>
      <c r="F11" s="33"/>
    </row>
    <row r="12" spans="1:6" ht="15" customHeight="1" x14ac:dyDescent="0.35">
      <c r="B12" s="3"/>
      <c r="C12" s="3"/>
      <c r="D12" s="3"/>
      <c r="E12" s="3"/>
      <c r="F12" s="3"/>
    </row>
    <row r="13" spans="1:6" ht="21" customHeight="1" x14ac:dyDescent="0.35">
      <c r="A13" s="48" t="s">
        <v>82</v>
      </c>
      <c r="B13" s="48"/>
      <c r="C13" s="48"/>
      <c r="D13" s="48"/>
      <c r="E13" s="48"/>
      <c r="F13" s="3"/>
    </row>
    <row r="14" spans="1:6" x14ac:dyDescent="0.25">
      <c r="A14" s="40"/>
      <c r="B14" s="41"/>
      <c r="C14" s="9" t="s">
        <v>22</v>
      </c>
      <c r="D14" s="9" t="s">
        <v>3</v>
      </c>
      <c r="E14" s="9" t="s">
        <v>26</v>
      </c>
      <c r="F14" s="4"/>
    </row>
    <row r="15" spans="1:6" ht="15.75" thickBot="1" x14ac:dyDescent="0.3">
      <c r="A15" s="26"/>
      <c r="B15" s="10" t="s">
        <v>63</v>
      </c>
      <c r="C15" s="13">
        <v>3358602</v>
      </c>
      <c r="D15" s="20">
        <f>C15/$C$26</f>
        <v>0.93187205287245656</v>
      </c>
      <c r="E15" s="20">
        <f>+D15</f>
        <v>0.93187205287245656</v>
      </c>
      <c r="F15" s="4"/>
    </row>
    <row r="16" spans="1:6" ht="15.75" thickBot="1" x14ac:dyDescent="0.3">
      <c r="A16" s="27"/>
      <c r="B16" s="10" t="s">
        <v>44</v>
      </c>
      <c r="C16" s="11">
        <v>222260</v>
      </c>
      <c r="D16" s="21">
        <f t="shared" ref="D16:D26" si="0">C16/$C$26</f>
        <v>6.1667885171101604E-2</v>
      </c>
      <c r="E16" s="21">
        <f>+D16+E15</f>
        <v>0.99353993804355811</v>
      </c>
      <c r="F16" s="4"/>
    </row>
    <row r="17" spans="1:6" ht="15.75" thickBot="1" x14ac:dyDescent="0.3">
      <c r="A17" s="27"/>
      <c r="B17" s="10" t="s">
        <v>45</v>
      </c>
      <c r="C17" s="13">
        <v>20500</v>
      </c>
      <c r="D17" s="20">
        <f t="shared" si="0"/>
        <v>5.687895464805106E-3</v>
      </c>
      <c r="E17" s="20">
        <f t="shared" ref="E17:E25" si="1">+D17+E16</f>
        <v>0.99922783350836319</v>
      </c>
      <c r="F17" s="4"/>
    </row>
    <row r="18" spans="1:6" ht="15.75" thickBot="1" x14ac:dyDescent="0.3">
      <c r="A18" s="27"/>
      <c r="B18" s="10" t="s">
        <v>46</v>
      </c>
      <c r="C18" s="11">
        <v>2212</v>
      </c>
      <c r="D18" s="21">
        <f t="shared" si="0"/>
        <v>6.1373779356823884E-4</v>
      </c>
      <c r="E18" s="21">
        <f t="shared" si="1"/>
        <v>0.99984157130193141</v>
      </c>
      <c r="F18" s="4"/>
    </row>
    <row r="19" spans="1:6" ht="15.75" thickBot="1" x14ac:dyDescent="0.3">
      <c r="A19" s="27"/>
      <c r="B19" s="10" t="s">
        <v>58</v>
      </c>
      <c r="C19" s="13">
        <v>337</v>
      </c>
      <c r="D19" s="20">
        <f t="shared" si="0"/>
        <v>9.3503452275088816E-5</v>
      </c>
      <c r="E19" s="20">
        <f t="shared" si="1"/>
        <v>0.99993507475420651</v>
      </c>
      <c r="F19" s="4"/>
    </row>
    <row r="20" spans="1:6" ht="15.75" thickBot="1" x14ac:dyDescent="0.3">
      <c r="A20" s="27"/>
      <c r="B20" s="10" t="s">
        <v>74</v>
      </c>
      <c r="C20" s="11">
        <v>121</v>
      </c>
      <c r="D20" s="21">
        <f t="shared" si="0"/>
        <v>3.3572456158117948E-5</v>
      </c>
      <c r="E20" s="21">
        <f t="shared" si="1"/>
        <v>0.9999686472103646</v>
      </c>
      <c r="F20" s="4"/>
    </row>
    <row r="21" spans="1:6" ht="15.75" thickBot="1" x14ac:dyDescent="0.3">
      <c r="A21" s="27"/>
      <c r="B21" s="10" t="s">
        <v>75</v>
      </c>
      <c r="C21" s="13">
        <v>60</v>
      </c>
      <c r="D21" s="20">
        <f t="shared" si="0"/>
        <v>1.6647498921380801E-5</v>
      </c>
      <c r="E21" s="20">
        <f t="shared" si="1"/>
        <v>0.99998529470928599</v>
      </c>
      <c r="F21" s="4"/>
    </row>
    <row r="22" spans="1:6" ht="15.75" thickBot="1" x14ac:dyDescent="0.3">
      <c r="A22" s="27"/>
      <c r="B22" s="10" t="s">
        <v>76</v>
      </c>
      <c r="C22" s="11">
        <v>31</v>
      </c>
      <c r="D22" s="21">
        <f t="shared" si="0"/>
        <v>8.6012077760467454E-6</v>
      </c>
      <c r="E22" s="21">
        <f t="shared" si="1"/>
        <v>0.999993895917062</v>
      </c>
      <c r="F22" s="4"/>
    </row>
    <row r="23" spans="1:6" ht="15.75" thickBot="1" x14ac:dyDescent="0.3">
      <c r="A23" s="27"/>
      <c r="B23" s="10" t="s">
        <v>77</v>
      </c>
      <c r="C23" s="13">
        <v>16</v>
      </c>
      <c r="D23" s="20">
        <f t="shared" si="0"/>
        <v>4.4393330457015461E-6</v>
      </c>
      <c r="E23" s="20">
        <f t="shared" si="1"/>
        <v>0.99999833525010773</v>
      </c>
      <c r="F23" s="4"/>
    </row>
    <row r="24" spans="1:6" ht="15.75" thickBot="1" x14ac:dyDescent="0.3">
      <c r="A24" s="27"/>
      <c r="B24" s="10" t="s">
        <v>78</v>
      </c>
      <c r="C24" s="11">
        <v>5</v>
      </c>
      <c r="D24" s="21">
        <f t="shared" si="0"/>
        <v>1.3872915767817332E-6</v>
      </c>
      <c r="E24" s="21">
        <f t="shared" si="1"/>
        <v>0.99999972254168445</v>
      </c>
      <c r="F24" s="4"/>
    </row>
    <row r="25" spans="1:6" ht="15.75" thickBot="1" x14ac:dyDescent="0.3">
      <c r="A25" s="27"/>
      <c r="B25" s="10" t="s">
        <v>91</v>
      </c>
      <c r="C25" s="13">
        <v>1</v>
      </c>
      <c r="D25" s="20">
        <f t="shared" si="0"/>
        <v>2.7745831535634663E-7</v>
      </c>
      <c r="E25" s="20">
        <f t="shared" si="1"/>
        <v>0.99999999999999978</v>
      </c>
      <c r="F25" s="4"/>
    </row>
    <row r="26" spans="1:6" ht="15.75" thickBot="1" x14ac:dyDescent="0.3">
      <c r="A26" s="28"/>
      <c r="B26" s="10" t="s">
        <v>0</v>
      </c>
      <c r="C26" s="15">
        <f>SUM(C15:C25)</f>
        <v>3604145</v>
      </c>
      <c r="D26" s="32">
        <f t="shared" si="0"/>
        <v>1</v>
      </c>
      <c r="E26" s="32"/>
      <c r="F26" s="4"/>
    </row>
    <row r="27" spans="1:6" ht="15" customHeight="1" x14ac:dyDescent="0.25">
      <c r="A27" s="34" t="s">
        <v>73</v>
      </c>
      <c r="B27" s="34"/>
      <c r="C27" s="34"/>
      <c r="D27" s="34"/>
      <c r="E27" s="34"/>
      <c r="F27" s="18"/>
    </row>
    <row r="28" spans="1:6" ht="15" customHeight="1" x14ac:dyDescent="0.25">
      <c r="A28" s="35" t="s">
        <v>59</v>
      </c>
      <c r="B28" s="35"/>
      <c r="C28" s="35"/>
      <c r="D28" s="35"/>
      <c r="E28" s="35"/>
      <c r="F28" s="5"/>
    </row>
    <row r="29" spans="1:6" ht="15" customHeight="1" x14ac:dyDescent="0.25">
      <c r="A29" s="36" t="s">
        <v>47</v>
      </c>
      <c r="B29" s="36"/>
      <c r="C29" s="36"/>
      <c r="D29" s="36"/>
      <c r="E29" s="36"/>
      <c r="F29" s="5"/>
    </row>
    <row r="30" spans="1:6" ht="15" customHeight="1" x14ac:dyDescent="0.25">
      <c r="A30" s="36" t="s">
        <v>48</v>
      </c>
      <c r="B30" s="36"/>
      <c r="C30" s="36"/>
      <c r="D30" s="36"/>
      <c r="E30" s="36"/>
      <c r="F30" s="5"/>
    </row>
    <row r="31" spans="1:6" ht="15" customHeight="1" x14ac:dyDescent="0.25">
      <c r="A31" s="36" t="s">
        <v>49</v>
      </c>
      <c r="B31" s="36"/>
      <c r="C31" s="36"/>
      <c r="D31" s="36"/>
      <c r="E31" s="36"/>
      <c r="F31" s="5"/>
    </row>
    <row r="32" spans="1:6" ht="15" customHeight="1" x14ac:dyDescent="0.25">
      <c r="A32" s="8"/>
      <c r="B32" s="5"/>
      <c r="C32" s="5"/>
      <c r="D32" s="5"/>
      <c r="E32" s="5"/>
      <c r="F32" s="5"/>
    </row>
    <row r="33" spans="1:6" ht="15" customHeight="1" x14ac:dyDescent="0.25">
      <c r="A33" s="8"/>
      <c r="B33" s="5"/>
      <c r="C33" s="5"/>
      <c r="D33" s="5"/>
      <c r="E33" s="5"/>
      <c r="F33" s="5"/>
    </row>
    <row r="34" spans="1:6" ht="15.75" customHeight="1" x14ac:dyDescent="0.25">
      <c r="A34" s="48" t="s">
        <v>83</v>
      </c>
      <c r="B34" s="48"/>
      <c r="C34" s="48"/>
      <c r="D34" s="48"/>
      <c r="E34" s="48"/>
      <c r="F34" s="5"/>
    </row>
    <row r="35" spans="1:6" x14ac:dyDescent="0.25">
      <c r="A35" s="40"/>
      <c r="B35" s="41"/>
      <c r="C35" s="9" t="s">
        <v>22</v>
      </c>
      <c r="D35" s="9" t="s">
        <v>3</v>
      </c>
      <c r="E35" s="9" t="s">
        <v>26</v>
      </c>
      <c r="F35" s="7"/>
    </row>
    <row r="36" spans="1:6" ht="15.75" customHeight="1" thickBot="1" x14ac:dyDescent="0.3">
      <c r="A36" s="42" t="s">
        <v>60</v>
      </c>
      <c r="B36" s="10" t="s">
        <v>61</v>
      </c>
      <c r="C36" s="11">
        <v>1867246</v>
      </c>
      <c r="D36" s="21">
        <f>+C36/$C$40</f>
        <v>0.51808292951587687</v>
      </c>
      <c r="E36" s="21">
        <f>+D36</f>
        <v>0.51808292951587687</v>
      </c>
      <c r="F36" s="7"/>
    </row>
    <row r="37" spans="1:6" ht="15.75" customHeight="1" thickBot="1" x14ac:dyDescent="0.3">
      <c r="A37" s="43"/>
      <c r="B37" s="10" t="s">
        <v>62</v>
      </c>
      <c r="C37" s="13">
        <v>1736881</v>
      </c>
      <c r="D37" s="20">
        <f t="shared" ref="D37:D40" si="2">+C37/$C$40</f>
        <v>0.48191207623444671</v>
      </c>
      <c r="E37" s="20">
        <f t="shared" ref="E37:E40" si="3">+D37</f>
        <v>0.48191207623444671</v>
      </c>
      <c r="F37"/>
    </row>
    <row r="38" spans="1:6" ht="15.75" thickBot="1" x14ac:dyDescent="0.3">
      <c r="A38" s="43"/>
      <c r="B38" s="10" t="s">
        <v>79</v>
      </c>
      <c r="C38" s="11">
        <v>2</v>
      </c>
      <c r="D38" s="21">
        <f t="shared" si="2"/>
        <v>5.5491663071269326E-7</v>
      </c>
      <c r="E38" s="21">
        <f t="shared" si="3"/>
        <v>5.5491663071269326E-7</v>
      </c>
      <c r="F38"/>
    </row>
    <row r="39" spans="1:6" ht="15.75" thickBot="1" x14ac:dyDescent="0.3">
      <c r="A39" s="43"/>
      <c r="B39" s="10" t="s">
        <v>80</v>
      </c>
      <c r="C39" s="13">
        <v>16</v>
      </c>
      <c r="D39" s="20">
        <f t="shared" si="2"/>
        <v>4.4393330457015461E-6</v>
      </c>
      <c r="E39" s="20">
        <f t="shared" si="3"/>
        <v>4.4393330457015461E-6</v>
      </c>
      <c r="F39"/>
    </row>
    <row r="40" spans="1:6" ht="15.75" thickBot="1" x14ac:dyDescent="0.3">
      <c r="A40" s="44"/>
      <c r="B40" s="10" t="s">
        <v>0</v>
      </c>
      <c r="C40" s="15">
        <f>SUM(C36:C39)</f>
        <v>3604145</v>
      </c>
      <c r="D40" s="22">
        <f t="shared" si="2"/>
        <v>1</v>
      </c>
      <c r="E40" s="16">
        <f t="shared" si="3"/>
        <v>1</v>
      </c>
      <c r="F40"/>
    </row>
    <row r="41" spans="1:6" x14ac:dyDescent="0.25">
      <c r="A41" s="34" t="s">
        <v>73</v>
      </c>
      <c r="B41" s="34"/>
      <c r="C41" s="34"/>
      <c r="D41" s="34"/>
      <c r="E41" s="34"/>
      <c r="F41"/>
    </row>
    <row r="42" spans="1:6" ht="15" customHeight="1" x14ac:dyDescent="0.25">
      <c r="A42" s="8"/>
      <c r="B42" s="7"/>
      <c r="C42" s="7"/>
      <c r="D42" s="7"/>
      <c r="E42" s="7"/>
      <c r="F42"/>
    </row>
    <row r="43" spans="1:6" ht="15" customHeight="1" x14ac:dyDescent="0.25">
      <c r="A43" s="6"/>
      <c r="B43" s="5"/>
      <c r="C43" s="5"/>
      <c r="D43" s="5"/>
      <c r="E43" s="5"/>
      <c r="F43"/>
    </row>
    <row r="44" spans="1:6" ht="15.75" customHeight="1" x14ac:dyDescent="0.25">
      <c r="A44" s="48" t="s">
        <v>84</v>
      </c>
      <c r="B44" s="48"/>
      <c r="C44" s="48"/>
      <c r="D44" s="48"/>
      <c r="E44" s="48"/>
      <c r="F44" s="5"/>
    </row>
    <row r="45" spans="1:6" ht="15.75" customHeight="1" x14ac:dyDescent="0.25">
      <c r="A45" s="40"/>
      <c r="B45" s="41"/>
      <c r="C45" s="9" t="s">
        <v>22</v>
      </c>
      <c r="D45" s="9" t="s">
        <v>3</v>
      </c>
      <c r="E45" s="9" t="s">
        <v>26</v>
      </c>
      <c r="F45" s="7"/>
    </row>
    <row r="46" spans="1:6" ht="15.75" customHeight="1" thickBot="1" x14ac:dyDescent="0.3">
      <c r="A46" s="37" t="s">
        <v>24</v>
      </c>
      <c r="B46" s="10" t="s">
        <v>1</v>
      </c>
      <c r="C46" s="11">
        <v>1233622</v>
      </c>
      <c r="D46" s="21">
        <f>+C46/$C$50</f>
        <v>0.34227868190652705</v>
      </c>
      <c r="E46" s="21">
        <f>+D46</f>
        <v>0.34227868190652705</v>
      </c>
      <c r="F46" s="1"/>
    </row>
    <row r="47" spans="1:6" ht="15.75" thickBot="1" x14ac:dyDescent="0.3">
      <c r="A47" s="38"/>
      <c r="B47" s="10" t="s">
        <v>2</v>
      </c>
      <c r="C47" s="13">
        <v>2128312</v>
      </c>
      <c r="D47" s="20">
        <f t="shared" ref="D47:D50" si="4">+C47/$C$50</f>
        <v>0.59051786207269685</v>
      </c>
      <c r="E47" s="20">
        <f>+E46+D47</f>
        <v>0.93279654397922385</v>
      </c>
      <c r="F47" s="1"/>
    </row>
    <row r="48" spans="1:6" ht="15.75" thickBot="1" x14ac:dyDescent="0.3">
      <c r="A48" s="38"/>
      <c r="B48" s="10" t="s">
        <v>25</v>
      </c>
      <c r="C48" s="11">
        <v>47918</v>
      </c>
      <c r="D48" s="21">
        <f t="shared" si="4"/>
        <v>1.3295247555245419E-2</v>
      </c>
      <c r="E48" s="21">
        <f t="shared" ref="E48:E49" si="5">+E47+D48</f>
        <v>0.94609179153446932</v>
      </c>
      <c r="F48" s="1"/>
    </row>
    <row r="49" spans="1:7" ht="15.75" thickBot="1" x14ac:dyDescent="0.3">
      <c r="A49" s="38"/>
      <c r="B49" s="10" t="s">
        <v>64</v>
      </c>
      <c r="C49" s="13">
        <v>194293</v>
      </c>
      <c r="D49" s="20">
        <f>+C49/$C$50</f>
        <v>5.3908208465530662E-2</v>
      </c>
      <c r="E49" s="20">
        <f t="shared" si="5"/>
        <v>1</v>
      </c>
      <c r="F49" s="1"/>
    </row>
    <row r="50" spans="1:7" ht="15.75" thickBot="1" x14ac:dyDescent="0.3">
      <c r="A50" s="38"/>
      <c r="B50" s="10" t="s">
        <v>0</v>
      </c>
      <c r="C50" s="15">
        <f>SUM(C46:C49)</f>
        <v>3604145</v>
      </c>
      <c r="D50" s="22">
        <f t="shared" si="4"/>
        <v>1</v>
      </c>
      <c r="E50" s="16"/>
      <c r="F50" s="1"/>
    </row>
    <row r="51" spans="1:7" ht="15" customHeight="1" x14ac:dyDescent="0.25">
      <c r="A51" s="34" t="s">
        <v>73</v>
      </c>
      <c r="B51" s="34"/>
      <c r="C51" s="34"/>
      <c r="D51" s="34"/>
      <c r="E51" s="34"/>
      <c r="F51" s="1"/>
    </row>
    <row r="52" spans="1:7" ht="15" customHeight="1" x14ac:dyDescent="0.25">
      <c r="A52" s="8"/>
      <c r="B52" s="7"/>
      <c r="C52" s="7"/>
      <c r="D52" s="7"/>
      <c r="E52" s="7"/>
      <c r="F52" s="7"/>
    </row>
    <row r="53" spans="1:7" ht="15.75" customHeight="1" x14ac:dyDescent="0.25">
      <c r="A53" s="6"/>
      <c r="B53" s="5"/>
      <c r="C53" s="5"/>
      <c r="D53" s="5"/>
      <c r="E53" s="5"/>
      <c r="F53" s="7"/>
    </row>
    <row r="54" spans="1:7" s="2" customFormat="1" ht="23.25" x14ac:dyDescent="0.25">
      <c r="A54" s="48" t="s">
        <v>85</v>
      </c>
      <c r="B54" s="48"/>
      <c r="C54" s="48"/>
      <c r="D54" s="48"/>
      <c r="E54" s="48"/>
      <c r="F54" s="5"/>
      <c r="G54"/>
    </row>
    <row r="55" spans="1:7" x14ac:dyDescent="0.25">
      <c r="A55" s="40"/>
      <c r="B55" s="41"/>
      <c r="C55" s="9" t="s">
        <v>22</v>
      </c>
      <c r="D55" s="9" t="s">
        <v>3</v>
      </c>
      <c r="E55" s="9" t="s">
        <v>26</v>
      </c>
      <c r="F55" s="7"/>
    </row>
    <row r="56" spans="1:7" ht="15.75" customHeight="1" thickBot="1" x14ac:dyDescent="0.3">
      <c r="A56" s="45" t="s">
        <v>21</v>
      </c>
      <c r="B56" s="10" t="s">
        <v>20</v>
      </c>
      <c r="C56" s="11">
        <v>57086</v>
      </c>
      <c r="D56" s="24">
        <f>+C56/$C$72</f>
        <v>1.5838985390432405E-2</v>
      </c>
      <c r="E56" s="24">
        <f>+D56</f>
        <v>1.5838985390432405E-2</v>
      </c>
      <c r="F56"/>
    </row>
    <row r="57" spans="1:7" ht="15.75" thickBot="1" x14ac:dyDescent="0.3">
      <c r="A57" s="46"/>
      <c r="B57" s="10" t="s">
        <v>7</v>
      </c>
      <c r="C57" s="13">
        <v>89458</v>
      </c>
      <c r="D57" s="23">
        <f t="shared" ref="D57:D72" si="6">+C57/$C$72</f>
        <v>2.4820865975148057E-2</v>
      </c>
      <c r="E57" s="23">
        <f>+E56+D57</f>
        <v>4.0659851365580466E-2</v>
      </c>
    </row>
    <row r="58" spans="1:7" ht="15.75" thickBot="1" x14ac:dyDescent="0.3">
      <c r="A58" s="46"/>
      <c r="B58" s="10" t="s">
        <v>8</v>
      </c>
      <c r="C58" s="11">
        <v>132044</v>
      </c>
      <c r="D58" s="24">
        <f t="shared" si="6"/>
        <v>3.6636705792913435E-2</v>
      </c>
      <c r="E58" s="24">
        <f t="shared" ref="E58:E71" si="7">+E57+D58</f>
        <v>7.72965571584939E-2</v>
      </c>
      <c r="F58"/>
    </row>
    <row r="59" spans="1:7" ht="15.75" thickBot="1" x14ac:dyDescent="0.3">
      <c r="A59" s="46"/>
      <c r="B59" s="10" t="s">
        <v>9</v>
      </c>
      <c r="C59" s="13">
        <v>67776</v>
      </c>
      <c r="D59" s="23">
        <f t="shared" si="6"/>
        <v>1.8805014781591751E-2</v>
      </c>
      <c r="E59" s="23">
        <f t="shared" si="7"/>
        <v>9.6101571940085645E-2</v>
      </c>
      <c r="F59"/>
    </row>
    <row r="60" spans="1:7" ht="15.75" thickBot="1" x14ac:dyDescent="0.3">
      <c r="A60" s="46"/>
      <c r="B60" s="10" t="s">
        <v>10</v>
      </c>
      <c r="C60" s="11">
        <v>176678</v>
      </c>
      <c r="D60" s="24">
        <f t="shared" si="6"/>
        <v>4.9020780240528611E-2</v>
      </c>
      <c r="E60" s="24">
        <f t="shared" si="7"/>
        <v>0.14512235218061426</v>
      </c>
      <c r="F60"/>
    </row>
    <row r="61" spans="1:7" ht="15.75" thickBot="1" x14ac:dyDescent="0.3">
      <c r="A61" s="46"/>
      <c r="B61" s="10" t="s">
        <v>11</v>
      </c>
      <c r="C61" s="13">
        <v>371541</v>
      </c>
      <c r="D61" s="23">
        <f t="shared" si="6"/>
        <v>0.10308713994581239</v>
      </c>
      <c r="E61" s="23">
        <f t="shared" si="7"/>
        <v>0.24820949212642665</v>
      </c>
      <c r="F61"/>
    </row>
    <row r="62" spans="1:7" ht="15.75" thickBot="1" x14ac:dyDescent="0.3">
      <c r="A62" s="46"/>
      <c r="B62" s="10" t="s">
        <v>18</v>
      </c>
      <c r="C62" s="11">
        <v>1290167</v>
      </c>
      <c r="D62" s="24">
        <f t="shared" si="6"/>
        <v>0.3579675623483517</v>
      </c>
      <c r="E62" s="24">
        <f t="shared" si="7"/>
        <v>0.60617705447477832</v>
      </c>
      <c r="F62"/>
    </row>
    <row r="63" spans="1:7" ht="15.75" thickBot="1" x14ac:dyDescent="0.3">
      <c r="A63" s="46"/>
      <c r="B63" s="10" t="s">
        <v>12</v>
      </c>
      <c r="C63" s="13">
        <v>202607</v>
      </c>
      <c r="D63" s="23">
        <f t="shared" si="6"/>
        <v>5.6214996899403326E-2</v>
      </c>
      <c r="E63" s="23">
        <f t="shared" si="7"/>
        <v>0.66239205137418167</v>
      </c>
      <c r="F63"/>
    </row>
    <row r="64" spans="1:7" ht="15.75" thickBot="1" x14ac:dyDescent="0.3">
      <c r="A64" s="46"/>
      <c r="B64" s="10" t="s">
        <v>13</v>
      </c>
      <c r="C64" s="11">
        <v>237425</v>
      </c>
      <c r="D64" s="24">
        <f t="shared" si="6"/>
        <v>6.5875540523480602E-2</v>
      </c>
      <c r="E64" s="24">
        <f t="shared" si="7"/>
        <v>0.72826759189766221</v>
      </c>
      <c r="F64"/>
    </row>
    <row r="65" spans="1:7" ht="15.75" thickBot="1" x14ac:dyDescent="0.3">
      <c r="A65" s="46"/>
      <c r="B65" s="10" t="s">
        <v>69</v>
      </c>
      <c r="C65" s="13">
        <v>105619</v>
      </c>
      <c r="D65" s="23">
        <f t="shared" si="6"/>
        <v>2.9304869809621978E-2</v>
      </c>
      <c r="E65" s="23">
        <f t="shared" si="7"/>
        <v>0.75757246170728421</v>
      </c>
      <c r="F65"/>
    </row>
    <row r="66" spans="1:7" ht="15.75" thickBot="1" x14ac:dyDescent="0.3">
      <c r="A66" s="46"/>
      <c r="B66" s="10" t="s">
        <v>23</v>
      </c>
      <c r="C66" s="11">
        <v>320316</v>
      </c>
      <c r="D66" s="24">
        <f t="shared" si="6"/>
        <v>8.8874337741683532E-2</v>
      </c>
      <c r="E66" s="24">
        <f t="shared" si="7"/>
        <v>0.84644679944896772</v>
      </c>
      <c r="F66"/>
    </row>
    <row r="67" spans="1:7" ht="15.75" thickBot="1" x14ac:dyDescent="0.3">
      <c r="A67" s="46"/>
      <c r="B67" s="10" t="s">
        <v>14</v>
      </c>
      <c r="C67" s="13">
        <v>224664</v>
      </c>
      <c r="D67" s="23">
        <f t="shared" si="6"/>
        <v>6.2334894961218267E-2</v>
      </c>
      <c r="E67" s="23">
        <f t="shared" si="7"/>
        <v>0.90878169441018597</v>
      </c>
      <c r="F67"/>
    </row>
    <row r="68" spans="1:7" ht="15.75" thickBot="1" x14ac:dyDescent="0.3">
      <c r="A68" s="46"/>
      <c r="B68" s="10" t="s">
        <v>19</v>
      </c>
      <c r="C68" s="11">
        <v>85140</v>
      </c>
      <c r="D68" s="24">
        <f t="shared" si="6"/>
        <v>2.3622800969439355E-2</v>
      </c>
      <c r="E68" s="24">
        <f t="shared" si="7"/>
        <v>0.93240449537962533</v>
      </c>
      <c r="F68"/>
    </row>
    <row r="69" spans="1:7" ht="15.75" thickBot="1" x14ac:dyDescent="0.3">
      <c r="A69" s="46"/>
      <c r="B69" s="10" t="s">
        <v>15</v>
      </c>
      <c r="C69" s="13">
        <v>188663</v>
      </c>
      <c r="D69" s="23">
        <f t="shared" si="6"/>
        <v>5.2346118150074429E-2</v>
      </c>
      <c r="E69" s="23">
        <f t="shared" si="7"/>
        <v>0.98475061352969973</v>
      </c>
      <c r="F69"/>
    </row>
    <row r="70" spans="1:7" ht="15.75" thickBot="1" x14ac:dyDescent="0.3">
      <c r="A70" s="46"/>
      <c r="B70" s="10" t="s">
        <v>16</v>
      </c>
      <c r="C70" s="11">
        <v>25245</v>
      </c>
      <c r="D70" s="24">
        <f t="shared" si="6"/>
        <v>7.0044351711709713E-3</v>
      </c>
      <c r="E70" s="24">
        <f t="shared" si="7"/>
        <v>0.99175504870087072</v>
      </c>
      <c r="F70"/>
    </row>
    <row r="71" spans="1:7" ht="15.75" thickBot="1" x14ac:dyDescent="0.3">
      <c r="A71" s="46"/>
      <c r="B71" s="10" t="s">
        <v>17</v>
      </c>
      <c r="C71" s="13">
        <v>29716</v>
      </c>
      <c r="D71" s="23">
        <f t="shared" si="6"/>
        <v>8.2449512991291975E-3</v>
      </c>
      <c r="E71" s="23">
        <f t="shared" si="7"/>
        <v>0.99999999999999989</v>
      </c>
      <c r="F71"/>
    </row>
    <row r="72" spans="1:7" ht="15.75" thickBot="1" x14ac:dyDescent="0.3">
      <c r="A72" s="47"/>
      <c r="B72" s="10" t="s">
        <v>0</v>
      </c>
      <c r="C72" s="15">
        <f>SUM(C56:C71)</f>
        <v>3604145</v>
      </c>
      <c r="D72" s="25">
        <f t="shared" si="6"/>
        <v>1</v>
      </c>
      <c r="E72" s="16"/>
      <c r="F72"/>
      <c r="G72" s="2"/>
    </row>
    <row r="73" spans="1:7" x14ac:dyDescent="0.25">
      <c r="A73" s="34" t="s">
        <v>73</v>
      </c>
      <c r="B73" s="34"/>
      <c r="C73" s="34"/>
      <c r="D73" s="34"/>
      <c r="E73" s="34"/>
      <c r="F73"/>
    </row>
    <row r="74" spans="1:7" ht="15" customHeight="1" x14ac:dyDescent="0.25">
      <c r="A74" s="8"/>
      <c r="B74" s="7"/>
      <c r="C74" s="7"/>
      <c r="D74" s="7"/>
      <c r="E74" s="7"/>
      <c r="F74"/>
    </row>
    <row r="75" spans="1:7" ht="15.75" customHeight="1" x14ac:dyDescent="0.25">
      <c r="A75" s="6"/>
      <c r="B75" s="7"/>
      <c r="C75" s="7"/>
      <c r="D75" s="7"/>
      <c r="E75" s="7"/>
      <c r="F75" s="7"/>
    </row>
    <row r="76" spans="1:7" x14ac:dyDescent="0.25">
      <c r="A76" s="48" t="s">
        <v>86</v>
      </c>
      <c r="B76" s="48"/>
      <c r="C76" s="48"/>
      <c r="D76" s="48"/>
      <c r="E76" s="48"/>
      <c r="F76" s="7"/>
    </row>
    <row r="77" spans="1:7" ht="15.75" customHeight="1" x14ac:dyDescent="0.25">
      <c r="A77" s="40"/>
      <c r="B77" s="41"/>
      <c r="C77" s="9" t="s">
        <v>22</v>
      </c>
      <c r="D77" s="9" t="s">
        <v>3</v>
      </c>
      <c r="E77" s="9" t="s">
        <v>26</v>
      </c>
      <c r="F77" s="7"/>
    </row>
    <row r="78" spans="1:7" ht="15.75" thickBot="1" x14ac:dyDescent="0.3">
      <c r="A78" s="42" t="s">
        <v>6</v>
      </c>
      <c r="B78" s="10" t="s">
        <v>4</v>
      </c>
      <c r="C78" s="11">
        <v>3299909</v>
      </c>
      <c r="D78" s="24">
        <f>+C78/$C$80</f>
        <v>0.91558719196924654</v>
      </c>
      <c r="E78" s="24">
        <f>+D78</f>
        <v>0.91558719196924654</v>
      </c>
      <c r="F78" s="7"/>
    </row>
    <row r="79" spans="1:7" ht="15.75" thickBot="1" x14ac:dyDescent="0.3">
      <c r="A79" s="43"/>
      <c r="B79" s="10" t="s">
        <v>5</v>
      </c>
      <c r="C79" s="13">
        <v>304236</v>
      </c>
      <c r="D79" s="23">
        <f t="shared" ref="D79:D80" si="8">+C79/$C$80</f>
        <v>8.4412808030753475E-2</v>
      </c>
      <c r="E79" s="23">
        <f>+E78+D79</f>
        <v>1</v>
      </c>
      <c r="F79"/>
    </row>
    <row r="80" spans="1:7" ht="15" customHeight="1" thickBot="1" x14ac:dyDescent="0.3">
      <c r="A80" s="44"/>
      <c r="B80" s="10" t="s">
        <v>0</v>
      </c>
      <c r="C80" s="15">
        <f>SUM(C78:C79)</f>
        <v>3604145</v>
      </c>
      <c r="D80" s="22">
        <f t="shared" si="8"/>
        <v>1</v>
      </c>
      <c r="E80" s="16"/>
      <c r="F80"/>
    </row>
    <row r="81" spans="1:7" x14ac:dyDescent="0.25">
      <c r="A81" s="34" t="s">
        <v>73</v>
      </c>
      <c r="B81" s="34"/>
      <c r="C81" s="34"/>
      <c r="D81" s="34"/>
      <c r="E81" s="34"/>
      <c r="F81"/>
    </row>
    <row r="82" spans="1:7" x14ac:dyDescent="0.25">
      <c r="A82" s="6"/>
      <c r="B82" s="7"/>
      <c r="C82" s="7"/>
      <c r="D82" s="7"/>
      <c r="E82" s="7"/>
      <c r="F82"/>
    </row>
    <row r="83" spans="1:7" ht="15.75" customHeight="1" x14ac:dyDescent="0.25">
      <c r="A83" s="6"/>
      <c r="B83" s="7"/>
      <c r="C83" s="7"/>
      <c r="D83" s="7"/>
      <c r="E83" s="7"/>
      <c r="F83" s="7"/>
    </row>
    <row r="84" spans="1:7" x14ac:dyDescent="0.25">
      <c r="A84" s="48" t="s">
        <v>87</v>
      </c>
      <c r="B84" s="48"/>
      <c r="C84" s="48"/>
      <c r="D84" s="48"/>
      <c r="E84" s="48"/>
      <c r="F84" s="7"/>
    </row>
    <row r="85" spans="1:7" ht="15.75" customHeight="1" x14ac:dyDescent="0.25">
      <c r="A85" s="40"/>
      <c r="B85" s="41"/>
      <c r="C85" s="9" t="s">
        <v>22</v>
      </c>
      <c r="D85" s="9" t="s">
        <v>3</v>
      </c>
      <c r="E85" s="9" t="s">
        <v>26</v>
      </c>
      <c r="F85" s="7"/>
    </row>
    <row r="86" spans="1:7" s="2" customFormat="1" ht="15.75" thickBot="1" x14ac:dyDescent="0.3">
      <c r="A86" s="17">
        <v>10</v>
      </c>
      <c r="B86" s="10" t="s">
        <v>27</v>
      </c>
      <c r="C86" s="13">
        <v>329348</v>
      </c>
      <c r="D86" s="23">
        <f>+C86/$C$113</f>
        <v>9.1380341245982058E-2</v>
      </c>
      <c r="E86" s="23">
        <f>+D86</f>
        <v>9.1380341245982058E-2</v>
      </c>
      <c r="F86" s="7"/>
      <c r="G86"/>
    </row>
    <row r="87" spans="1:7" s="2" customFormat="1" ht="15.75" thickBot="1" x14ac:dyDescent="0.3">
      <c r="A87" s="17">
        <v>110</v>
      </c>
      <c r="B87" s="10" t="s">
        <v>28</v>
      </c>
      <c r="C87" s="11">
        <v>1978871</v>
      </c>
      <c r="D87" s="24">
        <f t="shared" ref="D87:D113" si="9">+C87/$C$113</f>
        <v>0.54905421396752907</v>
      </c>
      <c r="E87" s="24">
        <f>+E86+D87</f>
        <v>0.64043455521351111</v>
      </c>
      <c r="F87"/>
      <c r="G87"/>
    </row>
    <row r="88" spans="1:7" s="2" customFormat="1" ht="15.75" thickBot="1" x14ac:dyDescent="0.3">
      <c r="A88" s="17">
        <v>165</v>
      </c>
      <c r="B88" s="10" t="s">
        <v>29</v>
      </c>
      <c r="C88" s="13">
        <v>17702</v>
      </c>
      <c r="D88" s="23">
        <f t="shared" si="9"/>
        <v>4.911567098438048E-3</v>
      </c>
      <c r="E88" s="23">
        <f t="shared" ref="E88:E112" si="10">+E87+D88</f>
        <v>0.64534612231194921</v>
      </c>
      <c r="G88"/>
    </row>
    <row r="89" spans="1:7" s="2" customFormat="1" ht="15.75" thickBot="1" x14ac:dyDescent="0.3">
      <c r="A89" s="17">
        <v>167</v>
      </c>
      <c r="B89" s="10" t="s">
        <v>30</v>
      </c>
      <c r="C89" s="11">
        <v>5132</v>
      </c>
      <c r="D89" s="24">
        <f t="shared" si="9"/>
        <v>1.4239160744087709E-3</v>
      </c>
      <c r="E89" s="24">
        <f t="shared" si="10"/>
        <v>0.64677003838635794</v>
      </c>
      <c r="G89"/>
    </row>
    <row r="90" spans="1:7" s="2" customFormat="1" ht="15.75" thickBot="1" x14ac:dyDescent="0.3">
      <c r="A90" s="17">
        <v>211</v>
      </c>
      <c r="B90" s="10" t="s">
        <v>31</v>
      </c>
      <c r="C90" s="13">
        <v>341</v>
      </c>
      <c r="D90" s="23">
        <f t="shared" si="9"/>
        <v>9.4613285536514203E-5</v>
      </c>
      <c r="E90" s="23">
        <f t="shared" si="10"/>
        <v>0.64686465167189444</v>
      </c>
      <c r="G90"/>
    </row>
    <row r="91" spans="1:7" s="2" customFormat="1" ht="15.75" thickBot="1" x14ac:dyDescent="0.3">
      <c r="A91" s="17">
        <v>212</v>
      </c>
      <c r="B91" s="10" t="s">
        <v>32</v>
      </c>
      <c r="C91" s="11">
        <v>39534</v>
      </c>
      <c r="D91" s="24">
        <f t="shared" si="9"/>
        <v>1.0969037039297809E-2</v>
      </c>
      <c r="E91" s="24">
        <f t="shared" si="10"/>
        <v>0.6578336887111923</v>
      </c>
      <c r="G91"/>
    </row>
    <row r="92" spans="1:7" s="2" customFormat="1" ht="15.75" thickBot="1" x14ac:dyDescent="0.3">
      <c r="A92" s="17">
        <v>213</v>
      </c>
      <c r="B92" s="10" t="s">
        <v>33</v>
      </c>
      <c r="C92" s="13">
        <v>364</v>
      </c>
      <c r="D92" s="23">
        <f t="shared" si="9"/>
        <v>1.0099482678971018E-4</v>
      </c>
      <c r="E92" s="23">
        <f t="shared" si="10"/>
        <v>0.65793468353798201</v>
      </c>
      <c r="G92"/>
    </row>
    <row r="93" spans="1:7" s="2" customFormat="1" ht="15.75" thickBot="1" x14ac:dyDescent="0.3">
      <c r="A93" s="17">
        <v>214</v>
      </c>
      <c r="B93" s="10" t="s">
        <v>34</v>
      </c>
      <c r="C93" s="11">
        <v>152504</v>
      </c>
      <c r="D93" s="24">
        <f t="shared" si="9"/>
        <v>4.2313502925104288E-2</v>
      </c>
      <c r="E93" s="24">
        <f t="shared" si="10"/>
        <v>0.70024818646308629</v>
      </c>
      <c r="G93"/>
    </row>
    <row r="94" spans="1:7" s="2" customFormat="1" ht="15.75" thickBot="1" x14ac:dyDescent="0.3">
      <c r="A94" s="17">
        <v>215</v>
      </c>
      <c r="B94" s="10" t="s">
        <v>35</v>
      </c>
      <c r="C94" s="13">
        <v>366</v>
      </c>
      <c r="D94" s="23">
        <f t="shared" si="9"/>
        <v>1.0154974342042288E-4</v>
      </c>
      <c r="E94" s="23">
        <f t="shared" si="10"/>
        <v>0.70034973620650676</v>
      </c>
      <c r="G94"/>
    </row>
    <row r="95" spans="1:7" s="2" customFormat="1" ht="15.75" thickBot="1" x14ac:dyDescent="0.3">
      <c r="A95" s="17">
        <v>216</v>
      </c>
      <c r="B95" s="10" t="s">
        <v>36</v>
      </c>
      <c r="C95" s="11">
        <v>2525</v>
      </c>
      <c r="D95" s="24">
        <f t="shared" si="9"/>
        <v>7.0058224627477525E-4</v>
      </c>
      <c r="E95" s="24">
        <f t="shared" si="10"/>
        <v>0.70105031845278154</v>
      </c>
      <c r="G95"/>
    </row>
    <row r="96" spans="1:7" s="2" customFormat="1" ht="21.75" thickBot="1" x14ac:dyDescent="0.3">
      <c r="A96" s="17">
        <v>217</v>
      </c>
      <c r="B96" s="30" t="s">
        <v>37</v>
      </c>
      <c r="C96" s="13">
        <v>1908</v>
      </c>
      <c r="D96" s="23">
        <f t="shared" si="9"/>
        <v>5.2939046569990943E-4</v>
      </c>
      <c r="E96" s="23">
        <f t="shared" si="10"/>
        <v>0.70157970891848143</v>
      </c>
      <c r="G96"/>
    </row>
    <row r="97" spans="1:7" s="2" customFormat="1" ht="15.75" thickBot="1" x14ac:dyDescent="0.3">
      <c r="A97" s="17">
        <v>218</v>
      </c>
      <c r="B97" s="30" t="s">
        <v>71</v>
      </c>
      <c r="C97" s="11">
        <v>1658</v>
      </c>
      <c r="D97" s="24">
        <f t="shared" si="9"/>
        <v>4.6002588686082276E-4</v>
      </c>
      <c r="E97" s="24">
        <f t="shared" si="10"/>
        <v>0.70203973480534221</v>
      </c>
      <c r="G97"/>
    </row>
    <row r="98" spans="1:7" s="2" customFormat="1" ht="15.75" thickBot="1" x14ac:dyDescent="0.3">
      <c r="A98" s="17">
        <v>219</v>
      </c>
      <c r="B98" s="30" t="s">
        <v>72</v>
      </c>
      <c r="C98" s="13">
        <v>7</v>
      </c>
      <c r="D98" s="23">
        <f t="shared" si="9"/>
        <v>1.9422082074944267E-6</v>
      </c>
      <c r="E98" s="23">
        <f t="shared" si="10"/>
        <v>0.70204167701354969</v>
      </c>
      <c r="G98"/>
    </row>
    <row r="99" spans="1:7" s="2" customFormat="1" ht="15.75" thickBot="1" x14ac:dyDescent="0.3">
      <c r="A99" s="17">
        <v>299</v>
      </c>
      <c r="B99" s="10" t="s">
        <v>38</v>
      </c>
      <c r="C99" s="11">
        <v>2044</v>
      </c>
      <c r="D99" s="24">
        <f t="shared" si="9"/>
        <v>5.6712479658837254E-4</v>
      </c>
      <c r="E99" s="24">
        <f t="shared" si="10"/>
        <v>0.70260880181013807</v>
      </c>
      <c r="G99"/>
    </row>
    <row r="100" spans="1:7" s="2" customFormat="1" ht="15.75" thickBot="1" x14ac:dyDescent="0.3">
      <c r="A100" s="17">
        <v>310</v>
      </c>
      <c r="B100" s="10" t="s">
        <v>56</v>
      </c>
      <c r="C100" s="13">
        <v>686936</v>
      </c>
      <c r="D100" s="23">
        <f t="shared" si="9"/>
        <v>0.19059610531762736</v>
      </c>
      <c r="E100" s="23">
        <f t="shared" si="10"/>
        <v>0.89320490712776546</v>
      </c>
      <c r="G100"/>
    </row>
    <row r="101" spans="1:7" s="2" customFormat="1" ht="15.75" thickBot="1" x14ac:dyDescent="0.3">
      <c r="A101" s="17">
        <v>363</v>
      </c>
      <c r="B101" s="10" t="s">
        <v>39</v>
      </c>
      <c r="C101" s="11">
        <v>114308</v>
      </c>
      <c r="D101" s="24">
        <f t="shared" si="9"/>
        <v>3.171570511175327E-2</v>
      </c>
      <c r="E101" s="24">
        <f t="shared" si="10"/>
        <v>0.92492061223951871</v>
      </c>
      <c r="G101"/>
    </row>
    <row r="102" spans="1:7" s="2" customFormat="1" ht="15.75" thickBot="1" x14ac:dyDescent="0.3">
      <c r="A102" s="17">
        <v>410</v>
      </c>
      <c r="B102" s="10" t="s">
        <v>57</v>
      </c>
      <c r="C102" s="13">
        <v>71741</v>
      </c>
      <c r="D102" s="23">
        <f t="shared" si="9"/>
        <v>1.9905137001979666E-2</v>
      </c>
      <c r="E102" s="23">
        <f t="shared" si="10"/>
        <v>0.94482574924149842</v>
      </c>
      <c r="G102"/>
    </row>
    <row r="103" spans="1:7" s="2" customFormat="1" ht="15.75" thickBot="1" x14ac:dyDescent="0.3">
      <c r="A103" s="17">
        <v>463</v>
      </c>
      <c r="B103" s="10" t="s">
        <v>54</v>
      </c>
      <c r="C103" s="11">
        <v>1455</v>
      </c>
      <c r="D103" s="24">
        <f t="shared" si="9"/>
        <v>4.037018488434844E-4</v>
      </c>
      <c r="E103" s="24">
        <f t="shared" si="10"/>
        <v>0.94522945109034195</v>
      </c>
      <c r="G103"/>
    </row>
    <row r="104" spans="1:7" s="2" customFormat="1" ht="15.75" thickBot="1" x14ac:dyDescent="0.3">
      <c r="A104" s="17">
        <v>510</v>
      </c>
      <c r="B104" s="10" t="s">
        <v>50</v>
      </c>
      <c r="C104" s="13">
        <v>106302</v>
      </c>
      <c r="D104" s="23">
        <f t="shared" si="9"/>
        <v>2.9494373839010362E-2</v>
      </c>
      <c r="E104" s="23">
        <f t="shared" si="10"/>
        <v>0.97472382492935228</v>
      </c>
    </row>
    <row r="105" spans="1:7" s="2" customFormat="1" ht="15.75" thickBot="1" x14ac:dyDescent="0.3">
      <c r="A105" s="17">
        <v>563</v>
      </c>
      <c r="B105" s="10" t="s">
        <v>55</v>
      </c>
      <c r="C105" s="11">
        <v>4578</v>
      </c>
      <c r="D105" s="24">
        <f t="shared" si="9"/>
        <v>1.270204167701355E-3</v>
      </c>
      <c r="E105" s="24">
        <f t="shared" si="10"/>
        <v>0.97599402909705368</v>
      </c>
    </row>
    <row r="106" spans="1:7" s="2" customFormat="1" ht="15.75" thickBot="1" x14ac:dyDescent="0.3">
      <c r="A106" s="17">
        <v>610</v>
      </c>
      <c r="B106" s="10" t="s">
        <v>51</v>
      </c>
      <c r="C106" s="13">
        <v>59399</v>
      </c>
      <c r="D106" s="23">
        <f t="shared" si="9"/>
        <v>1.6480746473851636E-2</v>
      </c>
      <c r="E106" s="23">
        <f t="shared" si="10"/>
        <v>0.99247477557090535</v>
      </c>
    </row>
    <row r="107" spans="1:7" s="2" customFormat="1" ht="15.75" thickBot="1" x14ac:dyDescent="0.3">
      <c r="A107" s="17">
        <v>663</v>
      </c>
      <c r="B107" s="10" t="s">
        <v>40</v>
      </c>
      <c r="C107" s="11">
        <v>2911</v>
      </c>
      <c r="D107" s="24">
        <f t="shared" si="9"/>
        <v>8.0768115600232508E-4</v>
      </c>
      <c r="E107" s="24">
        <f t="shared" si="10"/>
        <v>0.99328245672690763</v>
      </c>
    </row>
    <row r="108" spans="1:7" s="2" customFormat="1" ht="15.75" thickBot="1" x14ac:dyDescent="0.3">
      <c r="A108" s="17">
        <v>710</v>
      </c>
      <c r="B108" s="10" t="s">
        <v>52</v>
      </c>
      <c r="C108" s="13">
        <v>19141</v>
      </c>
      <c r="D108" s="23">
        <f t="shared" si="9"/>
        <v>5.310829614235831E-3</v>
      </c>
      <c r="E108" s="23">
        <f t="shared" si="10"/>
        <v>0.99859328634114342</v>
      </c>
    </row>
    <row r="109" spans="1:7" s="2" customFormat="1" ht="15.75" thickBot="1" x14ac:dyDescent="0.3">
      <c r="A109" s="17">
        <v>763</v>
      </c>
      <c r="B109" s="10" t="s">
        <v>41</v>
      </c>
      <c r="C109" s="11">
        <v>621</v>
      </c>
      <c r="D109" s="24">
        <f t="shared" si="9"/>
        <v>1.7230161383629126E-4</v>
      </c>
      <c r="E109" s="24">
        <f t="shared" si="10"/>
        <v>0.99876558795497972</v>
      </c>
    </row>
    <row r="110" spans="1:7" s="2" customFormat="1" ht="15.75" thickBot="1" x14ac:dyDescent="0.3">
      <c r="A110" s="17">
        <v>810</v>
      </c>
      <c r="B110" s="10" t="s">
        <v>53</v>
      </c>
      <c r="C110" s="13">
        <v>3923</v>
      </c>
      <c r="D110" s="23">
        <f t="shared" si="9"/>
        <v>1.0884689711429479E-3</v>
      </c>
      <c r="E110" s="23">
        <f t="shared" si="10"/>
        <v>0.99985405692612261</v>
      </c>
    </row>
    <row r="111" spans="1:7" s="2" customFormat="1" ht="15.75" thickBot="1" x14ac:dyDescent="0.3">
      <c r="A111" s="17">
        <v>863</v>
      </c>
      <c r="B111" s="10" t="s">
        <v>42</v>
      </c>
      <c r="C111" s="11">
        <v>11</v>
      </c>
      <c r="D111" s="24">
        <f t="shared" si="9"/>
        <v>3.0520414689198132E-6</v>
      </c>
      <c r="E111" s="24">
        <f t="shared" si="10"/>
        <v>0.9998571089675915</v>
      </c>
    </row>
    <row r="112" spans="1:7" s="2" customFormat="1" ht="15.75" thickBot="1" x14ac:dyDescent="0.3">
      <c r="A112" s="17">
        <v>910</v>
      </c>
      <c r="B112" s="10" t="s">
        <v>43</v>
      </c>
      <c r="C112" s="13">
        <v>515</v>
      </c>
      <c r="D112" s="23">
        <f t="shared" si="9"/>
        <v>1.4289103240851852E-4</v>
      </c>
      <c r="E112" s="23">
        <f t="shared" si="10"/>
        <v>1</v>
      </c>
    </row>
    <row r="113" spans="1:7" ht="15.75" thickBot="1" x14ac:dyDescent="0.3">
      <c r="A113" s="51" t="s">
        <v>0</v>
      </c>
      <c r="B113" s="52"/>
      <c r="C113" s="15">
        <f>SUM(C86:C112)</f>
        <v>3604145</v>
      </c>
      <c r="D113" s="29">
        <f t="shared" si="9"/>
        <v>1</v>
      </c>
      <c r="E113" s="24"/>
      <c r="G113" s="2"/>
    </row>
    <row r="114" spans="1:7" x14ac:dyDescent="0.25">
      <c r="A114" s="34" t="s">
        <v>73</v>
      </c>
      <c r="B114" s="34"/>
      <c r="C114" s="34"/>
      <c r="D114" s="34"/>
      <c r="E114" s="34"/>
      <c r="G114" s="2"/>
    </row>
    <row r="115" spans="1:7" ht="15.75" customHeight="1"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48" t="s">
        <v>88</v>
      </c>
      <c r="B117" s="48"/>
      <c r="C117" s="48"/>
      <c r="D117" s="48"/>
      <c r="E117" s="48"/>
      <c r="F117" s="7"/>
      <c r="G117" s="2"/>
    </row>
    <row r="118" spans="1:7" ht="15.75" customHeight="1" x14ac:dyDescent="0.25">
      <c r="A118" s="40"/>
      <c r="B118" s="41"/>
      <c r="C118" s="9" t="s">
        <v>22</v>
      </c>
      <c r="D118" s="9" t="s">
        <v>3</v>
      </c>
      <c r="E118" s="9" t="s">
        <v>26</v>
      </c>
      <c r="F118" s="7"/>
      <c r="G118" s="2"/>
    </row>
    <row r="119" spans="1:7" ht="15.75" customHeight="1" thickBot="1" x14ac:dyDescent="0.3">
      <c r="A119" s="49" t="s">
        <v>65</v>
      </c>
      <c r="B119" s="17">
        <v>0</v>
      </c>
      <c r="C119" s="13">
        <v>742601</v>
      </c>
      <c r="D119" s="14">
        <f t="shared" ref="D119:D144" si="11">C119/$C$144</f>
        <v>0.20604082244193839</v>
      </c>
      <c r="E119" s="14">
        <f>D119</f>
        <v>0.20604082244193839</v>
      </c>
      <c r="G119" s="2"/>
    </row>
    <row r="120" spans="1:7" ht="15.75" customHeight="1" thickBot="1" x14ac:dyDescent="0.3">
      <c r="A120" s="50"/>
      <c r="B120" s="17">
        <v>1</v>
      </c>
      <c r="C120" s="11">
        <v>295400</v>
      </c>
      <c r="D120" s="12">
        <f t="shared" si="11"/>
        <v>8.1961186356264801E-2</v>
      </c>
      <c r="E120" s="12">
        <f>D120+E119</f>
        <v>0.2880020087982032</v>
      </c>
      <c r="G120" s="2"/>
    </row>
    <row r="121" spans="1:7" ht="15.75" thickBot="1" x14ac:dyDescent="0.3">
      <c r="A121" s="50"/>
      <c r="B121" s="17">
        <v>2</v>
      </c>
      <c r="C121" s="13">
        <v>304597</v>
      </c>
      <c r="D121" s="14">
        <f t="shared" si="11"/>
        <v>8.4512970482597122E-2</v>
      </c>
      <c r="E121" s="14">
        <f t="shared" ref="E121:E142" si="12">D121+E120</f>
        <v>0.37251497928080035</v>
      </c>
      <c r="G121" s="2"/>
    </row>
    <row r="122" spans="1:7" ht="15.75" thickBot="1" x14ac:dyDescent="0.3">
      <c r="A122" s="50"/>
      <c r="B122" s="17">
        <v>3</v>
      </c>
      <c r="C122" s="11">
        <v>1216604</v>
      </c>
      <c r="D122" s="12">
        <f t="shared" si="11"/>
        <v>0.33755689629579277</v>
      </c>
      <c r="E122" s="12">
        <f t="shared" si="12"/>
        <v>0.71007187557659313</v>
      </c>
      <c r="G122" s="2"/>
    </row>
    <row r="123" spans="1:7" ht="15.75" thickBot="1" x14ac:dyDescent="0.3">
      <c r="A123" s="50"/>
      <c r="B123" s="17">
        <v>4</v>
      </c>
      <c r="C123" s="13">
        <v>63845</v>
      </c>
      <c r="D123" s="14">
        <f t="shared" si="11"/>
        <v>1.7714326143925953E-2</v>
      </c>
      <c r="E123" s="14">
        <f t="shared" si="12"/>
        <v>0.72778620172051911</v>
      </c>
      <c r="G123" s="2"/>
    </row>
    <row r="124" spans="1:7" ht="15.75" thickBot="1" x14ac:dyDescent="0.3">
      <c r="A124" s="50"/>
      <c r="B124" s="17">
        <v>5</v>
      </c>
      <c r="C124" s="11">
        <v>101064</v>
      </c>
      <c r="D124" s="12">
        <f t="shared" si="11"/>
        <v>2.8041047183173819E-2</v>
      </c>
      <c r="E124" s="12">
        <f t="shared" si="12"/>
        <v>0.75582724890369291</v>
      </c>
      <c r="G124" s="2"/>
    </row>
    <row r="125" spans="1:7" ht="15.75" thickBot="1" x14ac:dyDescent="0.3">
      <c r="A125" s="50"/>
      <c r="B125" s="17">
        <v>6</v>
      </c>
      <c r="C125" s="13">
        <v>73540</v>
      </c>
      <c r="D125" s="14">
        <f t="shared" si="11"/>
        <v>2.0404284511305732E-2</v>
      </c>
      <c r="E125" s="14">
        <f t="shared" si="12"/>
        <v>0.77623153341499862</v>
      </c>
      <c r="G125" s="2"/>
    </row>
    <row r="126" spans="1:7" ht="15.75" thickBot="1" x14ac:dyDescent="0.3">
      <c r="A126" s="50"/>
      <c r="B126" s="17">
        <v>7</v>
      </c>
      <c r="C126" s="11">
        <v>123145</v>
      </c>
      <c r="D126" s="12">
        <f t="shared" si="11"/>
        <v>3.4167604244557309E-2</v>
      </c>
      <c r="E126" s="12">
        <f t="shared" si="12"/>
        <v>0.81039913765955596</v>
      </c>
      <c r="G126" s="2"/>
    </row>
    <row r="127" spans="1:7" ht="15.75" thickBot="1" x14ac:dyDescent="0.3">
      <c r="A127" s="50"/>
      <c r="B127" s="17">
        <v>8</v>
      </c>
      <c r="C127" s="13">
        <v>89681</v>
      </c>
      <c r="D127" s="14">
        <f t="shared" si="11"/>
        <v>2.4882739179472525E-2</v>
      </c>
      <c r="E127" s="14">
        <f t="shared" si="12"/>
        <v>0.83528187683902844</v>
      </c>
      <c r="G127" s="2"/>
    </row>
    <row r="128" spans="1:7" ht="15.75" thickBot="1" x14ac:dyDescent="0.3">
      <c r="A128" s="50"/>
      <c r="B128" s="17">
        <v>9</v>
      </c>
      <c r="C128" s="11">
        <v>106619</v>
      </c>
      <c r="D128" s="12">
        <f t="shared" si="11"/>
        <v>2.9582328124978324E-2</v>
      </c>
      <c r="E128" s="12">
        <f t="shared" si="12"/>
        <v>0.86486420496400673</v>
      </c>
      <c r="G128" s="2"/>
    </row>
    <row r="129" spans="1:7" ht="15.75" thickBot="1" x14ac:dyDescent="0.3">
      <c r="A129" s="50"/>
      <c r="B129" s="17">
        <v>10</v>
      </c>
      <c r="C129" s="13">
        <v>126613</v>
      </c>
      <c r="D129" s="14">
        <f t="shared" si="11"/>
        <v>3.5129829682213121E-2</v>
      </c>
      <c r="E129" s="14">
        <f t="shared" si="12"/>
        <v>0.89999403464621985</v>
      </c>
      <c r="G129" s="2"/>
    </row>
    <row r="130" spans="1:7" ht="15.75" thickBot="1" x14ac:dyDescent="0.3">
      <c r="A130" s="50"/>
      <c r="B130" s="17">
        <v>11</v>
      </c>
      <c r="C130" s="11">
        <v>66485</v>
      </c>
      <c r="D130" s="12">
        <f t="shared" si="11"/>
        <v>1.8446816096466707E-2</v>
      </c>
      <c r="E130" s="12">
        <f t="shared" si="12"/>
        <v>0.91844085074268655</v>
      </c>
      <c r="G130" s="2"/>
    </row>
    <row r="131" spans="1:7" ht="15.75" thickBot="1" x14ac:dyDescent="0.3">
      <c r="A131" s="50"/>
      <c r="B131" s="17">
        <v>12</v>
      </c>
      <c r="C131" s="13">
        <v>227399</v>
      </c>
      <c r="D131" s="14">
        <f t="shared" si="11"/>
        <v>6.3093743453717877E-2</v>
      </c>
      <c r="E131" s="14">
        <f t="shared" si="12"/>
        <v>0.98153459419640443</v>
      </c>
      <c r="G131" s="2"/>
    </row>
    <row r="132" spans="1:7" ht="15.75" thickBot="1" x14ac:dyDescent="0.3">
      <c r="A132" s="50"/>
      <c r="B132" s="17">
        <v>13</v>
      </c>
      <c r="C132" s="11">
        <v>19534</v>
      </c>
      <c r="D132" s="12">
        <f t="shared" si="11"/>
        <v>5.4198707321708754E-3</v>
      </c>
      <c r="E132" s="12">
        <f t="shared" si="12"/>
        <v>0.9869544649285753</v>
      </c>
      <c r="G132" s="2"/>
    </row>
    <row r="133" spans="1:7" ht="15.75" thickBot="1" x14ac:dyDescent="0.3">
      <c r="A133" s="50"/>
      <c r="B133" s="17">
        <v>14</v>
      </c>
      <c r="C133" s="13">
        <v>11609</v>
      </c>
      <c r="D133" s="14">
        <f t="shared" si="11"/>
        <v>3.2210135829718284E-3</v>
      </c>
      <c r="E133" s="14">
        <f t="shared" si="12"/>
        <v>0.99017547851154708</v>
      </c>
      <c r="G133" s="2"/>
    </row>
    <row r="134" spans="1:7" ht="15.75" thickBot="1" x14ac:dyDescent="0.3">
      <c r="A134" s="50"/>
      <c r="B134" s="17">
        <v>15</v>
      </c>
      <c r="C134" s="11">
        <v>12322</v>
      </c>
      <c r="D134" s="12">
        <f t="shared" si="11"/>
        <v>3.4188413618209033E-3</v>
      </c>
      <c r="E134" s="12">
        <f t="shared" si="12"/>
        <v>0.99359431987336799</v>
      </c>
      <c r="G134" s="2"/>
    </row>
    <row r="135" spans="1:7" ht="15.75" thickBot="1" x14ac:dyDescent="0.3">
      <c r="A135" s="50"/>
      <c r="B135" s="17">
        <v>16</v>
      </c>
      <c r="C135" s="13">
        <v>9894</v>
      </c>
      <c r="D135" s="14">
        <f t="shared" si="11"/>
        <v>2.7451725721356936E-3</v>
      </c>
      <c r="E135" s="14">
        <f t="shared" si="12"/>
        <v>0.99633949244550368</v>
      </c>
      <c r="G135" s="2"/>
    </row>
    <row r="136" spans="1:7" ht="15.75" thickBot="1" x14ac:dyDescent="0.3">
      <c r="A136" s="50"/>
      <c r="B136" s="17">
        <v>17</v>
      </c>
      <c r="C136" s="11">
        <v>8032</v>
      </c>
      <c r="D136" s="12">
        <f t="shared" si="11"/>
        <v>2.2285451889421763E-3</v>
      </c>
      <c r="E136" s="12">
        <f t="shared" si="12"/>
        <v>0.9985680376344459</v>
      </c>
      <c r="G136" s="2"/>
    </row>
    <row r="137" spans="1:7" ht="15.75" thickBot="1" x14ac:dyDescent="0.3">
      <c r="A137" s="50"/>
      <c r="B137" s="17">
        <v>18</v>
      </c>
      <c r="C137" s="13">
        <v>2529</v>
      </c>
      <c r="D137" s="14">
        <f t="shared" si="11"/>
        <v>7.0169207953620072E-4</v>
      </c>
      <c r="E137" s="14">
        <f t="shared" si="12"/>
        <v>0.99926972971398209</v>
      </c>
      <c r="G137" s="2"/>
    </row>
    <row r="138" spans="1:7" ht="15.75" thickBot="1" x14ac:dyDescent="0.3">
      <c r="A138" s="50"/>
      <c r="B138" s="17">
        <v>19</v>
      </c>
      <c r="C138" s="11">
        <v>2631</v>
      </c>
      <c r="D138" s="12">
        <f t="shared" si="11"/>
        <v>7.2999282770254805E-4</v>
      </c>
      <c r="E138" s="12">
        <f t="shared" si="12"/>
        <v>0.99999972254168468</v>
      </c>
      <c r="G138" s="2"/>
    </row>
    <row r="139" spans="1:7" ht="15.75" thickBot="1" x14ac:dyDescent="0.3">
      <c r="A139" s="50"/>
      <c r="B139" s="17">
        <v>20</v>
      </c>
      <c r="C139" s="13">
        <v>1</v>
      </c>
      <c r="D139" s="14">
        <f t="shared" si="11"/>
        <v>2.7745831535634663E-7</v>
      </c>
      <c r="E139" s="14">
        <f t="shared" si="12"/>
        <v>1</v>
      </c>
      <c r="G139" s="2"/>
    </row>
    <row r="140" spans="1:7" ht="15.75" thickBot="1" x14ac:dyDescent="0.3">
      <c r="A140" s="50"/>
      <c r="B140" s="17">
        <v>21</v>
      </c>
      <c r="C140" s="11">
        <v>0</v>
      </c>
      <c r="D140" s="12">
        <f t="shared" si="11"/>
        <v>0</v>
      </c>
      <c r="E140" s="12">
        <f t="shared" si="12"/>
        <v>1</v>
      </c>
      <c r="G140" s="2"/>
    </row>
    <row r="141" spans="1:7" ht="15.75" thickBot="1" x14ac:dyDescent="0.3">
      <c r="A141" s="50"/>
      <c r="B141" s="17">
        <v>22</v>
      </c>
      <c r="C141" s="13">
        <v>0</v>
      </c>
      <c r="D141" s="14">
        <f t="shared" si="11"/>
        <v>0</v>
      </c>
      <c r="E141" s="14">
        <f t="shared" si="12"/>
        <v>1</v>
      </c>
      <c r="G141" s="2"/>
    </row>
    <row r="142" spans="1:7" ht="15.75" thickBot="1" x14ac:dyDescent="0.3">
      <c r="A142" s="50"/>
      <c r="B142" s="17">
        <v>23</v>
      </c>
      <c r="C142" s="11">
        <v>0</v>
      </c>
      <c r="D142" s="12">
        <f t="shared" si="11"/>
        <v>0</v>
      </c>
      <c r="E142" s="12">
        <f t="shared" si="12"/>
        <v>1</v>
      </c>
      <c r="G142" s="2"/>
    </row>
    <row r="143" spans="1:7" ht="15.75" customHeight="1" thickBot="1" x14ac:dyDescent="0.3">
      <c r="A143" s="50"/>
      <c r="B143" s="17">
        <v>24</v>
      </c>
      <c r="C143" s="13">
        <v>0</v>
      </c>
      <c r="D143" s="14">
        <f t="shared" si="11"/>
        <v>0</v>
      </c>
      <c r="E143" s="14"/>
    </row>
    <row r="144" spans="1:7" ht="15.75" thickBot="1" x14ac:dyDescent="0.3">
      <c r="A144" s="50"/>
      <c r="B144" s="17" t="s">
        <v>0</v>
      </c>
      <c r="C144" s="15">
        <f>SUM(C119:C143)</f>
        <v>3604145</v>
      </c>
      <c r="D144" s="16">
        <f t="shared" si="11"/>
        <v>1</v>
      </c>
      <c r="E144" s="12"/>
    </row>
    <row r="145" spans="1:5" x14ac:dyDescent="0.25">
      <c r="A145" s="34" t="s">
        <v>73</v>
      </c>
      <c r="B145" s="34"/>
      <c r="C145" s="34"/>
      <c r="D145" s="34"/>
      <c r="E145" s="34"/>
    </row>
    <row r="146" spans="1:5" ht="15" customHeight="1" x14ac:dyDescent="0.25"/>
    <row r="147" spans="1:5" x14ac:dyDescent="0.25">
      <c r="A147" s="48" t="s">
        <v>89</v>
      </c>
      <c r="B147" s="48"/>
      <c r="C147" s="48"/>
      <c r="D147" s="48"/>
      <c r="E147" s="48"/>
    </row>
    <row r="148" spans="1:5" x14ac:dyDescent="0.25">
      <c r="A148" s="40"/>
      <c r="B148" s="41"/>
      <c r="C148" s="9" t="s">
        <v>22</v>
      </c>
      <c r="D148" s="9" t="s">
        <v>3</v>
      </c>
      <c r="E148" s="9" t="s">
        <v>26</v>
      </c>
    </row>
    <row r="149" spans="1:5" ht="15.75" thickBot="1" x14ac:dyDescent="0.3">
      <c r="A149" s="37" t="s">
        <v>70</v>
      </c>
      <c r="B149" s="17">
        <v>0</v>
      </c>
      <c r="C149" s="13">
        <v>298084</v>
      </c>
      <c r="D149" s="14">
        <f>C149/$C$174</f>
        <v>8.2705884474681232E-2</v>
      </c>
      <c r="E149" s="14">
        <f>+D149</f>
        <v>8.2705884474681232E-2</v>
      </c>
    </row>
    <row r="150" spans="1:5" ht="15.75" thickBot="1" x14ac:dyDescent="0.3">
      <c r="A150" s="38"/>
      <c r="B150" s="17">
        <v>1</v>
      </c>
      <c r="C150" s="11">
        <v>226352</v>
      </c>
      <c r="D150" s="12">
        <f t="shared" ref="D150:D173" si="13">C150/$C$174</f>
        <v>6.2803244597539776E-2</v>
      </c>
      <c r="E150" s="12">
        <f>+E149+D150</f>
        <v>0.14550912907222102</v>
      </c>
    </row>
    <row r="151" spans="1:5" ht="15.75" thickBot="1" x14ac:dyDescent="0.3">
      <c r="A151" s="38"/>
      <c r="B151" s="17">
        <v>2</v>
      </c>
      <c r="C151" s="13">
        <v>13102</v>
      </c>
      <c r="D151" s="14">
        <f t="shared" si="13"/>
        <v>3.6352588477988538E-3</v>
      </c>
      <c r="E151" s="14">
        <f t="shared" ref="E151:E172" si="14">+E150+D151</f>
        <v>0.14914438792001988</v>
      </c>
    </row>
    <row r="152" spans="1:5" ht="15.75" thickBot="1" x14ac:dyDescent="0.3">
      <c r="A152" s="38"/>
      <c r="B152" s="17">
        <v>3</v>
      </c>
      <c r="C152" s="11">
        <v>1787765</v>
      </c>
      <c r="D152" s="12">
        <f t="shared" si="13"/>
        <v>0.49603026515303905</v>
      </c>
      <c r="E152" s="12">
        <f t="shared" si="14"/>
        <v>0.64517465307305888</v>
      </c>
    </row>
    <row r="153" spans="1:5" ht="15.75" thickBot="1" x14ac:dyDescent="0.3">
      <c r="A153" s="38"/>
      <c r="B153" s="17">
        <v>4</v>
      </c>
      <c r="C153" s="13">
        <v>28371</v>
      </c>
      <c r="D153" s="14">
        <f t="shared" si="13"/>
        <v>7.8717698649749101E-3</v>
      </c>
      <c r="E153" s="14">
        <f t="shared" si="14"/>
        <v>0.65304642293803383</v>
      </c>
    </row>
    <row r="154" spans="1:5" ht="15.75" thickBot="1" x14ac:dyDescent="0.3">
      <c r="A154" s="38"/>
      <c r="B154" s="17">
        <v>5</v>
      </c>
      <c r="C154" s="11">
        <v>99054</v>
      </c>
      <c r="D154" s="12">
        <f t="shared" si="13"/>
        <v>2.7483355969307562E-2</v>
      </c>
      <c r="E154" s="12">
        <f t="shared" si="14"/>
        <v>0.68052977890734134</v>
      </c>
    </row>
    <row r="155" spans="1:5" ht="15.75" thickBot="1" x14ac:dyDescent="0.3">
      <c r="A155" s="38"/>
      <c r="B155" s="17">
        <v>6</v>
      </c>
      <c r="C155" s="13">
        <v>29213</v>
      </c>
      <c r="D155" s="14">
        <f t="shared" si="13"/>
        <v>8.1053897665049543E-3</v>
      </c>
      <c r="E155" s="14">
        <f t="shared" si="14"/>
        <v>0.68863516867384633</v>
      </c>
    </row>
    <row r="156" spans="1:5" ht="15.75" thickBot="1" x14ac:dyDescent="0.3">
      <c r="A156" s="38"/>
      <c r="B156" s="17">
        <v>7</v>
      </c>
      <c r="C156" s="11">
        <v>150534</v>
      </c>
      <c r="D156" s="12">
        <f t="shared" si="13"/>
        <v>4.1766910043852287E-2</v>
      </c>
      <c r="E156" s="12">
        <f t="shared" si="14"/>
        <v>0.73040207871769858</v>
      </c>
    </row>
    <row r="157" spans="1:5" ht="15.75" thickBot="1" x14ac:dyDescent="0.3">
      <c r="A157" s="38"/>
      <c r="B157" s="17">
        <v>8</v>
      </c>
      <c r="C157" s="13">
        <v>62872</v>
      </c>
      <c r="D157" s="14">
        <f t="shared" si="13"/>
        <v>1.7444359203084226E-2</v>
      </c>
      <c r="E157" s="14">
        <f t="shared" si="14"/>
        <v>0.74784643792078276</v>
      </c>
    </row>
    <row r="158" spans="1:5" ht="15.75" thickBot="1" x14ac:dyDescent="0.3">
      <c r="A158" s="38"/>
      <c r="B158" s="17">
        <v>9</v>
      </c>
      <c r="C158" s="11">
        <v>107759</v>
      </c>
      <c r="D158" s="12">
        <f t="shared" si="13"/>
        <v>2.9898630604484559E-2</v>
      </c>
      <c r="E158" s="12">
        <f t="shared" si="14"/>
        <v>0.77774506852526737</v>
      </c>
    </row>
    <row r="159" spans="1:5" ht="15.75" thickBot="1" x14ac:dyDescent="0.3">
      <c r="A159" s="38"/>
      <c r="B159" s="17">
        <v>10</v>
      </c>
      <c r="C159" s="13">
        <v>209380</v>
      </c>
      <c r="D159" s="14">
        <f t="shared" si="13"/>
        <v>5.8094222069311863E-2</v>
      </c>
      <c r="E159" s="14">
        <f t="shared" si="14"/>
        <v>0.83583929059457929</v>
      </c>
    </row>
    <row r="160" spans="1:5" ht="15.75" thickBot="1" x14ac:dyDescent="0.3">
      <c r="A160" s="38"/>
      <c r="B160" s="17">
        <v>11</v>
      </c>
      <c r="C160" s="11">
        <v>34525</v>
      </c>
      <c r="D160" s="12">
        <f t="shared" si="13"/>
        <v>9.5792483376778686E-3</v>
      </c>
      <c r="E160" s="12">
        <f t="shared" si="14"/>
        <v>0.84541853893225716</v>
      </c>
    </row>
    <row r="161" spans="1:5" ht="15.75" thickBot="1" x14ac:dyDescent="0.3">
      <c r="A161" s="38"/>
      <c r="B161" s="17">
        <v>12</v>
      </c>
      <c r="C161" s="13">
        <v>436215</v>
      </c>
      <c r="D161" s="14">
        <f t="shared" si="13"/>
        <v>0.12103147903316876</v>
      </c>
      <c r="E161" s="14">
        <f t="shared" si="14"/>
        <v>0.96645001796542596</v>
      </c>
    </row>
    <row r="162" spans="1:5" ht="15.75" thickBot="1" x14ac:dyDescent="0.3">
      <c r="A162" s="38"/>
      <c r="B162" s="17">
        <v>13</v>
      </c>
      <c r="C162" s="11">
        <v>35171</v>
      </c>
      <c r="D162" s="12">
        <f t="shared" si="13"/>
        <v>9.7584864093980678E-3</v>
      </c>
      <c r="E162" s="12">
        <f t="shared" si="14"/>
        <v>0.97620850437482398</v>
      </c>
    </row>
    <row r="163" spans="1:5" ht="15.75" thickBot="1" x14ac:dyDescent="0.3">
      <c r="A163" s="38"/>
      <c r="B163" s="17">
        <v>14</v>
      </c>
      <c r="C163" s="13">
        <v>16563</v>
      </c>
      <c r="D163" s="14">
        <f t="shared" si="13"/>
        <v>4.5955420772471698E-3</v>
      </c>
      <c r="E163" s="14">
        <f t="shared" si="14"/>
        <v>0.9808040464520712</v>
      </c>
    </row>
    <row r="164" spans="1:5" ht="15.75" thickBot="1" x14ac:dyDescent="0.3">
      <c r="A164" s="38"/>
      <c r="B164" s="17">
        <v>15</v>
      </c>
      <c r="C164" s="11">
        <v>16952</v>
      </c>
      <c r="D164" s="12">
        <f t="shared" si="13"/>
        <v>4.7034733619207882E-3</v>
      </c>
      <c r="E164" s="12">
        <f t="shared" si="14"/>
        <v>0.98550751981399198</v>
      </c>
    </row>
    <row r="165" spans="1:5" ht="15.75" thickBot="1" x14ac:dyDescent="0.3">
      <c r="A165" s="38"/>
      <c r="B165" s="17">
        <v>16</v>
      </c>
      <c r="C165" s="13">
        <v>15922</v>
      </c>
      <c r="D165" s="14">
        <f t="shared" si="13"/>
        <v>4.417691297103751E-3</v>
      </c>
      <c r="E165" s="14">
        <f t="shared" si="14"/>
        <v>0.98992521111109577</v>
      </c>
    </row>
    <row r="166" spans="1:5" ht="15.75" thickBot="1" x14ac:dyDescent="0.3">
      <c r="A166" s="38"/>
      <c r="B166" s="17">
        <v>17</v>
      </c>
      <c r="C166" s="11">
        <v>22054</v>
      </c>
      <c r="D166" s="12">
        <f t="shared" si="13"/>
        <v>6.119065686868869E-3</v>
      </c>
      <c r="E166" s="12">
        <f t="shared" si="14"/>
        <v>0.99604427679796459</v>
      </c>
    </row>
    <row r="167" spans="1:5" ht="15" customHeight="1" thickBot="1" x14ac:dyDescent="0.3">
      <c r="A167" s="38"/>
      <c r="B167" s="17">
        <v>18</v>
      </c>
      <c r="C167" s="13">
        <v>3372</v>
      </c>
      <c r="D167" s="14">
        <f t="shared" si="13"/>
        <v>9.3558943938160089E-4</v>
      </c>
      <c r="E167" s="14">
        <f t="shared" si="14"/>
        <v>0.99697986623734614</v>
      </c>
    </row>
    <row r="168" spans="1:5" ht="15" customHeight="1" thickBot="1" x14ac:dyDescent="0.3">
      <c r="A168" s="38"/>
      <c r="B168" s="17">
        <v>19</v>
      </c>
      <c r="C168" s="11">
        <v>10647</v>
      </c>
      <c r="D168" s="12">
        <f t="shared" si="13"/>
        <v>2.9540986835990229E-3</v>
      </c>
      <c r="E168" s="12">
        <f t="shared" si="14"/>
        <v>0.99993396492094511</v>
      </c>
    </row>
    <row r="169" spans="1:5" ht="15" customHeight="1" thickBot="1" x14ac:dyDescent="0.3">
      <c r="A169" s="38"/>
      <c r="B169" s="17">
        <v>20</v>
      </c>
      <c r="C169" s="13">
        <v>234</v>
      </c>
      <c r="D169" s="14">
        <f t="shared" si="13"/>
        <v>6.4925245793385122E-5</v>
      </c>
      <c r="E169" s="14">
        <f t="shared" si="14"/>
        <v>0.99999889016673849</v>
      </c>
    </row>
    <row r="170" spans="1:5" ht="15" customHeight="1" thickBot="1" x14ac:dyDescent="0.3">
      <c r="A170" s="38"/>
      <c r="B170" s="17">
        <v>21</v>
      </c>
      <c r="C170" s="11">
        <v>4</v>
      </c>
      <c r="D170" s="12">
        <f t="shared" si="13"/>
        <v>1.1098332614253865E-6</v>
      </c>
      <c r="E170" s="12">
        <f t="shared" si="14"/>
        <v>0.99999999999999989</v>
      </c>
    </row>
    <row r="171" spans="1:5" ht="15" customHeight="1" thickBot="1" x14ac:dyDescent="0.3">
      <c r="A171" s="38"/>
      <c r="B171" s="17">
        <v>22</v>
      </c>
      <c r="C171" s="13">
        <v>0</v>
      </c>
      <c r="D171" s="14">
        <f t="shared" si="13"/>
        <v>0</v>
      </c>
      <c r="E171" s="14">
        <f t="shared" si="14"/>
        <v>0.99999999999999989</v>
      </c>
    </row>
    <row r="172" spans="1:5" ht="15" customHeight="1" thickBot="1" x14ac:dyDescent="0.3">
      <c r="A172" s="38"/>
      <c r="B172" s="17">
        <v>23</v>
      </c>
      <c r="C172" s="11">
        <v>0</v>
      </c>
      <c r="D172" s="12">
        <f t="shared" si="13"/>
        <v>0</v>
      </c>
      <c r="E172" s="12">
        <f t="shared" si="14"/>
        <v>0.99999999999999989</v>
      </c>
    </row>
    <row r="173" spans="1:5" ht="15.75" thickBot="1" x14ac:dyDescent="0.3">
      <c r="A173" s="38"/>
      <c r="B173" s="17">
        <v>24</v>
      </c>
      <c r="C173" s="13">
        <v>0</v>
      </c>
      <c r="D173" s="14">
        <f t="shared" si="13"/>
        <v>0</v>
      </c>
      <c r="E173" s="14">
        <f t="shared" ref="E173" si="15">+E172+D173</f>
        <v>0.99999999999999989</v>
      </c>
    </row>
    <row r="174" spans="1:5" ht="15.75" thickBot="1" x14ac:dyDescent="0.3">
      <c r="A174" s="53"/>
      <c r="B174" s="17" t="s">
        <v>0</v>
      </c>
      <c r="C174" s="15">
        <f>SUM(C149:C173)</f>
        <v>3604145</v>
      </c>
      <c r="D174" s="16">
        <f>C174/$C$174</f>
        <v>1</v>
      </c>
      <c r="E174" s="16"/>
    </row>
    <row r="175" spans="1:5" x14ac:dyDescent="0.25">
      <c r="A175" s="34" t="s">
        <v>73</v>
      </c>
      <c r="B175" s="34"/>
      <c r="C175" s="34"/>
      <c r="D175" s="34"/>
      <c r="E175" s="34"/>
    </row>
    <row r="176" spans="1:5" ht="15" customHeight="1" x14ac:dyDescent="0.25"/>
    <row r="177" spans="1:5" ht="15" customHeight="1" x14ac:dyDescent="0.25">
      <c r="A177" s="48" t="s">
        <v>90</v>
      </c>
      <c r="B177" s="48"/>
      <c r="C177" s="48"/>
      <c r="D177" s="48"/>
      <c r="E177" s="48"/>
    </row>
    <row r="178" spans="1:5" x14ac:dyDescent="0.25">
      <c r="A178" s="40"/>
      <c r="B178" s="41"/>
      <c r="C178" s="9" t="s">
        <v>22</v>
      </c>
      <c r="D178" s="9" t="s">
        <v>3</v>
      </c>
      <c r="E178" s="9" t="s">
        <v>26</v>
      </c>
    </row>
    <row r="179" spans="1:5" ht="15.75" thickBot="1" x14ac:dyDescent="0.3">
      <c r="A179" s="43" t="s">
        <v>68</v>
      </c>
      <c r="B179" s="10" t="s">
        <v>66</v>
      </c>
      <c r="C179" s="11">
        <v>3523588</v>
      </c>
      <c r="D179" s="24">
        <f>+C179/$C$181</f>
        <v>0.97764879048983877</v>
      </c>
      <c r="E179" s="12">
        <f>+D179</f>
        <v>0.97764879048983877</v>
      </c>
    </row>
    <row r="180" spans="1:5" ht="15.75" thickBot="1" x14ac:dyDescent="0.3">
      <c r="A180" s="43"/>
      <c r="B180" s="10" t="s">
        <v>67</v>
      </c>
      <c r="C180" s="13">
        <v>80557</v>
      </c>
      <c r="D180" s="23">
        <f t="shared" ref="D180:D181" si="16">+C180/$C$181</f>
        <v>2.2351209510161216E-2</v>
      </c>
      <c r="E180" s="14">
        <f>+E179+D180</f>
        <v>1</v>
      </c>
    </row>
    <row r="181" spans="1:5" ht="15.75" thickBot="1" x14ac:dyDescent="0.3">
      <c r="A181" s="44"/>
      <c r="B181" s="10" t="s">
        <v>0</v>
      </c>
      <c r="C181" s="15">
        <f>SUM(C179:C180)</f>
        <v>3604145</v>
      </c>
      <c r="D181" s="22">
        <f t="shared" si="16"/>
        <v>1</v>
      </c>
      <c r="E181" s="16"/>
    </row>
    <row r="182" spans="1:5" x14ac:dyDescent="0.25">
      <c r="A182" s="34" t="s">
        <v>73</v>
      </c>
      <c r="B182" s="34"/>
      <c r="C182" s="34"/>
      <c r="D182" s="34"/>
      <c r="E182" s="34"/>
    </row>
    <row r="183" spans="1:5" ht="15.75" thickBot="1" x14ac:dyDescent="0.3">
      <c r="C183" s="13"/>
      <c r="E183" s="31"/>
    </row>
  </sheetData>
  <autoFilter ref="A11:F11" xr:uid="{00000000-0001-0000-0000-000000000000}">
    <filterColumn colId="0" showButton="0"/>
    <filterColumn colId="1" showButton="0"/>
    <filterColumn colId="2" showButton="0"/>
    <filterColumn colId="3" showButton="0"/>
    <filterColumn colId="4" showButton="0"/>
  </autoFilter>
  <mergeCells count="41">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 ref="A9:F9"/>
    <mergeCell ref="A45:B45"/>
    <mergeCell ref="A85:B85"/>
    <mergeCell ref="A35:B35"/>
    <mergeCell ref="A77:B77"/>
    <mergeCell ref="A78:A80"/>
    <mergeCell ref="A36:A40"/>
    <mergeCell ref="A56:A72"/>
    <mergeCell ref="A13:E13"/>
    <mergeCell ref="A84:E84"/>
    <mergeCell ref="A14:B14"/>
    <mergeCell ref="A55:B55"/>
    <mergeCell ref="A34:E34"/>
    <mergeCell ref="A44:E44"/>
    <mergeCell ref="A54:E54"/>
    <mergeCell ref="A76:E76"/>
    <mergeCell ref="A11:F11"/>
    <mergeCell ref="A27:E27"/>
    <mergeCell ref="A41:E41"/>
    <mergeCell ref="A51:E51"/>
    <mergeCell ref="A73:E73"/>
    <mergeCell ref="A28:E28"/>
    <mergeCell ref="A29:E29"/>
    <mergeCell ref="A31:E31"/>
    <mergeCell ref="A30:E30"/>
    <mergeCell ref="A46:A50"/>
  </mergeCells>
  <pageMargins left="0.7" right="0.7" top="0.75" bottom="0.75" header="0.3" footer="0.3"/>
  <pageSetup scale="26" orientation="landscape" r:id="rId1"/>
  <rowBreaks count="1" manualBreakCount="1">
    <brk id="74"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84D899DE-C906-4DB0-B6F6-8919159BBC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2494DC-1F80-42B6-B764-3F6EFA59B075}">
  <ds:schemaRefs>
    <ds:schemaRef ds:uri="http://schemas.microsoft.com/sharepoint/v3/contenttype/forms"/>
  </ds:schemaRefs>
</ds:datastoreItem>
</file>

<file path=customXml/itemProps3.xml><?xml version="1.0" encoding="utf-8"?>
<ds:datastoreItem xmlns:ds="http://schemas.openxmlformats.org/officeDocument/2006/customXml" ds:itemID="{05EA25A1-228A-48DA-B878-8E4DE8F9D470}">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2024-01-08T17:24:00Z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