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NOVIEMBRE 2023/"/>
    </mc:Choice>
  </mc:AlternateContent>
  <xr:revisionPtr revIDLastSave="74" documentId="13_ncr:1_{3BFACD69-AD33-41AD-9BCE-8A5A2DD17FC5}" xr6:coauthVersionLast="47" xr6:coauthVersionMax="47" xr10:uidLastSave="{ABDD94E5-884A-4E70-9FDB-4DBE24A32F53}"/>
  <bookViews>
    <workbookView xWindow="-120" yWindow="-120" windowWidth="29040" windowHeight="15840" xr2:uid="{00000000-000D-0000-FFFF-FFFF00000000}"/>
  </bookViews>
  <sheets>
    <sheet name="Tabulación" sheetId="2" r:id="rId1"/>
  </sheets>
  <definedNames>
    <definedName name="_xlnm._FilterDatabase" localSheetId="0" hidden="1">Tabulación!$A$11:$F$11</definedName>
    <definedName name="_xlnm.Print_Area" localSheetId="0">Tabulación!$A$1:$H$183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6" i="2" l="1"/>
  <c r="D16" i="2" s="1"/>
  <c r="C181" i="2"/>
  <c r="C80" i="2"/>
  <c r="C113" i="2"/>
  <c r="C72" i="2"/>
  <c r="C174" i="2"/>
  <c r="D149" i="2" s="1"/>
  <c r="C144" i="2"/>
  <c r="C50" i="2"/>
  <c r="D49" i="2" s="1"/>
  <c r="D23" i="2" l="1"/>
  <c r="D20" i="2"/>
  <c r="D15" i="2"/>
  <c r="E15" i="2" s="1"/>
  <c r="E16" i="2" s="1"/>
  <c r="E17" i="2" s="1"/>
  <c r="D19" i="2"/>
  <c r="D21" i="2"/>
  <c r="D26" i="2"/>
  <c r="D18" i="2"/>
  <c r="D22" i="2"/>
  <c r="D25" i="2"/>
  <c r="D17" i="2"/>
  <c r="D24" i="2"/>
  <c r="D46" i="2"/>
  <c r="E18" i="2" l="1"/>
  <c r="E19" i="2"/>
  <c r="E20" i="2" s="1"/>
  <c r="E21" i="2" s="1"/>
  <c r="E22" i="2" s="1"/>
  <c r="E23" i="2" s="1"/>
  <c r="E24" i="2" s="1"/>
  <c r="E25" i="2" s="1"/>
  <c r="D143" i="2"/>
  <c r="D173" i="2"/>
  <c r="C40" i="2"/>
  <c r="D38" i="2" s="1"/>
  <c r="E38" i="2" s="1"/>
  <c r="D40" i="2" l="1"/>
  <c r="E40" i="2" s="1"/>
  <c r="D39" i="2"/>
  <c r="E39" i="2" s="1"/>
  <c r="D37" i="2"/>
  <c r="E37" i="2" s="1"/>
  <c r="D121" i="2"/>
  <c r="D152" i="2"/>
  <c r="D174" i="2"/>
  <c r="D157" i="2"/>
  <c r="D172" i="2"/>
  <c r="D164" i="2"/>
  <c r="D156" i="2"/>
  <c r="D171" i="2"/>
  <c r="D163" i="2"/>
  <c r="D155" i="2"/>
  <c r="D167" i="2"/>
  <c r="D153" i="2"/>
  <c r="D159" i="2"/>
  <c r="D151" i="2"/>
  <c r="E149" i="2"/>
  <c r="D166" i="2"/>
  <c r="D158" i="2"/>
  <c r="D150" i="2"/>
  <c r="D165" i="2"/>
  <c r="D170" i="2"/>
  <c r="D162" i="2"/>
  <c r="D154" i="2"/>
  <c r="D169" i="2"/>
  <c r="D161" i="2"/>
  <c r="D168" i="2"/>
  <c r="D160" i="2"/>
  <c r="D142" i="2"/>
  <c r="D134" i="2"/>
  <c r="D120" i="2"/>
  <c r="D141" i="2"/>
  <c r="D133" i="2"/>
  <c r="D139" i="2"/>
  <c r="D140" i="2"/>
  <c r="D132" i="2"/>
  <c r="D131" i="2"/>
  <c r="D138" i="2"/>
  <c r="D130" i="2"/>
  <c r="D137" i="2"/>
  <c r="D129" i="2"/>
  <c r="D119" i="2"/>
  <c r="E119" i="2" s="1"/>
  <c r="D136" i="2"/>
  <c r="D128" i="2"/>
  <c r="D144" i="2"/>
  <c r="D135" i="2"/>
  <c r="D126" i="2"/>
  <c r="D127" i="2"/>
  <c r="D125" i="2"/>
  <c r="D124" i="2"/>
  <c r="D123"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E86" i="2" s="1"/>
  <c r="D80" i="2"/>
  <c r="D79" i="2"/>
  <c r="D78" i="2"/>
  <c r="E78" i="2" s="1"/>
  <c r="D72" i="2"/>
  <c r="D71" i="2"/>
  <c r="D70" i="2"/>
  <c r="D69" i="2"/>
  <c r="D68" i="2"/>
  <c r="D67" i="2"/>
  <c r="D66" i="2"/>
  <c r="D65" i="2"/>
  <c r="D64" i="2"/>
  <c r="D63" i="2"/>
  <c r="D62" i="2"/>
  <c r="D61" i="2"/>
  <c r="D60" i="2"/>
  <c r="D59" i="2"/>
  <c r="D58" i="2"/>
  <c r="D57" i="2"/>
  <c r="D56" i="2"/>
  <c r="E56" i="2" s="1"/>
  <c r="D36" i="2"/>
  <c r="E3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E46" i="2"/>
  <c r="D47" i="2"/>
  <c r="D50" i="2"/>
  <c r="D48" i="2"/>
  <c r="E47" i="2" l="1"/>
  <c r="E48" i="2" s="1"/>
  <c r="E49" i="2" s="1"/>
</calcChain>
</file>

<file path=xl/sharedStrings.xml><?xml version="1.0" encoding="utf-8"?>
<sst xmlns="http://schemas.openxmlformats.org/spreadsheetml/2006/main" count="133" uniqueCount="93">
  <si>
    <t>Total</t>
  </si>
  <si>
    <t>Municipal</t>
  </si>
  <si>
    <t>Particular Subvencionado</t>
  </si>
  <si>
    <t>%</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</si>
  <si>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</si>
  <si>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</si>
  <si>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</si>
  <si>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</si>
  <si>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</si>
  <si>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</si>
  <si>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</si>
  <si>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</si>
  <si>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</si>
  <si>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</si>
  <si>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</si>
  <si>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</si>
  <si>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</si>
  <si>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</si>
  <si>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</si>
  <si>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</si>
  <si>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</si>
  <si>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 xml:space="preserve">Región </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</si>
  <si>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</si>
  <si>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</si>
  <si>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</si>
  <si>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</si>
  <si>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</si>
  <si>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</si>
  <si>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</si>
  <si>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</si>
  <si>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</si>
  <si>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</si>
  <si>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</si>
  <si>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</si>
  <si>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</si>
  <si>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</si>
  <si>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</si>
  <si>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</si>
  <si>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</si>
  <si>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Educación Media H-C Adultos (Decreto N°1000/2009)</t>
  </si>
  <si>
    <t>Educación Media T-P Técnica Adultos (Decreto N° 1000/2009)</t>
  </si>
  <si>
    <t>Educación Media T-P Agrícola Adultos (Decreto N° 1000/2009)</t>
  </si>
  <si>
    <t>Enseñanza Media T-P Marítima Adultos (Decreto N° 1000/2009)</t>
  </si>
  <si>
    <t>Enseñanza Media Artística Niños y Jóvenes</t>
  </si>
  <si>
    <t>Al menos 2 veces</t>
  </si>
  <si>
    <t>Al menos 3 veces</t>
  </si>
  <si>
    <t>Al menos 4 veces</t>
  </si>
  <si>
    <t>1. Cambio de un establecimiento a otro;</t>
  </si>
  <si>
    <t>2. Cambio de un curso a otro en el establecimiento; y/o</t>
  </si>
  <si>
    <t>3. Cambio de nivel de enseñanza en un mismo establecimiento.</t>
  </si>
  <si>
    <t>Enseñanza Media T-P Industrial Niños y Jóvenes</t>
  </si>
  <si>
    <t>Enseñanza Media T-P Técnica Niños y Jóvenes</t>
  </si>
  <si>
    <t>Enseñanza Media T-P Agrícola Niños y Jóvenes</t>
  </si>
  <si>
    <t>Enseñanza Media T-P Marítima Niños y Jóvenes</t>
  </si>
  <si>
    <t>Educación Media T-P Comercial Adultos (Decreto N° 1000/2009)</t>
  </si>
  <si>
    <t>Educación Media T-P Industrial Adultos (Decreto N° 1000/2009)</t>
  </si>
  <si>
    <t>Enseñanza Media H-C Niños y Jóvenes</t>
  </si>
  <si>
    <t>Enseñanza Media T-P Comercial Niños y Jóvenes</t>
  </si>
  <si>
    <t>Al menos 5 veces</t>
  </si>
  <si>
    <r>
      <t>Nota:</t>
    </r>
    <r>
      <rPr>
        <sz val="8"/>
        <color rgb="FF002060"/>
        <rFont val="Verdana"/>
        <family val="2"/>
      </rPr>
      <t xml:space="preserve"> La unidad básica de análisis son los registros, pudiendo un alumno tener más de un registro por motivos tales como:</t>
    </r>
  </si>
  <si>
    <t>Sexo</t>
  </si>
  <si>
    <t>Hombre</t>
  </si>
  <si>
    <t>Mujer</t>
  </si>
  <si>
    <t>Al menos 1 veces</t>
  </si>
  <si>
    <t>Servicio Local de Educación</t>
  </si>
  <si>
    <t>Días Asistidos</t>
  </si>
  <si>
    <t>Sin IPE</t>
  </si>
  <si>
    <t>Con IPE</t>
  </si>
  <si>
    <t>Identificador provisorio escolar</t>
  </si>
  <si>
    <t>Región de Ñuble</t>
  </si>
  <si>
    <t>Días Trabajados</t>
  </si>
  <si>
    <t>Educación Especial Discapacidad Múltiple</t>
  </si>
  <si>
    <t>Educación Especial Sordoceguera</t>
  </si>
  <si>
    <r>
      <t xml:space="preserve">Fuente: </t>
    </r>
    <r>
      <rPr>
        <sz val="8"/>
        <color rgb="FF002060"/>
        <rFont val="Verdana"/>
        <family val="2"/>
      </rPr>
      <t>Unidad de Estadísticas, Centro de Estudios, Ministerio de Educación.</t>
    </r>
  </si>
  <si>
    <t>Al menos 6 veces</t>
  </si>
  <si>
    <t>Al menos 7 veces</t>
  </si>
  <si>
    <t>Al menos 8 veces</t>
  </si>
  <si>
    <t>Al menos 9 veces</t>
  </si>
  <si>
    <t>Al menos 10 veces</t>
  </si>
  <si>
    <t>No Binario</t>
  </si>
  <si>
    <t>Indefinido</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</si>
  <si>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</si>
  <si>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Tabulación Base de Datos Asistencia Declarada Noviembre Año 2023.</t>
  </si>
  <si>
    <t>1. Estudiantes duplicados, Noviembre 2023.</t>
  </si>
  <si>
    <t>2. Asistencia mensual según Sexo de los estudiantes (GEN_ALU), Noviembre 2023.</t>
  </si>
  <si>
    <t>3. Asistencia mensual según Dependencia Administrativa del Establecimiento Educacional (COD_DEPE2), Noviembre 2023.</t>
  </si>
  <si>
    <t>4. Asistencia mensual según Región del Establecimiento Educacional (COD_REG_RBD), Noviembre 2023.</t>
  </si>
  <si>
    <t>5. Asistencia mensual según Área Geográfica del Establecimiento (RURAL_RBD), Noviembre 2023.</t>
  </si>
  <si>
    <t>6. Asistencia mensual según Código de Enseñanza (COD_ENSE), Noviembre 2023.</t>
  </si>
  <si>
    <t>7. Registro de Asistencia por días asistidos (DIAS_ASISTIDOS), Noviembre 2023.</t>
  </si>
  <si>
    <t>8. Registro de Asistencia por días trabajados (DIAS_TRABAJADOS), Noviembre 2023.</t>
  </si>
  <si>
    <t>9. Registros que contaban con un identificador provisorio escolar antes de obtener su RUN definitivo, Noviembre 2023.</t>
  </si>
  <si>
    <t>Al menos 11 veces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</si>
</sst>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2">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54">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10" fontId="6" fillId="7" borderId="4" xfId="2" applyNumberFormat="1" applyFont="1" applyFill="1" applyBorder="1" applyAlignment="1">
      <alignment horizontal="right" vertical="center" wrapText="1" indent="1"/>
    </xf>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8" fillId="3"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cellXfs>
  <cellStyles count="12">
    <cellStyle name="Normal" xfId="0" builtinId="0"/>
    <cellStyle name="Normal_Hoja2" xfId="1" xr:uid="{00000000-0005-0000-0000-000001000000}"/>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G183"/>
  <sheetViews>
    <sheetView showGridLines="0" tabSelected="1" view="pageBreakPreview" topLeftCell="A111" zoomScaleNormal="100" zoomScaleSheetLayoutView="100" workbookViewId="0">
      <selection activeCell="J150" sqref="J1:Q1048576"/>
    </sheetView>
  </sheetViews>
  <sheetFormatPr baseColWidth="10"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6" t="s">
        <v>82</v>
      </c>
      <c r="B9" s="46"/>
      <c r="C9" s="46"/>
      <c r="D9" s="46"/>
      <c r="E9" s="46"/>
      <c r="F9" s="46"/>
    </row>
    <row r="10" spans="1:6" ht="15" customHeight="1" x14ac:dyDescent="0.35">
      <c r="B10" s="3"/>
      <c r="C10" s="3"/>
      <c r="D10" s="3"/>
      <c r="E10" s="3"/>
      <c r="F10" s="3"/>
    </row>
    <row r="11" spans="1:6" ht="72" customHeight="1" x14ac:dyDescent="0.25">
      <c r="A11" s="51" t="s">
        <v>81</v>
      </c>
      <c r="B11" s="51"/>
      <c r="C11" s="51"/>
      <c r="D11" s="51"/>
      <c r="E11" s="51"/>
      <c r="F11" s="51"/>
    </row>
    <row r="12" spans="1:6" ht="15" customHeight="1" x14ac:dyDescent="0.35">
      <c r="B12" s="3"/>
      <c r="C12" s="3"/>
      <c r="D12" s="3"/>
      <c r="E12" s="3"/>
      <c r="F12" s="3"/>
    </row>
    <row r="13" spans="1:6" ht="21" customHeight="1" x14ac:dyDescent="0.35">
      <c r="A13" s="33" t="s">
        <v>83</v>
      </c>
      <c r="B13" s="33"/>
      <c r="C13" s="33"/>
      <c r="D13" s="33"/>
      <c r="E13" s="33"/>
      <c r="F13" s="3"/>
    </row>
    <row r="14" spans="1:6" x14ac:dyDescent="0.25">
      <c r="A14" s="34"/>
      <c r="B14" s="35"/>
      <c r="C14" s="9" t="s">
        <v>22</v>
      </c>
      <c r="D14" s="9" t="s">
        <v>3</v>
      </c>
      <c r="E14" s="9" t="s">
        <v>26</v>
      </c>
      <c r="F14" s="4"/>
    </row>
    <row r="15" spans="1:6" ht="15.75" thickBot="1" x14ac:dyDescent="0.3">
      <c r="A15" s="26"/>
      <c r="B15" s="10" t="s">
        <v>63</v>
      </c>
      <c r="C15" s="13">
        <v>3359187</v>
      </c>
      <c r="D15" s="20">
        <f>C15/$C$26</f>
        <v>0.93220481500413765</v>
      </c>
      <c r="E15" s="20">
        <f>+D15</f>
        <v>0.93220481500413765</v>
      </c>
      <c r="F15" s="4"/>
    </row>
    <row r="16" spans="1:6" ht="15.75" thickBot="1" x14ac:dyDescent="0.3">
      <c r="A16" s="27"/>
      <c r="B16" s="10" t="s">
        <v>44</v>
      </c>
      <c r="C16" s="11">
        <v>221149</v>
      </c>
      <c r="D16" s="21">
        <f t="shared" ref="D16:D26" si="0">C16/$C$26</f>
        <v>6.1370850337700768E-2</v>
      </c>
      <c r="E16" s="21">
        <f>+D16+E15</f>
        <v>0.99357566534183839</v>
      </c>
      <c r="F16" s="4"/>
    </row>
    <row r="17" spans="1:6" ht="15.75" thickBot="1" x14ac:dyDescent="0.3">
      <c r="A17" s="27"/>
      <c r="B17" s="10" t="s">
        <v>45</v>
      </c>
      <c r="C17" s="13">
        <v>20401</v>
      </c>
      <c r="D17" s="20">
        <f t="shared" si="0"/>
        <v>5.6614622618209147E-3</v>
      </c>
      <c r="E17" s="20">
        <f t="shared" ref="E17:E25" si="1">+D17+E16</f>
        <v>0.99923712760365935</v>
      </c>
      <c r="F17" s="4"/>
    </row>
    <row r="18" spans="1:6" ht="15.75" thickBot="1" x14ac:dyDescent="0.3">
      <c r="A18" s="27"/>
      <c r="B18" s="10" t="s">
        <v>46</v>
      </c>
      <c r="C18" s="11">
        <v>2188</v>
      </c>
      <c r="D18" s="21">
        <f t="shared" si="0"/>
        <v>6.0718981563963337E-4</v>
      </c>
      <c r="E18" s="21">
        <f t="shared" si="1"/>
        <v>0.99984431741929902</v>
      </c>
      <c r="F18" s="4"/>
    </row>
    <row r="19" spans="1:6" ht="15.75" thickBot="1" x14ac:dyDescent="0.3">
      <c r="A19" s="27"/>
      <c r="B19" s="10" t="s">
        <v>58</v>
      </c>
      <c r="C19" s="13">
        <v>330</v>
      </c>
      <c r="D19" s="20">
        <f t="shared" si="0"/>
        <v>9.1577988647659515E-5</v>
      </c>
      <c r="E19" s="20">
        <f t="shared" si="1"/>
        <v>0.9999358954079467</v>
      </c>
      <c r="F19" s="4"/>
    </row>
    <row r="20" spans="1:6" ht="15.75" thickBot="1" x14ac:dyDescent="0.3">
      <c r="A20" s="27"/>
      <c r="B20" s="10" t="s">
        <v>74</v>
      </c>
      <c r="C20" s="11">
        <v>121</v>
      </c>
      <c r="D20" s="21">
        <f t="shared" si="0"/>
        <v>3.3578595837475153E-5</v>
      </c>
      <c r="E20" s="21">
        <f t="shared" si="1"/>
        <v>0.99996947400378422</v>
      </c>
      <c r="F20" s="4"/>
    </row>
    <row r="21" spans="1:6" ht="15.75" thickBot="1" x14ac:dyDescent="0.3">
      <c r="A21" s="27"/>
      <c r="B21" s="10" t="s">
        <v>75</v>
      </c>
      <c r="C21" s="13">
        <v>57</v>
      </c>
      <c r="D21" s="20">
        <f t="shared" si="0"/>
        <v>1.581801622095937E-5</v>
      </c>
      <c r="E21" s="20">
        <f t="shared" si="1"/>
        <v>0.99998529202000519</v>
      </c>
      <c r="F21" s="4"/>
    </row>
    <row r="22" spans="1:6" ht="15.75" thickBot="1" x14ac:dyDescent="0.3">
      <c r="A22" s="27"/>
      <c r="B22" s="10" t="s">
        <v>76</v>
      </c>
      <c r="C22" s="11">
        <v>31</v>
      </c>
      <c r="D22" s="21">
        <f t="shared" si="0"/>
        <v>8.6027807517498336E-6</v>
      </c>
      <c r="E22" s="21">
        <f t="shared" si="1"/>
        <v>0.99999389480075696</v>
      </c>
      <c r="F22" s="4"/>
    </row>
    <row r="23" spans="1:6" ht="15.75" thickBot="1" x14ac:dyDescent="0.3">
      <c r="A23" s="27"/>
      <c r="B23" s="10" t="s">
        <v>77</v>
      </c>
      <c r="C23" s="13">
        <v>16</v>
      </c>
      <c r="D23" s="20">
        <f t="shared" si="0"/>
        <v>4.4401449041289458E-6</v>
      </c>
      <c r="E23" s="20">
        <f t="shared" si="1"/>
        <v>0.99999833494566104</v>
      </c>
      <c r="F23" s="4"/>
    </row>
    <row r="24" spans="1:6" ht="15.75" thickBot="1" x14ac:dyDescent="0.3">
      <c r="A24" s="27"/>
      <c r="B24" s="10" t="s">
        <v>78</v>
      </c>
      <c r="C24" s="11">
        <v>5</v>
      </c>
      <c r="D24" s="21">
        <f t="shared" si="0"/>
        <v>1.3875452825402956E-6</v>
      </c>
      <c r="E24" s="21">
        <f t="shared" si="1"/>
        <v>0.9999997224909436</v>
      </c>
      <c r="F24" s="4"/>
    </row>
    <row r="25" spans="1:6" ht="15.75" thickBot="1" x14ac:dyDescent="0.3">
      <c r="A25" s="27"/>
      <c r="B25" s="10" t="s">
        <v>92</v>
      </c>
      <c r="C25" s="13">
        <v>1</v>
      </c>
      <c r="D25" s="20">
        <f t="shared" si="0"/>
        <v>2.7750905650805911E-7</v>
      </c>
      <c r="E25" s="20">
        <f t="shared" si="1"/>
        <v>1</v>
      </c>
      <c r="F25" s="4"/>
    </row>
    <row r="26" spans="1:6" ht="15.75" thickBot="1" x14ac:dyDescent="0.3">
      <c r="A26" s="28"/>
      <c r="B26" s="10" t="s">
        <v>0</v>
      </c>
      <c r="C26" s="15">
        <f>SUM(C15:C25)</f>
        <v>3603486</v>
      </c>
      <c r="D26" s="32">
        <f t="shared" si="0"/>
        <v>1</v>
      </c>
      <c r="E26" s="32"/>
      <c r="F26" s="4"/>
    </row>
    <row r="27" spans="1:6" ht="15" customHeight="1" x14ac:dyDescent="0.25">
      <c r="A27" s="38" t="s">
        <v>73</v>
      </c>
      <c r="B27" s="38"/>
      <c r="C27" s="38"/>
      <c r="D27" s="38"/>
      <c r="E27" s="38"/>
      <c r="F27" s="18"/>
    </row>
    <row r="28" spans="1:6" ht="15" customHeight="1" x14ac:dyDescent="0.25">
      <c r="A28" s="52" t="s">
        <v>59</v>
      </c>
      <c r="B28" s="52"/>
      <c r="C28" s="52"/>
      <c r="D28" s="52"/>
      <c r="E28" s="52"/>
      <c r="F28" s="5"/>
    </row>
    <row r="29" spans="1:6" ht="15" customHeight="1" x14ac:dyDescent="0.25">
      <c r="A29" s="53" t="s">
        <v>47</v>
      </c>
      <c r="B29" s="53"/>
      <c r="C29" s="53"/>
      <c r="D29" s="53"/>
      <c r="E29" s="53"/>
      <c r="F29" s="5"/>
    </row>
    <row r="30" spans="1:6" ht="15" customHeight="1" x14ac:dyDescent="0.25">
      <c r="A30" s="53" t="s">
        <v>48</v>
      </c>
      <c r="B30" s="53"/>
      <c r="C30" s="53"/>
      <c r="D30" s="53"/>
      <c r="E30" s="53"/>
      <c r="F30" s="5"/>
    </row>
    <row r="31" spans="1:6" ht="15" customHeight="1" x14ac:dyDescent="0.25">
      <c r="A31" s="53" t="s">
        <v>49</v>
      </c>
      <c r="B31" s="53"/>
      <c r="C31" s="53"/>
      <c r="D31" s="53"/>
      <c r="E31" s="53"/>
      <c r="F31" s="5"/>
    </row>
    <row r="32" spans="1:6" ht="15" customHeight="1" x14ac:dyDescent="0.25">
      <c r="A32" s="8"/>
      <c r="B32" s="5"/>
      <c r="C32" s="5"/>
      <c r="D32" s="5"/>
      <c r="E32" s="5"/>
      <c r="F32" s="5"/>
    </row>
    <row r="33" spans="1:6" ht="15" customHeight="1" x14ac:dyDescent="0.25">
      <c r="A33" s="8"/>
      <c r="B33" s="5"/>
      <c r="C33" s="5"/>
      <c r="D33" s="5"/>
      <c r="E33" s="5"/>
      <c r="F33" s="5"/>
    </row>
    <row r="34" spans="1:6" ht="15.75" customHeight="1" x14ac:dyDescent="0.25">
      <c r="A34" s="33" t="s">
        <v>84</v>
      </c>
      <c r="B34" s="33"/>
      <c r="C34" s="33"/>
      <c r="D34" s="33"/>
      <c r="E34" s="33"/>
      <c r="F34" s="5"/>
    </row>
    <row r="35" spans="1:6" x14ac:dyDescent="0.25">
      <c r="A35" s="34"/>
      <c r="B35" s="35"/>
      <c r="C35" s="9" t="s">
        <v>22</v>
      </c>
      <c r="D35" s="9" t="s">
        <v>3</v>
      </c>
      <c r="E35" s="9" t="s">
        <v>26</v>
      </c>
      <c r="F35" s="7"/>
    </row>
    <row r="36" spans="1:6" ht="15.75" customHeight="1" thickBot="1" x14ac:dyDescent="0.3">
      <c r="A36" s="47" t="s">
        <v>60</v>
      </c>
      <c r="B36" s="10" t="s">
        <v>61</v>
      </c>
      <c r="C36" s="11">
        <v>1867183</v>
      </c>
      <c r="D36" s="21">
        <f>+C36/$C$40</f>
        <v>0.51816019265788738</v>
      </c>
      <c r="E36" s="21">
        <f>+D36</f>
        <v>0.51816019265788738</v>
      </c>
      <c r="F36" s="7"/>
    </row>
    <row r="37" spans="1:6" ht="15.75" customHeight="1" thickBot="1" x14ac:dyDescent="0.3">
      <c r="A37" s="36"/>
      <c r="B37" s="10" t="s">
        <v>62</v>
      </c>
      <c r="C37" s="13">
        <v>1736285</v>
      </c>
      <c r="D37" s="20">
        <f t="shared" ref="D37:D40" si="2">+C37/$C$40</f>
        <v>0.48183481217909546</v>
      </c>
      <c r="E37" s="20">
        <f t="shared" ref="E37:E40" si="3">+D37</f>
        <v>0.48183481217909546</v>
      </c>
      <c r="F37"/>
    </row>
    <row r="38" spans="1:6" ht="15.75" thickBot="1" x14ac:dyDescent="0.3">
      <c r="A38" s="36"/>
      <c r="B38" s="10" t="s">
        <v>79</v>
      </c>
      <c r="C38" s="11">
        <v>2</v>
      </c>
      <c r="D38" s="21">
        <f t="shared" si="2"/>
        <v>5.5501811301611823E-7</v>
      </c>
      <c r="E38" s="21">
        <f t="shared" si="3"/>
        <v>5.5501811301611823E-7</v>
      </c>
      <c r="F38"/>
    </row>
    <row r="39" spans="1:6" ht="15.75" thickBot="1" x14ac:dyDescent="0.3">
      <c r="A39" s="36"/>
      <c r="B39" s="10" t="s">
        <v>80</v>
      </c>
      <c r="C39" s="13">
        <v>16</v>
      </c>
      <c r="D39" s="20">
        <f t="shared" si="2"/>
        <v>4.4401449041289458E-6</v>
      </c>
      <c r="E39" s="20">
        <f t="shared" si="3"/>
        <v>4.4401449041289458E-6</v>
      </c>
      <c r="F39"/>
    </row>
    <row r="40" spans="1:6" ht="15.75" thickBot="1" x14ac:dyDescent="0.3">
      <c r="A40" s="37"/>
      <c r="B40" s="10" t="s">
        <v>0</v>
      </c>
      <c r="C40" s="15">
        <f>SUM(C36:C39)</f>
        <v>3603486</v>
      </c>
      <c r="D40" s="22">
        <f t="shared" si="2"/>
        <v>1</v>
      </c>
      <c r="E40" s="16">
        <f t="shared" si="3"/>
        <v>1</v>
      </c>
      <c r="F40"/>
    </row>
    <row r="41" spans="1:6" x14ac:dyDescent="0.25">
      <c r="A41" s="38" t="s">
        <v>73</v>
      </c>
      <c r="B41" s="38"/>
      <c r="C41" s="38"/>
      <c r="D41" s="38"/>
      <c r="E41" s="38"/>
      <c r="F41"/>
    </row>
    <row r="42" spans="1:6" ht="15" customHeight="1" x14ac:dyDescent="0.25">
      <c r="A42" s="8"/>
      <c r="B42" s="7"/>
      <c r="C42" s="7"/>
      <c r="D42" s="7"/>
      <c r="E42" s="7"/>
      <c r="F42"/>
    </row>
    <row r="43" spans="1:6" ht="15" customHeight="1" x14ac:dyDescent="0.25">
      <c r="A43" s="6"/>
      <c r="B43" s="5"/>
      <c r="C43" s="5"/>
      <c r="D43" s="5"/>
      <c r="E43" s="5"/>
      <c r="F43"/>
    </row>
    <row r="44" spans="1:6" ht="15.75" customHeight="1" x14ac:dyDescent="0.25">
      <c r="A44" s="33" t="s">
        <v>85</v>
      </c>
      <c r="B44" s="33"/>
      <c r="C44" s="33"/>
      <c r="D44" s="33"/>
      <c r="E44" s="33"/>
      <c r="F44" s="5"/>
    </row>
    <row r="45" spans="1:6" ht="15.75" customHeight="1" x14ac:dyDescent="0.25">
      <c r="A45" s="34"/>
      <c r="B45" s="35"/>
      <c r="C45" s="9" t="s">
        <v>22</v>
      </c>
      <c r="D45" s="9" t="s">
        <v>3</v>
      </c>
      <c r="E45" s="9" t="s">
        <v>26</v>
      </c>
      <c r="F45" s="7"/>
    </row>
    <row r="46" spans="1:6" ht="15.75" customHeight="1" thickBot="1" x14ac:dyDescent="0.3">
      <c r="A46" s="43" t="s">
        <v>24</v>
      </c>
      <c r="B46" s="10" t="s">
        <v>1</v>
      </c>
      <c r="C46" s="11">
        <v>1233222</v>
      </c>
      <c r="D46" s="21">
        <f>+C46/$C$50</f>
        <v>0.34223027368498171</v>
      </c>
      <c r="E46" s="21">
        <f>+D46</f>
        <v>0.34223027368498171</v>
      </c>
      <c r="F46" s="1"/>
    </row>
    <row r="47" spans="1:6" ht="15.75" thickBot="1" x14ac:dyDescent="0.3">
      <c r="A47" s="44"/>
      <c r="B47" s="10" t="s">
        <v>2</v>
      </c>
      <c r="C47" s="13">
        <v>2128086</v>
      </c>
      <c r="D47" s="20">
        <f t="shared" ref="D47:D50" si="4">+C47/$C$50</f>
        <v>0.59056313802800953</v>
      </c>
      <c r="E47" s="20">
        <f>+E46+D47</f>
        <v>0.93279341171299124</v>
      </c>
      <c r="F47" s="1"/>
    </row>
    <row r="48" spans="1:6" ht="15.75" thickBot="1" x14ac:dyDescent="0.3">
      <c r="A48" s="44"/>
      <c r="B48" s="10" t="s">
        <v>25</v>
      </c>
      <c r="C48" s="11">
        <v>47936</v>
      </c>
      <c r="D48" s="21">
        <f t="shared" si="4"/>
        <v>1.3302674132770323E-2</v>
      </c>
      <c r="E48" s="21">
        <f t="shared" ref="E48:E49" si="5">+E47+D48</f>
        <v>0.94609608584576155</v>
      </c>
      <c r="F48" s="1"/>
    </row>
    <row r="49" spans="1:7" ht="15.75" thickBot="1" x14ac:dyDescent="0.3">
      <c r="A49" s="44"/>
      <c r="B49" s="10" t="s">
        <v>64</v>
      </c>
      <c r="C49" s="13">
        <v>194242</v>
      </c>
      <c r="D49" s="20">
        <f>+C49/$C$50</f>
        <v>5.3903914154238425E-2</v>
      </c>
      <c r="E49" s="20">
        <f t="shared" si="5"/>
        <v>1</v>
      </c>
      <c r="F49" s="1"/>
    </row>
    <row r="50" spans="1:7" ht="15.75" thickBot="1" x14ac:dyDescent="0.3">
      <c r="A50" s="44"/>
      <c r="B50" s="10" t="s">
        <v>0</v>
      </c>
      <c r="C50" s="15">
        <f>SUM(C46:C49)</f>
        <v>3603486</v>
      </c>
      <c r="D50" s="22">
        <f t="shared" si="4"/>
        <v>1</v>
      </c>
      <c r="E50" s="16"/>
      <c r="F50" s="1"/>
    </row>
    <row r="51" spans="1:7" ht="15" customHeight="1" x14ac:dyDescent="0.25">
      <c r="A51" s="38" t="s">
        <v>73</v>
      </c>
      <c r="B51" s="38"/>
      <c r="C51" s="38"/>
      <c r="D51" s="38"/>
      <c r="E51" s="38"/>
      <c r="F51" s="1"/>
    </row>
    <row r="52" spans="1:7" ht="15" customHeight="1" x14ac:dyDescent="0.25">
      <c r="A52" s="8"/>
      <c r="B52" s="7"/>
      <c r="C52" s="7"/>
      <c r="D52" s="7"/>
      <c r="E52" s="7"/>
      <c r="F52" s="7"/>
    </row>
    <row r="53" spans="1:7" ht="15.75" customHeight="1" x14ac:dyDescent="0.25">
      <c r="A53" s="6"/>
      <c r="B53" s="5"/>
      <c r="C53" s="5"/>
      <c r="D53" s="5"/>
      <c r="E53" s="5"/>
      <c r="F53" s="7"/>
    </row>
    <row r="54" spans="1:7" s="2" customFormat="1" ht="23.25" x14ac:dyDescent="0.25">
      <c r="A54" s="33" t="s">
        <v>86</v>
      </c>
      <c r="B54" s="33"/>
      <c r="C54" s="33"/>
      <c r="D54" s="33"/>
      <c r="E54" s="33"/>
      <c r="F54" s="5"/>
      <c r="G54"/>
    </row>
    <row r="55" spans="1:7" x14ac:dyDescent="0.25">
      <c r="A55" s="34"/>
      <c r="B55" s="35"/>
      <c r="C55" s="9" t="s">
        <v>22</v>
      </c>
      <c r="D55" s="9" t="s">
        <v>3</v>
      </c>
      <c r="E55" s="9" t="s">
        <v>26</v>
      </c>
      <c r="F55" s="7"/>
    </row>
    <row r="56" spans="1:7" ht="15.75" customHeight="1" thickBot="1" x14ac:dyDescent="0.3">
      <c r="A56" s="48" t="s">
        <v>21</v>
      </c>
      <c r="B56" s="10" t="s">
        <v>20</v>
      </c>
      <c r="C56" s="11">
        <v>57079</v>
      </c>
      <c r="D56" s="24">
        <f>+C56/$C$72</f>
        <v>1.5839939436423509E-2</v>
      </c>
      <c r="E56" s="24">
        <f>+D56</f>
        <v>1.5839939436423509E-2</v>
      </c>
      <c r="F56"/>
    </row>
    <row r="57" spans="1:7" ht="15.75" thickBot="1" x14ac:dyDescent="0.3">
      <c r="A57" s="49"/>
      <c r="B57" s="10" t="s">
        <v>7</v>
      </c>
      <c r="C57" s="13">
        <v>89399</v>
      </c>
      <c r="D57" s="23">
        <f t="shared" ref="D57:D72" si="6">+C57/$C$72</f>
        <v>2.4809032142763979E-2</v>
      </c>
      <c r="E57" s="23">
        <f>+E56+D57</f>
        <v>4.0648971579187489E-2</v>
      </c>
    </row>
    <row r="58" spans="1:7" ht="15.75" thickBot="1" x14ac:dyDescent="0.3">
      <c r="A58" s="49"/>
      <c r="B58" s="10" t="s">
        <v>8</v>
      </c>
      <c r="C58" s="11">
        <v>132047</v>
      </c>
      <c r="D58" s="24">
        <f t="shared" si="6"/>
        <v>3.6644238384719682E-2</v>
      </c>
      <c r="E58" s="24">
        <f t="shared" ref="E58:E71" si="7">+E57+D58</f>
        <v>7.7293209963907178E-2</v>
      </c>
      <c r="F58"/>
    </row>
    <row r="59" spans="1:7" ht="15.75" thickBot="1" x14ac:dyDescent="0.3">
      <c r="A59" s="49"/>
      <c r="B59" s="10" t="s">
        <v>9</v>
      </c>
      <c r="C59" s="13">
        <v>67757</v>
      </c>
      <c r="D59" s="23">
        <f t="shared" si="6"/>
        <v>1.8803181141816564E-2</v>
      </c>
      <c r="E59" s="23">
        <f t="shared" si="7"/>
        <v>9.6096391105723739E-2</v>
      </c>
      <c r="F59"/>
    </row>
    <row r="60" spans="1:7" ht="15.75" thickBot="1" x14ac:dyDescent="0.3">
      <c r="A60" s="49"/>
      <c r="B60" s="10" t="s">
        <v>10</v>
      </c>
      <c r="C60" s="11">
        <v>176627</v>
      </c>
      <c r="D60" s="24">
        <f t="shared" si="6"/>
        <v>4.9015592123848963E-2</v>
      </c>
      <c r="E60" s="24">
        <f t="shared" si="7"/>
        <v>0.14511198322957269</v>
      </c>
      <c r="F60"/>
    </row>
    <row r="61" spans="1:7" ht="15.75" thickBot="1" x14ac:dyDescent="0.3">
      <c r="A61" s="49"/>
      <c r="B61" s="10" t="s">
        <v>11</v>
      </c>
      <c r="C61" s="13">
        <v>371525</v>
      </c>
      <c r="D61" s="23">
        <f t="shared" si="6"/>
        <v>0.10310155221915668</v>
      </c>
      <c r="E61" s="23">
        <f t="shared" si="7"/>
        <v>0.24821353544872937</v>
      </c>
      <c r="F61"/>
    </row>
    <row r="62" spans="1:7" ht="15.75" thickBot="1" x14ac:dyDescent="0.3">
      <c r="A62" s="49"/>
      <c r="B62" s="10" t="s">
        <v>18</v>
      </c>
      <c r="C62" s="11">
        <v>1290156</v>
      </c>
      <c r="D62" s="24">
        <f t="shared" si="6"/>
        <v>0.35802997430821154</v>
      </c>
      <c r="E62" s="24">
        <f t="shared" si="7"/>
        <v>0.60624350975694097</v>
      </c>
      <c r="F62"/>
    </row>
    <row r="63" spans="1:7" ht="15.75" thickBot="1" x14ac:dyDescent="0.3">
      <c r="A63" s="49"/>
      <c r="B63" s="10" t="s">
        <v>12</v>
      </c>
      <c r="C63" s="13">
        <v>202424</v>
      </c>
      <c r="D63" s="23">
        <f t="shared" si="6"/>
        <v>5.6174493254587364E-2</v>
      </c>
      <c r="E63" s="23">
        <f t="shared" si="7"/>
        <v>0.66241800301152831</v>
      </c>
      <c r="F63"/>
    </row>
    <row r="64" spans="1:7" ht="15.75" thickBot="1" x14ac:dyDescent="0.3">
      <c r="A64" s="49"/>
      <c r="B64" s="10" t="s">
        <v>13</v>
      </c>
      <c r="C64" s="11">
        <v>237315</v>
      </c>
      <c r="D64" s="24">
        <f t="shared" si="6"/>
        <v>6.5857061745210055E-2</v>
      </c>
      <c r="E64" s="24">
        <f t="shared" si="7"/>
        <v>0.72827506475673842</v>
      </c>
      <c r="F64"/>
    </row>
    <row r="65" spans="1:7" ht="15.75" thickBot="1" x14ac:dyDescent="0.3">
      <c r="A65" s="49"/>
      <c r="B65" s="10" t="s">
        <v>69</v>
      </c>
      <c r="C65" s="13">
        <v>105582</v>
      </c>
      <c r="D65" s="23">
        <f t="shared" si="6"/>
        <v>2.92999612042339E-2</v>
      </c>
      <c r="E65" s="23">
        <f t="shared" si="7"/>
        <v>0.75757502596097237</v>
      </c>
      <c r="F65"/>
    </row>
    <row r="66" spans="1:7" ht="15.75" thickBot="1" x14ac:dyDescent="0.3">
      <c r="A66" s="49"/>
      <c r="B66" s="10" t="s">
        <v>23</v>
      </c>
      <c r="C66" s="11">
        <v>320244</v>
      </c>
      <c r="D66" s="24">
        <f t="shared" si="6"/>
        <v>8.8870610292366897E-2</v>
      </c>
      <c r="E66" s="24">
        <f t="shared" si="7"/>
        <v>0.84644563625333924</v>
      </c>
      <c r="F66"/>
    </row>
    <row r="67" spans="1:7" ht="15.75" thickBot="1" x14ac:dyDescent="0.3">
      <c r="A67" s="49"/>
      <c r="B67" s="10" t="s">
        <v>14</v>
      </c>
      <c r="C67" s="13">
        <v>224482</v>
      </c>
      <c r="D67" s="23">
        <f t="shared" si="6"/>
        <v>6.2295788023042135E-2</v>
      </c>
      <c r="E67" s="23">
        <f t="shared" si="7"/>
        <v>0.90874142427638138</v>
      </c>
      <c r="F67"/>
    </row>
    <row r="68" spans="1:7" ht="15.75" thickBot="1" x14ac:dyDescent="0.3">
      <c r="A68" s="49"/>
      <c r="B68" s="10" t="s">
        <v>19</v>
      </c>
      <c r="C68" s="11">
        <v>85123</v>
      </c>
      <c r="D68" s="24">
        <f t="shared" si="6"/>
        <v>2.3622403417135517E-2</v>
      </c>
      <c r="E68" s="24">
        <f t="shared" si="7"/>
        <v>0.93236382769351689</v>
      </c>
      <c r="F68"/>
    </row>
    <row r="69" spans="1:7" ht="15.75" thickBot="1" x14ac:dyDescent="0.3">
      <c r="A69" s="49"/>
      <c r="B69" s="10" t="s">
        <v>15</v>
      </c>
      <c r="C69" s="13">
        <v>188782</v>
      </c>
      <c r="D69" s="23">
        <f t="shared" si="6"/>
        <v>5.2388714705704421E-2</v>
      </c>
      <c r="E69" s="23">
        <f t="shared" si="7"/>
        <v>0.98475254239922128</v>
      </c>
      <c r="F69"/>
    </row>
    <row r="70" spans="1:7" ht="15.75" thickBot="1" x14ac:dyDescent="0.3">
      <c r="A70" s="49"/>
      <c r="B70" s="10" t="s">
        <v>16</v>
      </c>
      <c r="C70" s="11">
        <v>25238</v>
      </c>
      <c r="D70" s="24">
        <f t="shared" si="6"/>
        <v>7.003773568150397E-3</v>
      </c>
      <c r="E70" s="24">
        <f t="shared" si="7"/>
        <v>0.99175631596737168</v>
      </c>
      <c r="F70"/>
    </row>
    <row r="71" spans="1:7" ht="15.75" thickBot="1" x14ac:dyDescent="0.3">
      <c r="A71" s="49"/>
      <c r="B71" s="10" t="s">
        <v>17</v>
      </c>
      <c r="C71" s="13">
        <v>29706</v>
      </c>
      <c r="D71" s="23">
        <f t="shared" si="6"/>
        <v>8.2436840326284046E-3</v>
      </c>
      <c r="E71" s="23">
        <f t="shared" si="7"/>
        <v>1</v>
      </c>
      <c r="F71"/>
    </row>
    <row r="72" spans="1:7" ht="15.75" thickBot="1" x14ac:dyDescent="0.3">
      <c r="A72" s="50"/>
      <c r="B72" s="10" t="s">
        <v>0</v>
      </c>
      <c r="C72" s="15">
        <f>SUM(C56:C71)</f>
        <v>3603486</v>
      </c>
      <c r="D72" s="25">
        <f t="shared" si="6"/>
        <v>1</v>
      </c>
      <c r="E72" s="16"/>
      <c r="F72"/>
      <c r="G72" s="2"/>
    </row>
    <row r="73" spans="1:7" x14ac:dyDescent="0.25">
      <c r="A73" s="38" t="s">
        <v>73</v>
      </c>
      <c r="B73" s="38"/>
      <c r="C73" s="38"/>
      <c r="D73" s="38"/>
      <c r="E73" s="38"/>
      <c r="F73"/>
    </row>
    <row r="74" spans="1:7" ht="15" customHeight="1" x14ac:dyDescent="0.25">
      <c r="A74" s="8"/>
      <c r="B74" s="7"/>
      <c r="C74" s="7"/>
      <c r="D74" s="7"/>
      <c r="E74" s="7"/>
      <c r="F74"/>
    </row>
    <row r="75" spans="1:7" ht="15.75" customHeight="1" x14ac:dyDescent="0.25">
      <c r="A75" s="6"/>
      <c r="B75" s="7"/>
      <c r="C75" s="7"/>
      <c r="D75" s="7"/>
      <c r="E75" s="7"/>
      <c r="F75" s="7"/>
    </row>
    <row r="76" spans="1:7" x14ac:dyDescent="0.25">
      <c r="A76" s="33" t="s">
        <v>87</v>
      </c>
      <c r="B76" s="33"/>
      <c r="C76" s="33"/>
      <c r="D76" s="33"/>
      <c r="E76" s="33"/>
      <c r="F76" s="7"/>
    </row>
    <row r="77" spans="1:7" ht="15.75" customHeight="1" x14ac:dyDescent="0.25">
      <c r="A77" s="34"/>
      <c r="B77" s="35"/>
      <c r="C77" s="9" t="s">
        <v>22</v>
      </c>
      <c r="D77" s="9" t="s">
        <v>3</v>
      </c>
      <c r="E77" s="9" t="s">
        <v>26</v>
      </c>
      <c r="F77" s="7"/>
    </row>
    <row r="78" spans="1:7" ht="15.75" thickBot="1" x14ac:dyDescent="0.3">
      <c r="A78" s="47" t="s">
        <v>6</v>
      </c>
      <c r="B78" s="10" t="s">
        <v>4</v>
      </c>
      <c r="C78" s="11">
        <v>3299340</v>
      </c>
      <c r="D78" s="24">
        <f>+C78/$C$80</f>
        <v>0.91559673049929979</v>
      </c>
      <c r="E78" s="24">
        <f>+D78</f>
        <v>0.91559673049929979</v>
      </c>
      <c r="F78" s="7"/>
    </row>
    <row r="79" spans="1:7" ht="15.75" thickBot="1" x14ac:dyDescent="0.3">
      <c r="A79" s="36"/>
      <c r="B79" s="10" t="s">
        <v>5</v>
      </c>
      <c r="C79" s="13">
        <v>304146</v>
      </c>
      <c r="D79" s="23">
        <f t="shared" ref="D79:D80" si="8">+C79/$C$80</f>
        <v>8.4403269500700151E-2</v>
      </c>
      <c r="E79" s="23">
        <f>+E78+D79</f>
        <v>1</v>
      </c>
      <c r="F79"/>
    </row>
    <row r="80" spans="1:7" ht="15" customHeight="1" thickBot="1" x14ac:dyDescent="0.3">
      <c r="A80" s="37"/>
      <c r="B80" s="10" t="s">
        <v>0</v>
      </c>
      <c r="C80" s="15">
        <f>SUM(C78:C79)</f>
        <v>3603486</v>
      </c>
      <c r="D80" s="22">
        <f t="shared" si="8"/>
        <v>1</v>
      </c>
      <c r="E80" s="16"/>
      <c r="F80"/>
    </row>
    <row r="81" spans="1:7" x14ac:dyDescent="0.25">
      <c r="A81" s="38" t="s">
        <v>73</v>
      </c>
      <c r="B81" s="38"/>
      <c r="C81" s="38"/>
      <c r="D81" s="38"/>
      <c r="E81" s="38"/>
      <c r="F81"/>
    </row>
    <row r="82" spans="1:7" x14ac:dyDescent="0.25">
      <c r="A82" s="6"/>
      <c r="B82" s="7"/>
      <c r="C82" s="7"/>
      <c r="D82" s="7"/>
      <c r="E82" s="7"/>
      <c r="F82"/>
    </row>
    <row r="83" spans="1:7" ht="15.75" customHeight="1" x14ac:dyDescent="0.25">
      <c r="A83" s="6"/>
      <c r="B83" s="7"/>
      <c r="C83" s="7"/>
      <c r="D83" s="7"/>
      <c r="E83" s="7"/>
      <c r="F83" s="7"/>
    </row>
    <row r="84" spans="1:7" x14ac:dyDescent="0.25">
      <c r="A84" s="33" t="s">
        <v>88</v>
      </c>
      <c r="B84" s="33"/>
      <c r="C84" s="33"/>
      <c r="D84" s="33"/>
      <c r="E84" s="33"/>
      <c r="F84" s="7"/>
    </row>
    <row r="85" spans="1:7" ht="15.75" customHeight="1" x14ac:dyDescent="0.25">
      <c r="A85" s="34"/>
      <c r="B85" s="35"/>
      <c r="C85" s="9" t="s">
        <v>22</v>
      </c>
      <c r="D85" s="9" t="s">
        <v>3</v>
      </c>
      <c r="E85" s="9" t="s">
        <v>26</v>
      </c>
      <c r="F85" s="7"/>
    </row>
    <row r="86" spans="1:7" s="2" customFormat="1" ht="15.75" thickBot="1" x14ac:dyDescent="0.3">
      <c r="A86" s="17">
        <v>10</v>
      </c>
      <c r="B86" s="10" t="s">
        <v>27</v>
      </c>
      <c r="C86" s="13">
        <v>329064</v>
      </c>
      <c r="D86" s="23">
        <f>+C86/$C$113</f>
        <v>9.1318240170767978E-2</v>
      </c>
      <c r="E86" s="23">
        <f>+D86</f>
        <v>9.1318240170767978E-2</v>
      </c>
      <c r="F86" s="7"/>
      <c r="G86"/>
    </row>
    <row r="87" spans="1:7" s="2" customFormat="1" ht="15.75" thickBot="1" x14ac:dyDescent="0.3">
      <c r="A87" s="17">
        <v>110</v>
      </c>
      <c r="B87" s="10" t="s">
        <v>28</v>
      </c>
      <c r="C87" s="11">
        <v>1977828</v>
      </c>
      <c r="D87" s="24">
        <f t="shared" ref="D87:D113" si="9">+C87/$C$113</f>
        <v>0.54886518221522163</v>
      </c>
      <c r="E87" s="24">
        <f>+E86+D87</f>
        <v>0.64018342238598958</v>
      </c>
      <c r="F87"/>
      <c r="G87"/>
    </row>
    <row r="88" spans="1:7" s="2" customFormat="1" ht="15.75" thickBot="1" x14ac:dyDescent="0.3">
      <c r="A88" s="17">
        <v>165</v>
      </c>
      <c r="B88" s="10" t="s">
        <v>29</v>
      </c>
      <c r="C88" s="13">
        <v>17683</v>
      </c>
      <c r="D88" s="23">
        <f t="shared" si="9"/>
        <v>4.9071926462320101E-3</v>
      </c>
      <c r="E88" s="23">
        <f t="shared" ref="E88:E112" si="10">+E87+D88</f>
        <v>0.64509061503222154</v>
      </c>
      <c r="G88"/>
    </row>
    <row r="89" spans="1:7" s="2" customFormat="1" ht="15.75" thickBot="1" x14ac:dyDescent="0.3">
      <c r="A89" s="17">
        <v>167</v>
      </c>
      <c r="B89" s="10" t="s">
        <v>30</v>
      </c>
      <c r="C89" s="11">
        <v>5130</v>
      </c>
      <c r="D89" s="24">
        <f t="shared" si="9"/>
        <v>1.4236214598863433E-3</v>
      </c>
      <c r="E89" s="24">
        <f t="shared" si="10"/>
        <v>0.64651423649210793</v>
      </c>
      <c r="G89"/>
    </row>
    <row r="90" spans="1:7" s="2" customFormat="1" ht="15.75" thickBot="1" x14ac:dyDescent="0.3">
      <c r="A90" s="17">
        <v>211</v>
      </c>
      <c r="B90" s="10" t="s">
        <v>31</v>
      </c>
      <c r="C90" s="13">
        <v>341</v>
      </c>
      <c r="D90" s="23">
        <f t="shared" si="9"/>
        <v>9.4630588269248168E-5</v>
      </c>
      <c r="E90" s="23">
        <f t="shared" si="10"/>
        <v>0.64660886708037713</v>
      </c>
      <c r="G90"/>
    </row>
    <row r="91" spans="1:7" s="2" customFormat="1" ht="15.75" thickBot="1" x14ac:dyDescent="0.3">
      <c r="A91" s="17">
        <v>212</v>
      </c>
      <c r="B91" s="10" t="s">
        <v>32</v>
      </c>
      <c r="C91" s="11">
        <v>39530</v>
      </c>
      <c r="D91" s="24">
        <f t="shared" si="9"/>
        <v>1.0969933003763577E-2</v>
      </c>
      <c r="E91" s="24">
        <f t="shared" si="10"/>
        <v>0.65757880008414071</v>
      </c>
      <c r="G91"/>
    </row>
    <row r="92" spans="1:7" s="2" customFormat="1" ht="15.75" thickBot="1" x14ac:dyDescent="0.3">
      <c r="A92" s="17">
        <v>213</v>
      </c>
      <c r="B92" s="10" t="s">
        <v>33</v>
      </c>
      <c r="C92" s="13">
        <v>365</v>
      </c>
      <c r="D92" s="23">
        <f t="shared" si="9"/>
        <v>1.0129080562544159E-4</v>
      </c>
      <c r="E92" s="23">
        <f t="shared" si="10"/>
        <v>0.6576800908897662</v>
      </c>
      <c r="G92"/>
    </row>
    <row r="93" spans="1:7" s="2" customFormat="1" ht="15.75" thickBot="1" x14ac:dyDescent="0.3">
      <c r="A93" s="17">
        <v>214</v>
      </c>
      <c r="B93" s="10" t="s">
        <v>34</v>
      </c>
      <c r="C93" s="11">
        <v>152472</v>
      </c>
      <c r="D93" s="24">
        <f t="shared" si="9"/>
        <v>4.2312360863896795E-2</v>
      </c>
      <c r="E93" s="24">
        <f t="shared" si="10"/>
        <v>0.69999245175366298</v>
      </c>
      <c r="G93"/>
    </row>
    <row r="94" spans="1:7" s="2" customFormat="1" ht="15.75" thickBot="1" x14ac:dyDescent="0.3">
      <c r="A94" s="17">
        <v>215</v>
      </c>
      <c r="B94" s="10" t="s">
        <v>35</v>
      </c>
      <c r="C94" s="13">
        <v>366</v>
      </c>
      <c r="D94" s="23">
        <f t="shared" si="9"/>
        <v>1.0156831468194965E-4</v>
      </c>
      <c r="E94" s="23">
        <f t="shared" si="10"/>
        <v>0.70009402006834498</v>
      </c>
      <c r="G94"/>
    </row>
    <row r="95" spans="1:7" s="2" customFormat="1" ht="15.75" thickBot="1" x14ac:dyDescent="0.3">
      <c r="A95" s="17">
        <v>216</v>
      </c>
      <c r="B95" s="10" t="s">
        <v>36</v>
      </c>
      <c r="C95" s="11">
        <v>2525</v>
      </c>
      <c r="D95" s="24">
        <f t="shared" si="9"/>
        <v>7.0071036768284934E-4</v>
      </c>
      <c r="E95" s="24">
        <f t="shared" si="10"/>
        <v>0.7007947304360278</v>
      </c>
      <c r="G95"/>
    </row>
    <row r="96" spans="1:7" s="2" customFormat="1" ht="21.75" thickBot="1" x14ac:dyDescent="0.3">
      <c r="A96" s="17">
        <v>217</v>
      </c>
      <c r="B96" s="30" t="s">
        <v>37</v>
      </c>
      <c r="C96" s="13">
        <v>1908</v>
      </c>
      <c r="D96" s="23">
        <f t="shared" si="9"/>
        <v>5.2948727981737688E-4</v>
      </c>
      <c r="E96" s="23">
        <f t="shared" si="10"/>
        <v>0.70132421771584519</v>
      </c>
      <c r="G96"/>
    </row>
    <row r="97" spans="1:7" s="2" customFormat="1" ht="15.75" thickBot="1" x14ac:dyDescent="0.3">
      <c r="A97" s="17">
        <v>218</v>
      </c>
      <c r="B97" s="30" t="s">
        <v>71</v>
      </c>
      <c r="C97" s="11">
        <v>1657</v>
      </c>
      <c r="D97" s="24">
        <f t="shared" si="9"/>
        <v>4.5983250663385398E-4</v>
      </c>
      <c r="E97" s="24">
        <f t="shared" si="10"/>
        <v>0.70178405022247903</v>
      </c>
      <c r="G97"/>
    </row>
    <row r="98" spans="1:7" s="2" customFormat="1" ht="15.75" thickBot="1" x14ac:dyDescent="0.3">
      <c r="A98" s="17">
        <v>219</v>
      </c>
      <c r="B98" s="30" t="s">
        <v>72</v>
      </c>
      <c r="C98" s="13">
        <v>7</v>
      </c>
      <c r="D98" s="23">
        <f t="shared" si="9"/>
        <v>1.942563395556414E-6</v>
      </c>
      <c r="E98" s="23">
        <f t="shared" si="10"/>
        <v>0.70178599278587461</v>
      </c>
      <c r="G98"/>
    </row>
    <row r="99" spans="1:7" s="2" customFormat="1" ht="15.75" thickBot="1" x14ac:dyDescent="0.3">
      <c r="A99" s="17">
        <v>299</v>
      </c>
      <c r="B99" s="10" t="s">
        <v>38</v>
      </c>
      <c r="C99" s="11">
        <v>2043</v>
      </c>
      <c r="D99" s="24">
        <f t="shared" si="9"/>
        <v>5.6695100244596487E-4</v>
      </c>
      <c r="E99" s="24">
        <f t="shared" si="10"/>
        <v>0.70235294378832058</v>
      </c>
      <c r="G99"/>
    </row>
    <row r="100" spans="1:7" s="2" customFormat="1" ht="15.75" thickBot="1" x14ac:dyDescent="0.3">
      <c r="A100" s="17">
        <v>310</v>
      </c>
      <c r="B100" s="10" t="s">
        <v>56</v>
      </c>
      <c r="C100" s="13">
        <v>687309</v>
      </c>
      <c r="D100" s="23">
        <f t="shared" si="9"/>
        <v>0.19073447211949762</v>
      </c>
      <c r="E100" s="23">
        <f t="shared" si="10"/>
        <v>0.89308741590781815</v>
      </c>
      <c r="G100"/>
    </row>
    <row r="101" spans="1:7" s="2" customFormat="1" ht="15.75" thickBot="1" x14ac:dyDescent="0.3">
      <c r="A101" s="17">
        <v>363</v>
      </c>
      <c r="B101" s="10" t="s">
        <v>39</v>
      </c>
      <c r="C101" s="11">
        <v>114290</v>
      </c>
      <c r="D101" s="24">
        <f t="shared" si="9"/>
        <v>3.1716510068306079E-2</v>
      </c>
      <c r="E101" s="24">
        <f t="shared" si="10"/>
        <v>0.92480392597612426</v>
      </c>
      <c r="G101"/>
    </row>
    <row r="102" spans="1:7" s="2" customFormat="1" ht="15.75" thickBot="1" x14ac:dyDescent="0.3">
      <c r="A102" s="17">
        <v>410</v>
      </c>
      <c r="B102" s="10" t="s">
        <v>57</v>
      </c>
      <c r="C102" s="13">
        <v>71781</v>
      </c>
      <c r="D102" s="23">
        <f t="shared" si="9"/>
        <v>1.9919877585204995E-2</v>
      </c>
      <c r="E102" s="23">
        <f t="shared" si="10"/>
        <v>0.94472380356132923</v>
      </c>
      <c r="G102"/>
    </row>
    <row r="103" spans="1:7" s="2" customFormat="1" ht="15.75" thickBot="1" x14ac:dyDescent="0.3">
      <c r="A103" s="17">
        <v>463</v>
      </c>
      <c r="B103" s="10" t="s">
        <v>54</v>
      </c>
      <c r="C103" s="11">
        <v>1456</v>
      </c>
      <c r="D103" s="24">
        <f t="shared" si="9"/>
        <v>4.0405318627573412E-4</v>
      </c>
      <c r="E103" s="24">
        <f t="shared" si="10"/>
        <v>0.94512785674760502</v>
      </c>
      <c r="G103"/>
    </row>
    <row r="104" spans="1:7" s="2" customFormat="1" ht="15.75" thickBot="1" x14ac:dyDescent="0.3">
      <c r="A104" s="17">
        <v>510</v>
      </c>
      <c r="B104" s="10" t="s">
        <v>50</v>
      </c>
      <c r="C104" s="13">
        <v>106523</v>
      </c>
      <c r="D104" s="23">
        <f t="shared" si="9"/>
        <v>2.9561097226407984E-2</v>
      </c>
      <c r="E104" s="23">
        <f t="shared" si="10"/>
        <v>0.97468895397401301</v>
      </c>
    </row>
    <row r="105" spans="1:7" s="2" customFormat="1" ht="15.75" thickBot="1" x14ac:dyDescent="0.3">
      <c r="A105" s="17">
        <v>563</v>
      </c>
      <c r="B105" s="10" t="s">
        <v>55</v>
      </c>
      <c r="C105" s="11">
        <v>4578</v>
      </c>
      <c r="D105" s="24">
        <f t="shared" si="9"/>
        <v>1.2704364606938947E-3</v>
      </c>
      <c r="E105" s="24">
        <f t="shared" si="10"/>
        <v>0.97595939043470692</v>
      </c>
    </row>
    <row r="106" spans="1:7" s="2" customFormat="1" ht="15.75" thickBot="1" x14ac:dyDescent="0.3">
      <c r="A106" s="17">
        <v>610</v>
      </c>
      <c r="B106" s="10" t="s">
        <v>51</v>
      </c>
      <c r="C106" s="13">
        <v>59505</v>
      </c>
      <c r="D106" s="23">
        <f t="shared" si="9"/>
        <v>1.651317640751206E-2</v>
      </c>
      <c r="E106" s="23">
        <f t="shared" si="10"/>
        <v>0.99247256684221896</v>
      </c>
    </row>
    <row r="107" spans="1:7" s="2" customFormat="1" ht="15.75" thickBot="1" x14ac:dyDescent="0.3">
      <c r="A107" s="17">
        <v>663</v>
      </c>
      <c r="B107" s="10" t="s">
        <v>40</v>
      </c>
      <c r="C107" s="11">
        <v>2912</v>
      </c>
      <c r="D107" s="24">
        <f t="shared" si="9"/>
        <v>8.0810637255146825E-4</v>
      </c>
      <c r="E107" s="24">
        <f t="shared" si="10"/>
        <v>0.99328067321477043</v>
      </c>
    </row>
    <row r="108" spans="1:7" s="2" customFormat="1" ht="15.75" thickBot="1" x14ac:dyDescent="0.3">
      <c r="A108" s="17">
        <v>710</v>
      </c>
      <c r="B108" s="10" t="s">
        <v>52</v>
      </c>
      <c r="C108" s="13">
        <v>19143</v>
      </c>
      <c r="D108" s="23">
        <f t="shared" si="9"/>
        <v>5.3123558687337763E-3</v>
      </c>
      <c r="E108" s="23">
        <f t="shared" si="10"/>
        <v>0.99859302908350422</v>
      </c>
    </row>
    <row r="109" spans="1:7" s="2" customFormat="1" ht="15.75" thickBot="1" x14ac:dyDescent="0.3">
      <c r="A109" s="17">
        <v>763</v>
      </c>
      <c r="B109" s="10" t="s">
        <v>41</v>
      </c>
      <c r="C109" s="11">
        <v>621</v>
      </c>
      <c r="D109" s="24">
        <f t="shared" si="9"/>
        <v>1.7233312409150472E-4</v>
      </c>
      <c r="E109" s="24">
        <f t="shared" si="10"/>
        <v>0.99876536220759571</v>
      </c>
    </row>
    <row r="110" spans="1:7" s="2" customFormat="1" ht="15.75" thickBot="1" x14ac:dyDescent="0.3">
      <c r="A110" s="17">
        <v>810</v>
      </c>
      <c r="B110" s="10" t="s">
        <v>53</v>
      </c>
      <c r="C110" s="13">
        <v>3923</v>
      </c>
      <c r="D110" s="23">
        <f t="shared" si="9"/>
        <v>1.088668028681116E-3</v>
      </c>
      <c r="E110" s="23">
        <f t="shared" si="10"/>
        <v>0.99985403023627684</v>
      </c>
    </row>
    <row r="111" spans="1:7" s="2" customFormat="1" ht="15.75" thickBot="1" x14ac:dyDescent="0.3">
      <c r="A111" s="17">
        <v>863</v>
      </c>
      <c r="B111" s="10" t="s">
        <v>42</v>
      </c>
      <c r="C111" s="11">
        <v>11</v>
      </c>
      <c r="D111" s="24">
        <f t="shared" si="9"/>
        <v>3.0525996215886506E-6</v>
      </c>
      <c r="E111" s="24">
        <f t="shared" si="10"/>
        <v>0.99985708283589847</v>
      </c>
    </row>
    <row r="112" spans="1:7" s="2" customFormat="1" ht="15.75" thickBot="1" x14ac:dyDescent="0.3">
      <c r="A112" s="17">
        <v>910</v>
      </c>
      <c r="B112" s="10" t="s">
        <v>43</v>
      </c>
      <c r="C112" s="13">
        <v>515</v>
      </c>
      <c r="D112" s="23">
        <f t="shared" si="9"/>
        <v>1.4291716410165045E-4</v>
      </c>
      <c r="E112" s="23">
        <f t="shared" si="10"/>
        <v>1.0000000000000002</v>
      </c>
    </row>
    <row r="113" spans="1:7" ht="15.75" thickBot="1" x14ac:dyDescent="0.3">
      <c r="A113" s="41" t="s">
        <v>0</v>
      </c>
      <c r="B113" s="42"/>
      <c r="C113" s="15">
        <f>SUM(C86:C112)</f>
        <v>3603486</v>
      </c>
      <c r="D113" s="29">
        <f t="shared" si="9"/>
        <v>1</v>
      </c>
      <c r="E113" s="24"/>
      <c r="G113" s="2"/>
    </row>
    <row r="114" spans="1:7" x14ac:dyDescent="0.25">
      <c r="A114" s="38" t="s">
        <v>73</v>
      </c>
      <c r="B114" s="38"/>
      <c r="C114" s="38"/>
      <c r="D114" s="38"/>
      <c r="E114" s="38"/>
      <c r="G114" s="2"/>
    </row>
    <row r="115" spans="1:7" ht="15.75" customHeight="1" x14ac:dyDescent="0.25">
      <c r="A115" s="8"/>
      <c r="B115" s="7"/>
      <c r="C115" s="7"/>
      <c r="D115" s="7"/>
      <c r="E115" s="7"/>
      <c r="F115"/>
      <c r="G115" s="2"/>
    </row>
    <row r="116" spans="1:7" ht="15.75" customHeight="1" x14ac:dyDescent="0.25">
      <c r="A116" s="8"/>
      <c r="B116" s="7"/>
      <c r="C116" s="7"/>
      <c r="D116" s="7"/>
      <c r="E116" s="7"/>
      <c r="F116" s="7"/>
      <c r="G116" s="2"/>
    </row>
    <row r="117" spans="1:7" ht="15.75" customHeight="1" x14ac:dyDescent="0.25">
      <c r="A117" s="33" t="s">
        <v>89</v>
      </c>
      <c r="B117" s="33"/>
      <c r="C117" s="33"/>
      <c r="D117" s="33"/>
      <c r="E117" s="33"/>
      <c r="F117" s="7"/>
      <c r="G117" s="2"/>
    </row>
    <row r="118" spans="1:7" ht="15.75" customHeight="1" x14ac:dyDescent="0.25">
      <c r="A118" s="34"/>
      <c r="B118" s="35"/>
      <c r="C118" s="9" t="s">
        <v>22</v>
      </c>
      <c r="D118" s="9" t="s">
        <v>3</v>
      </c>
      <c r="E118" s="9" t="s">
        <v>26</v>
      </c>
      <c r="F118" s="7"/>
      <c r="G118" s="2"/>
    </row>
    <row r="119" spans="1:7" ht="15.75" customHeight="1" thickBot="1" x14ac:dyDescent="0.3">
      <c r="A119" s="39" t="s">
        <v>65</v>
      </c>
      <c r="B119" s="17">
        <v>0</v>
      </c>
      <c r="C119" s="13">
        <v>380822</v>
      </c>
      <c r="D119" s="14">
        <f t="shared" ref="D119:D144" si="11">C119/$C$144</f>
        <v>0.10568155391751209</v>
      </c>
      <c r="E119" s="14">
        <f>D119</f>
        <v>0.10568155391751209</v>
      </c>
      <c r="G119" s="2"/>
    </row>
    <row r="120" spans="1:7" ht="15.75" customHeight="1" thickBot="1" x14ac:dyDescent="0.3">
      <c r="A120" s="40"/>
      <c r="B120" s="17">
        <v>1</v>
      </c>
      <c r="C120" s="11">
        <v>14803</v>
      </c>
      <c r="D120" s="12">
        <f t="shared" si="11"/>
        <v>4.1079665634887992E-3</v>
      </c>
      <c r="E120" s="12">
        <f>D120+E119</f>
        <v>0.10978952048100089</v>
      </c>
      <c r="G120" s="2"/>
    </row>
    <row r="121" spans="1:7" ht="15.75" thickBot="1" x14ac:dyDescent="0.3">
      <c r="A121" s="40"/>
      <c r="B121" s="17">
        <v>2</v>
      </c>
      <c r="C121" s="13">
        <v>14018</v>
      </c>
      <c r="D121" s="14">
        <f t="shared" si="11"/>
        <v>3.8901219541299732E-3</v>
      </c>
      <c r="E121" s="14">
        <f t="shared" ref="E121:E142" si="12">D121+E120</f>
        <v>0.11367964243513087</v>
      </c>
      <c r="G121" s="2"/>
    </row>
    <row r="122" spans="1:7" ht="15.75" thickBot="1" x14ac:dyDescent="0.3">
      <c r="A122" s="40"/>
      <c r="B122" s="17">
        <v>3</v>
      </c>
      <c r="C122" s="11">
        <v>14169</v>
      </c>
      <c r="D122" s="12">
        <f t="shared" si="11"/>
        <v>3.9320258216626897E-3</v>
      </c>
      <c r="E122" s="12">
        <f t="shared" si="12"/>
        <v>0.11761166825679356</v>
      </c>
      <c r="G122" s="2"/>
    </row>
    <row r="123" spans="1:7" ht="15.75" thickBot="1" x14ac:dyDescent="0.3">
      <c r="A123" s="40"/>
      <c r="B123" s="17">
        <v>4</v>
      </c>
      <c r="C123" s="13">
        <v>19920</v>
      </c>
      <c r="D123" s="14">
        <f t="shared" si="11"/>
        <v>5.5279804056405377E-3</v>
      </c>
      <c r="E123" s="14">
        <f t="shared" si="12"/>
        <v>0.1231396486624341</v>
      </c>
      <c r="G123" s="2"/>
    </row>
    <row r="124" spans="1:7" ht="15.75" thickBot="1" x14ac:dyDescent="0.3">
      <c r="A124" s="40"/>
      <c r="B124" s="17">
        <v>5</v>
      </c>
      <c r="C124" s="11">
        <v>32716</v>
      </c>
      <c r="D124" s="12">
        <f t="shared" si="11"/>
        <v>9.0789862927176633E-3</v>
      </c>
      <c r="E124" s="12">
        <f t="shared" si="12"/>
        <v>0.13221863495515176</v>
      </c>
      <c r="G124" s="2"/>
    </row>
    <row r="125" spans="1:7" ht="15.75" thickBot="1" x14ac:dyDescent="0.3">
      <c r="A125" s="40"/>
      <c r="B125" s="17">
        <v>6</v>
      </c>
      <c r="C125" s="13">
        <v>48358</v>
      </c>
      <c r="D125" s="14">
        <f t="shared" si="11"/>
        <v>1.3419782954616724E-2</v>
      </c>
      <c r="E125" s="14">
        <f t="shared" si="12"/>
        <v>0.1456384179097685</v>
      </c>
      <c r="G125" s="2"/>
    </row>
    <row r="126" spans="1:7" ht="15.75" thickBot="1" x14ac:dyDescent="0.3">
      <c r="A126" s="40"/>
      <c r="B126" s="17">
        <v>7</v>
      </c>
      <c r="C126" s="11">
        <v>138270</v>
      </c>
      <c r="D126" s="12">
        <f t="shared" si="11"/>
        <v>3.8371177243369338E-2</v>
      </c>
      <c r="E126" s="12">
        <f t="shared" si="12"/>
        <v>0.18400959515313783</v>
      </c>
      <c r="G126" s="2"/>
    </row>
    <row r="127" spans="1:7" ht="15.75" thickBot="1" x14ac:dyDescent="0.3">
      <c r="A127" s="40"/>
      <c r="B127" s="17">
        <v>8</v>
      </c>
      <c r="C127" s="13">
        <v>19578</v>
      </c>
      <c r="D127" s="14">
        <f t="shared" si="11"/>
        <v>5.4330723083147823E-3</v>
      </c>
      <c r="E127" s="14">
        <f t="shared" si="12"/>
        <v>0.18944266746145261</v>
      </c>
      <c r="G127" s="2"/>
    </row>
    <row r="128" spans="1:7" ht="15.75" thickBot="1" x14ac:dyDescent="0.3">
      <c r="A128" s="40"/>
      <c r="B128" s="17">
        <v>9</v>
      </c>
      <c r="C128" s="11">
        <v>21530</v>
      </c>
      <c r="D128" s="12">
        <f t="shared" si="11"/>
        <v>5.974769986618513E-3</v>
      </c>
      <c r="E128" s="12">
        <f t="shared" si="12"/>
        <v>0.19541743744807111</v>
      </c>
      <c r="G128" s="2"/>
    </row>
    <row r="129" spans="1:7" ht="15.75" thickBot="1" x14ac:dyDescent="0.3">
      <c r="A129" s="40"/>
      <c r="B129" s="17">
        <v>10</v>
      </c>
      <c r="C129" s="13">
        <v>25482</v>
      </c>
      <c r="D129" s="14">
        <f t="shared" si="11"/>
        <v>7.0714857779383628E-3</v>
      </c>
      <c r="E129" s="14">
        <f t="shared" si="12"/>
        <v>0.20248892322600948</v>
      </c>
      <c r="G129" s="2"/>
    </row>
    <row r="130" spans="1:7" ht="15.75" thickBot="1" x14ac:dyDescent="0.3">
      <c r="A130" s="40"/>
      <c r="B130" s="17">
        <v>11</v>
      </c>
      <c r="C130" s="11">
        <v>33988</v>
      </c>
      <c r="D130" s="12">
        <f t="shared" si="11"/>
        <v>9.4319778125959135E-3</v>
      </c>
      <c r="E130" s="12">
        <f t="shared" si="12"/>
        <v>0.21192090103860539</v>
      </c>
      <c r="G130" s="2"/>
    </row>
    <row r="131" spans="1:7" ht="15.75" thickBot="1" x14ac:dyDescent="0.3">
      <c r="A131" s="40"/>
      <c r="B131" s="17">
        <v>12</v>
      </c>
      <c r="C131" s="13">
        <v>46430</v>
      </c>
      <c r="D131" s="14">
        <f t="shared" si="11"/>
        <v>1.2884745493669187E-2</v>
      </c>
      <c r="E131" s="14">
        <f t="shared" si="12"/>
        <v>0.22480564653227458</v>
      </c>
      <c r="G131" s="2"/>
    </row>
    <row r="132" spans="1:7" ht="15.75" thickBot="1" x14ac:dyDescent="0.3">
      <c r="A132" s="40"/>
      <c r="B132" s="17">
        <v>13</v>
      </c>
      <c r="C132" s="11">
        <v>61953</v>
      </c>
      <c r="D132" s="12">
        <f t="shared" si="11"/>
        <v>1.7192518577843787E-2</v>
      </c>
      <c r="E132" s="12">
        <f t="shared" si="12"/>
        <v>0.24199816511011837</v>
      </c>
      <c r="G132" s="2"/>
    </row>
    <row r="133" spans="1:7" ht="15.75" thickBot="1" x14ac:dyDescent="0.3">
      <c r="A133" s="40"/>
      <c r="B133" s="17">
        <v>14</v>
      </c>
      <c r="C133" s="13">
        <v>83276</v>
      </c>
      <c r="D133" s="14">
        <f t="shared" si="11"/>
        <v>2.3109844189765132E-2</v>
      </c>
      <c r="E133" s="14">
        <f t="shared" si="12"/>
        <v>0.26510800929988348</v>
      </c>
      <c r="G133" s="2"/>
    </row>
    <row r="134" spans="1:7" ht="15.75" thickBot="1" x14ac:dyDescent="0.3">
      <c r="A134" s="40"/>
      <c r="B134" s="17">
        <v>15</v>
      </c>
      <c r="C134" s="11">
        <v>117799</v>
      </c>
      <c r="D134" s="12">
        <f t="shared" si="11"/>
        <v>3.2690289347592862E-2</v>
      </c>
      <c r="E134" s="12">
        <f t="shared" si="12"/>
        <v>0.29779829864747637</v>
      </c>
      <c r="G134" s="2"/>
    </row>
    <row r="135" spans="1:7" ht="15.75" thickBot="1" x14ac:dyDescent="0.3">
      <c r="A135" s="40"/>
      <c r="B135" s="17">
        <v>16</v>
      </c>
      <c r="C135" s="13">
        <v>172656</v>
      </c>
      <c r="D135" s="14">
        <f t="shared" si="11"/>
        <v>4.791360366045546E-2</v>
      </c>
      <c r="E135" s="14">
        <f t="shared" si="12"/>
        <v>0.34571190230793181</v>
      </c>
      <c r="G135" s="2"/>
    </row>
    <row r="136" spans="1:7" ht="15.75" thickBot="1" x14ac:dyDescent="0.3">
      <c r="A136" s="40"/>
      <c r="B136" s="17">
        <v>17</v>
      </c>
      <c r="C136" s="11">
        <v>254972</v>
      </c>
      <c r="D136" s="12">
        <f t="shared" si="11"/>
        <v>7.0757039155972853E-2</v>
      </c>
      <c r="E136" s="12">
        <f t="shared" si="12"/>
        <v>0.41646894146390467</v>
      </c>
      <c r="G136" s="2"/>
    </row>
    <row r="137" spans="1:7" ht="15.75" thickBot="1" x14ac:dyDescent="0.3">
      <c r="A137" s="40"/>
      <c r="B137" s="17">
        <v>18</v>
      </c>
      <c r="C137" s="13">
        <v>347753</v>
      </c>
      <c r="D137" s="14">
        <f t="shared" si="11"/>
        <v>9.6504606927847084E-2</v>
      </c>
      <c r="E137" s="14">
        <f t="shared" si="12"/>
        <v>0.5129735483917518</v>
      </c>
      <c r="G137" s="2"/>
    </row>
    <row r="138" spans="1:7" ht="15.75" thickBot="1" x14ac:dyDescent="0.3">
      <c r="A138" s="40"/>
      <c r="B138" s="17">
        <v>19</v>
      </c>
      <c r="C138" s="11">
        <v>335982</v>
      </c>
      <c r="D138" s="12">
        <f t="shared" si="11"/>
        <v>9.3238047823690731E-2</v>
      </c>
      <c r="E138" s="12">
        <f t="shared" si="12"/>
        <v>0.60621159621544252</v>
      </c>
      <c r="G138" s="2"/>
    </row>
    <row r="139" spans="1:7" ht="15.75" thickBot="1" x14ac:dyDescent="0.3">
      <c r="A139" s="40"/>
      <c r="B139" s="17">
        <v>20</v>
      </c>
      <c r="C139" s="13">
        <v>485076</v>
      </c>
      <c r="D139" s="14">
        <f t="shared" si="11"/>
        <v>0.13461298309470329</v>
      </c>
      <c r="E139" s="14">
        <f t="shared" si="12"/>
        <v>0.74082457931014578</v>
      </c>
      <c r="G139" s="2"/>
    </row>
    <row r="140" spans="1:7" ht="15.75" thickBot="1" x14ac:dyDescent="0.3">
      <c r="A140" s="40"/>
      <c r="B140" s="17">
        <v>21</v>
      </c>
      <c r="C140" s="11">
        <v>933829</v>
      </c>
      <c r="D140" s="12">
        <f t="shared" si="11"/>
        <v>0.25914600472986438</v>
      </c>
      <c r="E140" s="12">
        <f t="shared" si="12"/>
        <v>0.99997058404001016</v>
      </c>
      <c r="G140" s="2"/>
    </row>
    <row r="141" spans="1:7" ht="15.75" thickBot="1" x14ac:dyDescent="0.3">
      <c r="A141" s="40"/>
      <c r="B141" s="17">
        <v>22</v>
      </c>
      <c r="C141" s="13">
        <v>106</v>
      </c>
      <c r="D141" s="14">
        <f t="shared" si="11"/>
        <v>2.9415959989854268E-5</v>
      </c>
      <c r="E141" s="14">
        <f t="shared" si="12"/>
        <v>1</v>
      </c>
      <c r="G141" s="2"/>
    </row>
    <row r="142" spans="1:7" ht="15.75" thickBot="1" x14ac:dyDescent="0.3">
      <c r="A142" s="40"/>
      <c r="B142" s="17">
        <v>23</v>
      </c>
      <c r="C142" s="11">
        <v>0</v>
      </c>
      <c r="D142" s="12">
        <f t="shared" si="11"/>
        <v>0</v>
      </c>
      <c r="E142" s="12">
        <f t="shared" si="12"/>
        <v>1</v>
      </c>
      <c r="G142" s="2"/>
    </row>
    <row r="143" spans="1:7" ht="15.75" customHeight="1" thickBot="1" x14ac:dyDescent="0.3">
      <c r="A143" s="40"/>
      <c r="B143" s="17">
        <v>24</v>
      </c>
      <c r="C143" s="13">
        <v>0</v>
      </c>
      <c r="D143" s="14">
        <f t="shared" si="11"/>
        <v>0</v>
      </c>
      <c r="E143" s="14"/>
    </row>
    <row r="144" spans="1:7" ht="15.75" thickBot="1" x14ac:dyDescent="0.3">
      <c r="A144" s="40"/>
      <c r="B144" s="17" t="s">
        <v>0</v>
      </c>
      <c r="C144" s="15">
        <f>SUM(C119:C143)</f>
        <v>3603486</v>
      </c>
      <c r="D144" s="16">
        <f t="shared" si="11"/>
        <v>1</v>
      </c>
      <c r="E144" s="12"/>
    </row>
    <row r="145" spans="1:5" x14ac:dyDescent="0.25">
      <c r="A145" s="38" t="s">
        <v>73</v>
      </c>
      <c r="B145" s="38"/>
      <c r="C145" s="38"/>
      <c r="D145" s="38"/>
      <c r="E145" s="38"/>
    </row>
    <row r="146" spans="1:5" ht="15" customHeight="1" x14ac:dyDescent="0.25"/>
    <row r="147" spans="1:5" x14ac:dyDescent="0.25">
      <c r="A147" s="33" t="s">
        <v>90</v>
      </c>
      <c r="B147" s="33"/>
      <c r="C147" s="33"/>
      <c r="D147" s="33"/>
      <c r="E147" s="33"/>
    </row>
    <row r="148" spans="1:5" x14ac:dyDescent="0.25">
      <c r="A148" s="34"/>
      <c r="B148" s="35"/>
      <c r="C148" s="9" t="s">
        <v>22</v>
      </c>
      <c r="D148" s="9" t="s">
        <v>3</v>
      </c>
      <c r="E148" s="9" t="s">
        <v>26</v>
      </c>
    </row>
    <row r="149" spans="1:5" ht="15.75" thickBot="1" x14ac:dyDescent="0.3">
      <c r="A149" s="43" t="s">
        <v>70</v>
      </c>
      <c r="B149" s="17">
        <v>0</v>
      </c>
      <c r="C149" s="13">
        <v>711</v>
      </c>
      <c r="D149" s="14">
        <f>C149/$C$174</f>
        <v>1.9730893917723006E-4</v>
      </c>
      <c r="E149" s="14">
        <f>+D149</f>
        <v>1.9730893917723006E-4</v>
      </c>
    </row>
    <row r="150" spans="1:5" ht="15.75" thickBot="1" x14ac:dyDescent="0.3">
      <c r="A150" s="44"/>
      <c r="B150" s="17">
        <v>1</v>
      </c>
      <c r="C150" s="11">
        <v>0</v>
      </c>
      <c r="D150" s="12">
        <f t="shared" ref="D150:D173" si="13">C150/$C$174</f>
        <v>0</v>
      </c>
      <c r="E150" s="12">
        <f>+E149+D150</f>
        <v>1.9730893917723006E-4</v>
      </c>
    </row>
    <row r="151" spans="1:5" ht="15.75" thickBot="1" x14ac:dyDescent="0.3">
      <c r="A151" s="44"/>
      <c r="B151" s="17">
        <v>2</v>
      </c>
      <c r="C151" s="13">
        <v>360</v>
      </c>
      <c r="D151" s="14">
        <f t="shared" si="13"/>
        <v>9.9903260342901285E-5</v>
      </c>
      <c r="E151" s="14">
        <f t="shared" ref="E151:E172" si="14">+E150+D151</f>
        <v>2.9721219952013136E-4</v>
      </c>
    </row>
    <row r="152" spans="1:5" ht="15.75" thickBot="1" x14ac:dyDescent="0.3">
      <c r="A152" s="44"/>
      <c r="B152" s="17">
        <v>3</v>
      </c>
      <c r="C152" s="11">
        <v>145</v>
      </c>
      <c r="D152" s="12">
        <f t="shared" si="13"/>
        <v>4.0238813193668575E-5</v>
      </c>
      <c r="E152" s="12">
        <f t="shared" si="14"/>
        <v>3.3745101271379996E-4</v>
      </c>
    </row>
    <row r="153" spans="1:5" ht="15.75" thickBot="1" x14ac:dyDescent="0.3">
      <c r="A153" s="44"/>
      <c r="B153" s="17">
        <v>4</v>
      </c>
      <c r="C153" s="13">
        <v>677</v>
      </c>
      <c r="D153" s="14">
        <f t="shared" si="13"/>
        <v>1.8787363125595603E-4</v>
      </c>
      <c r="E153" s="14">
        <f t="shared" si="14"/>
        <v>5.2532464396975597E-4</v>
      </c>
    </row>
    <row r="154" spans="1:5" ht="15.75" thickBot="1" x14ac:dyDescent="0.3">
      <c r="A154" s="44"/>
      <c r="B154" s="17">
        <v>5</v>
      </c>
      <c r="C154" s="11">
        <v>7374</v>
      </c>
      <c r="D154" s="12">
        <f t="shared" si="13"/>
        <v>2.0463517826904282E-3</v>
      </c>
      <c r="E154" s="12">
        <f t="shared" si="14"/>
        <v>2.5716764266601839E-3</v>
      </c>
    </row>
    <row r="155" spans="1:5" ht="15.75" thickBot="1" x14ac:dyDescent="0.3">
      <c r="A155" s="44"/>
      <c r="B155" s="17">
        <v>6</v>
      </c>
      <c r="C155" s="13">
        <v>4219</v>
      </c>
      <c r="D155" s="14">
        <f t="shared" si="13"/>
        <v>1.1708107094075015E-3</v>
      </c>
      <c r="E155" s="14">
        <f t="shared" si="14"/>
        <v>3.7424871360676854E-3</v>
      </c>
    </row>
    <row r="156" spans="1:5" ht="15.75" thickBot="1" x14ac:dyDescent="0.3">
      <c r="A156" s="44"/>
      <c r="B156" s="17">
        <v>7</v>
      </c>
      <c r="C156" s="11">
        <v>214121</v>
      </c>
      <c r="D156" s="12">
        <f t="shared" si="13"/>
        <v>5.9420516688562131E-2</v>
      </c>
      <c r="E156" s="12">
        <f t="shared" si="14"/>
        <v>6.3163003824629818E-2</v>
      </c>
    </row>
    <row r="157" spans="1:5" ht="15.75" thickBot="1" x14ac:dyDescent="0.3">
      <c r="A157" s="44"/>
      <c r="B157" s="17">
        <v>8</v>
      </c>
      <c r="C157" s="13">
        <v>4413</v>
      </c>
      <c r="D157" s="14">
        <f t="shared" si="13"/>
        <v>1.2246474663700649E-3</v>
      </c>
      <c r="E157" s="14">
        <f t="shared" si="14"/>
        <v>6.4387651290999881E-2</v>
      </c>
    </row>
    <row r="158" spans="1:5" ht="15.75" thickBot="1" x14ac:dyDescent="0.3">
      <c r="A158" s="44"/>
      <c r="B158" s="17">
        <v>9</v>
      </c>
      <c r="C158" s="11">
        <v>4175</v>
      </c>
      <c r="D158" s="12">
        <f t="shared" si="13"/>
        <v>1.158600310921147E-3</v>
      </c>
      <c r="E158" s="12">
        <f t="shared" si="14"/>
        <v>6.5546251601921027E-2</v>
      </c>
    </row>
    <row r="159" spans="1:5" ht="15.75" thickBot="1" x14ac:dyDescent="0.3">
      <c r="A159" s="44"/>
      <c r="B159" s="17">
        <v>10</v>
      </c>
      <c r="C159" s="13">
        <v>3583</v>
      </c>
      <c r="D159" s="14">
        <f t="shared" si="13"/>
        <v>9.9431494946837593E-4</v>
      </c>
      <c r="E159" s="14">
        <f t="shared" si="14"/>
        <v>6.6540566551389402E-2</v>
      </c>
    </row>
    <row r="160" spans="1:5" ht="15.75" thickBot="1" x14ac:dyDescent="0.3">
      <c r="A160" s="44"/>
      <c r="B160" s="17">
        <v>11</v>
      </c>
      <c r="C160" s="11">
        <v>3996</v>
      </c>
      <c r="D160" s="12">
        <f t="shared" si="13"/>
        <v>1.1089261898062043E-3</v>
      </c>
      <c r="E160" s="12">
        <f t="shared" si="14"/>
        <v>6.764949274119561E-2</v>
      </c>
    </row>
    <row r="161" spans="1:5" ht="15.75" thickBot="1" x14ac:dyDescent="0.3">
      <c r="A161" s="44"/>
      <c r="B161" s="17">
        <v>12</v>
      </c>
      <c r="C161" s="13">
        <v>9053</v>
      </c>
      <c r="D161" s="14">
        <f t="shared" si="13"/>
        <v>2.5122894885674595E-3</v>
      </c>
      <c r="E161" s="14">
        <f t="shared" si="14"/>
        <v>7.0161782229763076E-2</v>
      </c>
    </row>
    <row r="162" spans="1:5" ht="15.75" thickBot="1" x14ac:dyDescent="0.3">
      <c r="A162" s="44"/>
      <c r="B162" s="17">
        <v>13</v>
      </c>
      <c r="C162" s="11">
        <v>8648</v>
      </c>
      <c r="D162" s="12">
        <f t="shared" si="13"/>
        <v>2.3998983206816953E-3</v>
      </c>
      <c r="E162" s="12">
        <f t="shared" si="14"/>
        <v>7.2561680550444776E-2</v>
      </c>
    </row>
    <row r="163" spans="1:5" ht="15.75" thickBot="1" x14ac:dyDescent="0.3">
      <c r="A163" s="44"/>
      <c r="B163" s="17">
        <v>14</v>
      </c>
      <c r="C163" s="13">
        <v>2902</v>
      </c>
      <c r="D163" s="14">
        <f t="shared" si="13"/>
        <v>8.0533128198638764E-4</v>
      </c>
      <c r="E163" s="14">
        <f t="shared" si="14"/>
        <v>7.3367011832431162E-2</v>
      </c>
    </row>
    <row r="164" spans="1:5" ht="15.75" thickBot="1" x14ac:dyDescent="0.3">
      <c r="A164" s="44"/>
      <c r="B164" s="17">
        <v>15</v>
      </c>
      <c r="C164" s="11">
        <v>1440</v>
      </c>
      <c r="D164" s="12">
        <f t="shared" si="13"/>
        <v>3.9961304137160514E-4</v>
      </c>
      <c r="E164" s="12">
        <f t="shared" si="14"/>
        <v>7.3766624873802769E-2</v>
      </c>
    </row>
    <row r="165" spans="1:5" ht="15.75" thickBot="1" x14ac:dyDescent="0.3">
      <c r="A165" s="44"/>
      <c r="B165" s="17">
        <v>16</v>
      </c>
      <c r="C165" s="13">
        <v>4708</v>
      </c>
      <c r="D165" s="14">
        <f t="shared" si="13"/>
        <v>1.3065126380399424E-3</v>
      </c>
      <c r="E165" s="14">
        <f t="shared" si="14"/>
        <v>7.5073137511842705E-2</v>
      </c>
    </row>
    <row r="166" spans="1:5" ht="15.75" thickBot="1" x14ac:dyDescent="0.3">
      <c r="A166" s="44"/>
      <c r="B166" s="17">
        <v>17</v>
      </c>
      <c r="C166" s="11">
        <v>61313</v>
      </c>
      <c r="D166" s="12">
        <f t="shared" si="13"/>
        <v>1.7014912781678632E-2</v>
      </c>
      <c r="E166" s="12">
        <f t="shared" si="14"/>
        <v>9.2088050293521337E-2</v>
      </c>
    </row>
    <row r="167" spans="1:5" ht="15" customHeight="1" thickBot="1" x14ac:dyDescent="0.3">
      <c r="A167" s="44"/>
      <c r="B167" s="17">
        <v>18</v>
      </c>
      <c r="C167" s="13">
        <v>393835</v>
      </c>
      <c r="D167" s="14">
        <f t="shared" si="13"/>
        <v>0.10929277926985147</v>
      </c>
      <c r="E167" s="14">
        <f t="shared" si="14"/>
        <v>0.2013808295633728</v>
      </c>
    </row>
    <row r="168" spans="1:5" ht="15" customHeight="1" thickBot="1" x14ac:dyDescent="0.3">
      <c r="A168" s="44"/>
      <c r="B168" s="17">
        <v>19</v>
      </c>
      <c r="C168" s="11">
        <v>12973</v>
      </c>
      <c r="D168" s="12">
        <f t="shared" si="13"/>
        <v>3.6001249900790514E-3</v>
      </c>
      <c r="E168" s="12">
        <f t="shared" si="14"/>
        <v>0.20498095455345186</v>
      </c>
    </row>
    <row r="169" spans="1:5" ht="15" customHeight="1" thickBot="1" x14ac:dyDescent="0.3">
      <c r="A169" s="44"/>
      <c r="B169" s="17">
        <v>20</v>
      </c>
      <c r="C169" s="13">
        <v>88518</v>
      </c>
      <c r="D169" s="14">
        <f t="shared" si="13"/>
        <v>2.4564546663980381E-2</v>
      </c>
      <c r="E169" s="14">
        <f t="shared" si="14"/>
        <v>0.22954550121743225</v>
      </c>
    </row>
    <row r="170" spans="1:5" ht="15" customHeight="1" thickBot="1" x14ac:dyDescent="0.3">
      <c r="A170" s="44"/>
      <c r="B170" s="17">
        <v>21</v>
      </c>
      <c r="C170" s="11">
        <v>2776169</v>
      </c>
      <c r="D170" s="12">
        <f t="shared" si="13"/>
        <v>0.77041203989692209</v>
      </c>
      <c r="E170" s="12">
        <f t="shared" si="14"/>
        <v>0.99995754111435431</v>
      </c>
    </row>
    <row r="171" spans="1:5" ht="15" customHeight="1" thickBot="1" x14ac:dyDescent="0.3">
      <c r="A171" s="44"/>
      <c r="B171" s="17">
        <v>22</v>
      </c>
      <c r="C171" s="13">
        <v>153</v>
      </c>
      <c r="D171" s="14">
        <f t="shared" si="13"/>
        <v>4.2458885645733047E-5</v>
      </c>
      <c r="E171" s="14">
        <f t="shared" si="14"/>
        <v>1</v>
      </c>
    </row>
    <row r="172" spans="1:5" ht="15" customHeight="1" thickBot="1" x14ac:dyDescent="0.3">
      <c r="A172" s="44"/>
      <c r="B172" s="17">
        <v>23</v>
      </c>
      <c r="C172" s="11">
        <v>0</v>
      </c>
      <c r="D172" s="12">
        <f t="shared" si="13"/>
        <v>0</v>
      </c>
      <c r="E172" s="12">
        <f t="shared" si="14"/>
        <v>1</v>
      </c>
    </row>
    <row r="173" spans="1:5" ht="15.75" thickBot="1" x14ac:dyDescent="0.3">
      <c r="A173" s="44"/>
      <c r="B173" s="17">
        <v>24</v>
      </c>
      <c r="C173" s="13">
        <v>0</v>
      </c>
      <c r="D173" s="14">
        <f t="shared" si="13"/>
        <v>0</v>
      </c>
      <c r="E173" s="14">
        <f t="shared" ref="E173" si="15">+E172+D173</f>
        <v>1</v>
      </c>
    </row>
    <row r="174" spans="1:5" ht="15.75" thickBot="1" x14ac:dyDescent="0.3">
      <c r="A174" s="45"/>
      <c r="B174" s="17" t="s">
        <v>0</v>
      </c>
      <c r="C174" s="15">
        <f>SUM(C149:C173)</f>
        <v>3603486</v>
      </c>
      <c r="D174" s="16">
        <f>C174/$C$174</f>
        <v>1</v>
      </c>
      <c r="E174" s="16"/>
    </row>
    <row r="175" spans="1:5" x14ac:dyDescent="0.25">
      <c r="A175" s="38" t="s">
        <v>73</v>
      </c>
      <c r="B175" s="38"/>
      <c r="C175" s="38"/>
      <c r="D175" s="38"/>
      <c r="E175" s="38"/>
    </row>
    <row r="176" spans="1:5" ht="15" customHeight="1" x14ac:dyDescent="0.25"/>
    <row r="177" spans="1:5" ht="15" customHeight="1" x14ac:dyDescent="0.25">
      <c r="A177" s="33" t="s">
        <v>91</v>
      </c>
      <c r="B177" s="33"/>
      <c r="C177" s="33"/>
      <c r="D177" s="33"/>
      <c r="E177" s="33"/>
    </row>
    <row r="178" spans="1:5" x14ac:dyDescent="0.25">
      <c r="A178" s="34"/>
      <c r="B178" s="35"/>
      <c r="C178" s="9" t="s">
        <v>22</v>
      </c>
      <c r="D178" s="9" t="s">
        <v>3</v>
      </c>
      <c r="E178" s="9" t="s">
        <v>26</v>
      </c>
    </row>
    <row r="179" spans="1:5" ht="15.75" thickBot="1" x14ac:dyDescent="0.3">
      <c r="A179" s="36" t="s">
        <v>68</v>
      </c>
      <c r="B179" s="10" t="s">
        <v>66</v>
      </c>
      <c r="C179" s="11">
        <v>3524885</v>
      </c>
      <c r="D179" s="24">
        <f>+C179/$C$181</f>
        <v>0.97818751064941001</v>
      </c>
      <c r="E179" s="12">
        <f>+D179</f>
        <v>0.97818751064941001</v>
      </c>
    </row>
    <row r="180" spans="1:5" ht="15.75" thickBot="1" x14ac:dyDescent="0.3">
      <c r="A180" s="36"/>
      <c r="B180" s="10" t="s">
        <v>67</v>
      </c>
      <c r="C180" s="13">
        <v>78601</v>
      </c>
      <c r="D180" s="23">
        <f t="shared" ref="D180:D181" si="16">+C180/$C$181</f>
        <v>2.1812489350589957E-2</v>
      </c>
      <c r="E180" s="14">
        <f>+E179+D180</f>
        <v>1</v>
      </c>
    </row>
    <row r="181" spans="1:5" ht="15.75" thickBot="1" x14ac:dyDescent="0.3">
      <c r="A181" s="37"/>
      <c r="B181" s="10" t="s">
        <v>0</v>
      </c>
      <c r="C181" s="15">
        <f>SUM(C179:C180)</f>
        <v>3603486</v>
      </c>
      <c r="D181" s="22">
        <f t="shared" si="16"/>
        <v>1</v>
      </c>
      <c r="E181" s="16"/>
    </row>
    <row r="182" spans="1:5" x14ac:dyDescent="0.25">
      <c r="A182" s="38" t="s">
        <v>73</v>
      </c>
      <c r="B182" s="38"/>
      <c r="C182" s="38"/>
      <c r="D182" s="38"/>
      <c r="E182" s="38"/>
    </row>
    <row r="183" spans="1:5" ht="15.75" thickBot="1" x14ac:dyDescent="0.3">
      <c r="C183" s="13"/>
      <c r="E183" s="31"/>
    </row>
  </sheetData>
  <autoFilter ref="A11:F11" xr:uid="{00000000-0001-0000-0000-000000000000}">
    <filterColumn colId="0" showButton="0"/>
    <filterColumn colId="1" showButton="0"/>
    <filterColumn colId="2" showButton="0"/>
    <filterColumn colId="3" showButton="0"/>
    <filterColumn colId="4" showButton="0"/>
  </autoFilter>
  <mergeCells count="41">
    <mergeCell ref="A11:F11"/>
    <mergeCell ref="A27:E27"/>
    <mergeCell ref="A41:E41"/>
    <mergeCell ref="A51:E51"/>
    <mergeCell ref="A73:E73"/>
    <mergeCell ref="A28:E28"/>
    <mergeCell ref="A29:E29"/>
    <mergeCell ref="A31:E31"/>
    <mergeCell ref="A30:E30"/>
    <mergeCell ref="A46:A50"/>
    <mergeCell ref="A9:F9"/>
    <mergeCell ref="A45:B45"/>
    <mergeCell ref="A85:B85"/>
    <mergeCell ref="A35:B35"/>
    <mergeCell ref="A77:B77"/>
    <mergeCell ref="A78:A80"/>
    <mergeCell ref="A36:A40"/>
    <mergeCell ref="A56:A72"/>
    <mergeCell ref="A13:E13"/>
    <mergeCell ref="A84:E84"/>
    <mergeCell ref="A14:B14"/>
    <mergeCell ref="A55:B55"/>
    <mergeCell ref="A34:E34"/>
    <mergeCell ref="A44:E44"/>
    <mergeCell ref="A54:E54"/>
    <mergeCell ref="A76:E76"/>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s>
  <pageMargins left="0.7" right="0.7" top="0.75" bottom="0.75" header="0.3" footer="0.3"/>
  <pageSetup scale="26" orientation="landscape" r:id="rId1"/>
  <rowBreaks count="1" manualBreakCount="1">
    <brk id="74"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4d204e0dd5231f535a089a1b8e6fe2f">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972e5774431f56deb9462e5e9bc0b5cb"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EA25A1-228A-48DA-B878-8E4DE8F9D470}">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2.xml><?xml version="1.0" encoding="utf-8"?>
<ds:datastoreItem xmlns:ds="http://schemas.openxmlformats.org/officeDocument/2006/customXml" ds:itemID="{C52494DC-1F80-42B6-B764-3F6EFA59B075}">
  <ds:schemaRefs>
    <ds:schemaRef ds:uri="http://schemas.microsoft.com/sharepoint/v3/contenttype/forms"/>
  </ds:schemaRefs>
</ds:datastoreItem>
</file>

<file path=customXml/itemProps3.xml><?xml version="1.0" encoding="utf-8"?>
<ds:datastoreItem xmlns:ds="http://schemas.openxmlformats.org/officeDocument/2006/customXml" ds:itemID="{84D899DE-C906-4DB0-B6F6-8919159BBC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dcterms:created xsi:type="dcterms:W3CDTF">2014-10-15T12:51:42Z</dcterms:created>
  <dcterms:modified xsi:type="dcterms:W3CDTF">2023-12-06T18:32:31Z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