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E1FD8477-1A63-4999-9D8E-ED7686AF402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Tabulación!$A$1:$X$149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97" i="2" l="1"/>
  <c r="R98" i="2"/>
  <c r="R101" i="2"/>
  <c r="P117" i="2"/>
  <c r="P108" i="2"/>
  <c r="L117" i="2"/>
  <c r="L119" i="2"/>
  <c r="L125" i="2"/>
  <c r="L112" i="2"/>
  <c r="J101" i="2"/>
  <c r="J102" i="2"/>
  <c r="J96" i="2"/>
  <c r="H116" i="2"/>
  <c r="H118" i="2"/>
  <c r="H124" i="2"/>
  <c r="H126" i="2"/>
  <c r="H96" i="2"/>
  <c r="F100" i="2"/>
  <c r="Q127" i="2"/>
  <c r="R113" i="2" s="1"/>
  <c r="O127" i="2"/>
  <c r="P119" i="2" s="1"/>
  <c r="M127" i="2"/>
  <c r="N119" i="2" s="1"/>
  <c r="K127" i="2"/>
  <c r="L120" i="2" s="1"/>
  <c r="I127" i="2"/>
  <c r="J113" i="2" s="1"/>
  <c r="G127" i="2"/>
  <c r="H119" i="2" s="1"/>
  <c r="E127" i="2"/>
  <c r="F119" i="2" s="1"/>
  <c r="C127" i="2"/>
  <c r="D119" i="2" s="1"/>
  <c r="Q111" i="2"/>
  <c r="R99" i="2" s="1"/>
  <c r="O111" i="2"/>
  <c r="P101" i="2" s="1"/>
  <c r="M111" i="2"/>
  <c r="N103" i="2" s="1"/>
  <c r="K111" i="2"/>
  <c r="L97" i="2" s="1"/>
  <c r="I111" i="2"/>
  <c r="J100" i="2" s="1"/>
  <c r="E111" i="2"/>
  <c r="F101" i="2" s="1"/>
  <c r="C111" i="2"/>
  <c r="D103" i="2" s="1"/>
  <c r="P118" i="2" l="1"/>
  <c r="P116" i="2"/>
  <c r="P120" i="2"/>
  <c r="P115" i="2"/>
  <c r="N117" i="2"/>
  <c r="D126" i="2"/>
  <c r="P126" i="2"/>
  <c r="D116" i="2"/>
  <c r="N124" i="2"/>
  <c r="P125" i="2"/>
  <c r="N116" i="2"/>
  <c r="N115" i="2"/>
  <c r="D124" i="2"/>
  <c r="N126" i="2"/>
  <c r="D118" i="2"/>
  <c r="N125" i="2"/>
  <c r="N123" i="2"/>
  <c r="P124" i="2"/>
  <c r="N118" i="2"/>
  <c r="P123" i="2"/>
  <c r="F126" i="2"/>
  <c r="F118" i="2"/>
  <c r="J120" i="2"/>
  <c r="R120" i="2"/>
  <c r="D125" i="2"/>
  <c r="D117" i="2"/>
  <c r="F125" i="2"/>
  <c r="F117" i="2"/>
  <c r="H125" i="2"/>
  <c r="H117" i="2"/>
  <c r="J112" i="2"/>
  <c r="J119" i="2"/>
  <c r="L126" i="2"/>
  <c r="L118" i="2"/>
  <c r="R112" i="2"/>
  <c r="R119" i="2"/>
  <c r="F115" i="2"/>
  <c r="R117" i="2"/>
  <c r="F116" i="2"/>
  <c r="R126" i="2"/>
  <c r="F123" i="2"/>
  <c r="D114" i="2"/>
  <c r="H114" i="2"/>
  <c r="J116" i="2"/>
  <c r="L123" i="2"/>
  <c r="L115" i="2"/>
  <c r="N122" i="2"/>
  <c r="N114" i="2"/>
  <c r="P122" i="2"/>
  <c r="P114" i="2"/>
  <c r="R124" i="2"/>
  <c r="R116" i="2"/>
  <c r="F124" i="2"/>
  <c r="J126" i="2"/>
  <c r="J118" i="2"/>
  <c r="R118" i="2"/>
  <c r="D123" i="2"/>
  <c r="D115" i="2"/>
  <c r="H123" i="2"/>
  <c r="H115" i="2"/>
  <c r="J125" i="2"/>
  <c r="J117" i="2"/>
  <c r="L124" i="2"/>
  <c r="L116" i="2"/>
  <c r="R125" i="2"/>
  <c r="D122" i="2"/>
  <c r="F122" i="2"/>
  <c r="F114" i="2"/>
  <c r="H122" i="2"/>
  <c r="J124" i="2"/>
  <c r="D121" i="2"/>
  <c r="D113" i="2"/>
  <c r="F121" i="2"/>
  <c r="F113" i="2"/>
  <c r="H121" i="2"/>
  <c r="H113" i="2"/>
  <c r="J123" i="2"/>
  <c r="J115" i="2"/>
  <c r="L122" i="2"/>
  <c r="L114" i="2"/>
  <c r="N121" i="2"/>
  <c r="N113" i="2"/>
  <c r="P121" i="2"/>
  <c r="P113" i="2"/>
  <c r="R123" i="2"/>
  <c r="R115" i="2"/>
  <c r="D120" i="2"/>
  <c r="F120" i="2"/>
  <c r="H120" i="2"/>
  <c r="J122" i="2"/>
  <c r="J114" i="2"/>
  <c r="L121" i="2"/>
  <c r="L113" i="2"/>
  <c r="N120" i="2"/>
  <c r="R122" i="2"/>
  <c r="R114" i="2"/>
  <c r="D112" i="2"/>
  <c r="F112" i="2"/>
  <c r="H112" i="2"/>
  <c r="J121" i="2"/>
  <c r="N112" i="2"/>
  <c r="P112" i="2"/>
  <c r="R121" i="2"/>
  <c r="F97" i="2"/>
  <c r="J110" i="2"/>
  <c r="J99" i="2"/>
  <c r="J109" i="2"/>
  <c r="J98" i="2"/>
  <c r="N110" i="2"/>
  <c r="F108" i="2"/>
  <c r="J105" i="2"/>
  <c r="R106" i="2"/>
  <c r="J107" i="2"/>
  <c r="J97" i="2"/>
  <c r="N102" i="2"/>
  <c r="J106" i="2"/>
  <c r="P100" i="2"/>
  <c r="R109" i="2"/>
  <c r="F105" i="2"/>
  <c r="J103" i="2"/>
  <c r="R105" i="2"/>
  <c r="D110" i="2"/>
  <c r="L104" i="2"/>
  <c r="D109" i="2"/>
  <c r="D101" i="2"/>
  <c r="F107" i="2"/>
  <c r="F99" i="2"/>
  <c r="L96" i="2"/>
  <c r="L103" i="2"/>
  <c r="N109" i="2"/>
  <c r="N101" i="2"/>
  <c r="P107" i="2"/>
  <c r="P99" i="2"/>
  <c r="D108" i="2"/>
  <c r="D100" i="2"/>
  <c r="F106" i="2"/>
  <c r="F98" i="2"/>
  <c r="J104" i="2"/>
  <c r="L110" i="2"/>
  <c r="L102" i="2"/>
  <c r="N108" i="2"/>
  <c r="N100" i="2"/>
  <c r="P106" i="2"/>
  <c r="P98" i="2"/>
  <c r="R104" i="2"/>
  <c r="D107" i="2"/>
  <c r="L109" i="2"/>
  <c r="L101" i="2"/>
  <c r="N107" i="2"/>
  <c r="N99" i="2"/>
  <c r="P105" i="2"/>
  <c r="P97" i="2"/>
  <c r="R96" i="2"/>
  <c r="R103" i="2"/>
  <c r="D102" i="2"/>
  <c r="D99" i="2"/>
  <c r="D106" i="2"/>
  <c r="D98" i="2"/>
  <c r="F104" i="2"/>
  <c r="L108" i="2"/>
  <c r="L100" i="2"/>
  <c r="N106" i="2"/>
  <c r="N98" i="2"/>
  <c r="P104" i="2"/>
  <c r="R110" i="2"/>
  <c r="R102" i="2"/>
  <c r="D105" i="2"/>
  <c r="D97" i="2"/>
  <c r="F96" i="2"/>
  <c r="F103" i="2"/>
  <c r="L107" i="2"/>
  <c r="L99" i="2"/>
  <c r="N105" i="2"/>
  <c r="N97" i="2"/>
  <c r="P96" i="2"/>
  <c r="P103" i="2"/>
  <c r="D104" i="2"/>
  <c r="F110" i="2"/>
  <c r="F102" i="2"/>
  <c r="J108" i="2"/>
  <c r="L106" i="2"/>
  <c r="L98" i="2"/>
  <c r="N104" i="2"/>
  <c r="P110" i="2"/>
  <c r="P102" i="2"/>
  <c r="R108" i="2"/>
  <c r="R100" i="2"/>
  <c r="D96" i="2"/>
  <c r="F109" i="2"/>
  <c r="L105" i="2"/>
  <c r="N96" i="2"/>
  <c r="P109" i="2"/>
  <c r="R107" i="2"/>
</calcChain>
</file>

<file path=xl/sharedStrings.xml><?xml version="1.0" encoding="utf-8"?>
<sst xmlns="http://schemas.openxmlformats.org/spreadsheetml/2006/main" count="269" uniqueCount="65">
  <si>
    <t>Total</t>
  </si>
  <si>
    <t>Municipal</t>
  </si>
  <si>
    <t>Particular Subvencionado</t>
  </si>
  <si>
    <t>Particular Pagado</t>
  </si>
  <si>
    <t>%</t>
  </si>
  <si>
    <t>Urbano</t>
  </si>
  <si>
    <t>Rural</t>
  </si>
  <si>
    <t>Área Geográfica</t>
  </si>
  <si>
    <t>Clasificación SEP</t>
  </si>
  <si>
    <t>Región de Tarapacá</t>
  </si>
  <si>
    <t>Región de Antofagasta</t>
  </si>
  <si>
    <t>Región de Atacama</t>
  </si>
  <si>
    <t>Región de Coquimbo</t>
  </si>
  <si>
    <t>Región de Valparaíso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</si>
  <si>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</si>
  <si>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</si>
  <si>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</si>
  <si>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</si>
  <si>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</si>
  <si>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</si>
  <si>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</si>
  <si>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</si>
  <si>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</si>
  <si>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Corporación de Adm. Delegada</t>
  </si>
  <si>
    <t>Establecimientos Sin Alumnos Beneficiarios SEP</t>
  </si>
  <si>
    <t>Part. Subvencionado</t>
  </si>
  <si>
    <t>Sin Convenio SEP Vigenete</t>
  </si>
  <si>
    <t>Con Convenio SEP Vigenete</t>
  </si>
  <si>
    <t>Convenio SEP</t>
  </si>
  <si>
    <t>Año Ingreso a SEP</t>
  </si>
  <si>
    <t>Para seleccionar los establecimientos con Convenio SEP Vigente, se debe filtrar por la variable "CONVENIO_SEP=1".</t>
  </si>
  <si>
    <t>AUTONOMO</t>
  </si>
  <si>
    <t>EMERGENTE</t>
  </si>
  <si>
    <t>EN RECUPERACION</t>
  </si>
  <si>
    <t>No</t>
  </si>
  <si>
    <t>Sí</t>
  </si>
  <si>
    <t>Prioritarios</t>
  </si>
  <si>
    <t>Preferentes</t>
  </si>
  <si>
    <t>Beneficiarios SEP</t>
  </si>
  <si>
    <t>Regiones</t>
  </si>
  <si>
    <t>Servicio Local</t>
  </si>
  <si>
    <t>Región del Libertador Gral. Bernardo O'Higgins</t>
  </si>
  <si>
    <t>Región del Biobío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</si>
  <si>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Edstadísticas, Centro de Estudios, División de Planificación y Presupuesto. Ministerio de Educación.</t>
    </r>
  </si>
  <si>
    <t>Región de Ñuble</t>
  </si>
  <si>
    <t xml:space="preserve">/2 No se considera a 2 casos que registran información en un establecimiento particular pagado y que aparecen con ficha de protección social. </t>
  </si>
  <si>
    <t xml:space="preserve">/1 No se considera a 2 casos que registran información en un establecimiento particular pagado y que aparecen con ficha de protección social. </t>
  </si>
  <si>
    <t>Establecimientos Con Alumnos Beneficiarios SEP /1</t>
  </si>
  <si>
    <t xml:space="preserve">Con alumnos beneficiarios SEP </t>
  </si>
  <si>
    <t>Sin alumnos beneficiarios SEP /1</t>
  </si>
  <si>
    <t>Prioritarios /1</t>
  </si>
  <si>
    <t>Preferentes /2</t>
  </si>
  <si>
    <t xml:space="preserve">Sin alumnos beneficiarios SEP </t>
  </si>
  <si>
    <t xml:space="preserve">Prioritarios </t>
  </si>
  <si>
    <t xml:space="preserve">Preferentes </t>
  </si>
  <si>
    <t xml:space="preserve">/1 No se considera a 2 casos que registra información en un establecimiento particular pagado y que aparecen con ficha de protección social. </t>
  </si>
  <si>
    <t>Con alumnos beneficiarios SEP/2</t>
  </si>
  <si>
    <t>Tabulación Base de Datos Resumen Establecimientos con Alumnos Preferentes, Prioritarios y Beneficiarios SEP, Año 2022.</t>
  </si>
  <si>
    <t>1. Establecimientos con Alumnos Prioritarios/Preferentes sin/con alumnos Beneficiario SEP por Dependencia Administrativa (COD_DEPE2). Año 2022.</t>
  </si>
  <si>
    <t xml:space="preserve">2. Establecimientos con Alumnos Prioritarios/Preferentes según Región (COD_REG_RBD) por Establecimientos sin/con Alumnos Beneficiarios SEP y Dependencia Administrativa (COD_DEPE2). Año 2022. </t>
  </si>
  <si>
    <t>3. Establecimientos con Alumnos Prioritarios/Preferentes según Área Geográfica (RURAL_RBD) por Establecimientos sin/con Alumnos Beneficiario SEP y Dependencia Administrativa (COD_DEPE2). Año 2022.</t>
  </si>
  <si>
    <t>4. Establecimientos con Alumnos Prioritarios/Preferentes según Convenio SEP vigente (CONVENIO_SEP) por  Establecimientos sin/con Alumnos Beneficiario SEP y Dependencia Administrativa (COD_DEPE2). Año 2022.</t>
  </si>
  <si>
    <t>5. Establecimientos con Alumnos Prioritarios/Preferentes y Convenio SEP vigente según Año de Ingreso a SEP (AÑO_INGRESO_SEP) por Establecimientos sin/con Alumnos Beneficiario SEP y Dependencia Administrativa (COD_DEPE2). Año 2022.</t>
  </si>
  <si>
    <t>6. Establecimientos con Alumnos Prioritarios y Convenio SEP vigente según Clasificación SEP (CLASIFICACIÓN_SEP) por  Establecimientos sin/con Alumnos Beneficiario SEP y Dependencia Administrativa (COD_DEPE2). Año 2022.</t>
  </si>
  <si>
    <t>/3 no se consideran 20 casos que sin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</si>
</sst>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%"/>
    <numFmt numFmtId="165" formatCode="0.0%"/>
    <numFmt numFmtId="166" formatCode="_(&quot;$&quot;* #,##0.00_);_(&quot;$&quot;* \(#,##0.00\);_(&quot;$&quot;* &quot;-&quot;??_);_(@_)"/>
    <numFmt numFmtId="167" formatCode="###0"/>
  </numFmts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8"/>
      <color theme="0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sz val="1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7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1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164" fontId="2" fillId="0" borderId="0" xfId="1" applyNumberFormat="1" applyFont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0" xfId="3" applyFont="1" applyAlignment="1">
      <alignment wrapText="1"/>
    </xf>
    <xf numFmtId="164" fontId="2" fillId="0" borderId="0" xfId="4" applyNumberFormat="1" applyFont="1" applyAlignment="1">
      <alignment horizontal="right" vertical="top"/>
    </xf>
    <xf numFmtId="167" fontId="2" fillId="0" borderId="0" xfId="4" applyNumberFormat="1" applyFont="1" applyAlignment="1">
      <alignment horizontal="right" vertical="top"/>
    </xf>
    <xf numFmtId="166" fontId="6" fillId="0" borderId="0" xfId="0" applyNumberFormat="1" applyFont="1"/>
    <xf numFmtId="0" fontId="6" fillId="0" borderId="0" xfId="3"/>
    <xf numFmtId="0" fontId="4" fillId="2" borderId="0" xfId="0" applyFont="1" applyFill="1" applyAlignment="1">
      <alignment wrapText="1"/>
    </xf>
    <xf numFmtId="0" fontId="9" fillId="4" borderId="6" xfId="0" applyFont="1" applyFill="1" applyBorder="1" applyAlignment="1">
      <alignment horizontal="left" vertical="center"/>
    </xf>
    <xf numFmtId="3" fontId="10" fillId="2" borderId="8" xfId="0" applyNumberFormat="1" applyFont="1" applyFill="1" applyBorder="1" applyAlignment="1">
      <alignment horizontal="right" vertical="center" indent="1"/>
    </xf>
    <xf numFmtId="3" fontId="10" fillId="5" borderId="9" xfId="0" applyNumberFormat="1" applyFont="1" applyFill="1" applyBorder="1" applyAlignment="1">
      <alignment horizontal="right" vertical="center" indent="1"/>
    </xf>
    <xf numFmtId="165" fontId="10" fillId="2" borderId="8" xfId="2" applyNumberFormat="1" applyFont="1" applyFill="1" applyBorder="1" applyAlignment="1">
      <alignment horizontal="right" vertical="center" indent="1"/>
    </xf>
    <xf numFmtId="165" fontId="10" fillId="5" borderId="9" xfId="2" applyNumberFormat="1" applyFont="1" applyFill="1" applyBorder="1" applyAlignment="1">
      <alignment horizontal="right" vertical="center" indent="1"/>
    </xf>
    <xf numFmtId="3" fontId="9" fillId="5" borderId="9" xfId="0" applyNumberFormat="1" applyFont="1" applyFill="1" applyBorder="1" applyAlignment="1">
      <alignment horizontal="right" vertical="center" indent="1"/>
    </xf>
    <xf numFmtId="165" fontId="9" fillId="5" borderId="9" xfId="2" applyNumberFormat="1" applyFont="1" applyFill="1" applyBorder="1" applyAlignment="1">
      <alignment horizontal="right" vertical="center" indent="1"/>
    </xf>
    <xf numFmtId="3" fontId="9" fillId="2" borderId="8" xfId="0" applyNumberFormat="1" applyFont="1" applyFill="1" applyBorder="1" applyAlignment="1">
      <alignment horizontal="right" vertical="center" indent="1"/>
    </xf>
    <xf numFmtId="165" fontId="9" fillId="2" borderId="8" xfId="2" applyNumberFormat="1" applyFont="1" applyFill="1" applyBorder="1" applyAlignment="1">
      <alignment horizontal="right" vertical="center" indent="1"/>
    </xf>
    <xf numFmtId="0" fontId="8" fillId="3" borderId="10" xfId="5" applyFont="1" applyFill="1" applyBorder="1" applyAlignment="1">
      <alignment horizontal="center" vertical="center" wrapText="1"/>
    </xf>
    <xf numFmtId="0" fontId="10" fillId="2" borderId="0" xfId="6" quotePrefix="1" applyFont="1" applyFill="1" applyAlignment="1">
      <alignment horizontal="left" vertical="center"/>
    </xf>
    <xf numFmtId="0" fontId="10" fillId="2" borderId="0" xfId="6" quotePrefix="1" applyFont="1" applyFill="1" applyAlignment="1">
      <alignment vertical="center"/>
    </xf>
    <xf numFmtId="3" fontId="10" fillId="2" borderId="9" xfId="0" applyNumberFormat="1" applyFont="1" applyFill="1" applyBorder="1" applyAlignment="1">
      <alignment horizontal="right" vertical="center" indent="1"/>
    </xf>
    <xf numFmtId="165" fontId="10" fillId="2" borderId="9" xfId="2" applyNumberFormat="1" applyFont="1" applyFill="1" applyBorder="1" applyAlignment="1">
      <alignment horizontal="right" vertical="center" indent="1"/>
    </xf>
    <xf numFmtId="0" fontId="10" fillId="6" borderId="0" xfId="0" quotePrefix="1" applyFont="1" applyFill="1" applyAlignment="1">
      <alignment horizontal="left" vertical="center"/>
    </xf>
    <xf numFmtId="0" fontId="8" fillId="3" borderId="1" xfId="5" applyFont="1" applyFill="1" applyBorder="1" applyAlignment="1">
      <alignment horizontal="center" vertical="center" wrapText="1"/>
    </xf>
    <xf numFmtId="0" fontId="8" fillId="3" borderId="2" xfId="5" applyFont="1" applyFill="1" applyBorder="1" applyAlignment="1">
      <alignment horizontal="center" vertical="center" wrapText="1"/>
    </xf>
    <xf numFmtId="0" fontId="8" fillId="3" borderId="13" xfId="5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left" vertical="center"/>
    </xf>
    <xf numFmtId="0" fontId="8" fillId="3" borderId="3" xfId="5" applyFont="1" applyFill="1" applyBorder="1" applyAlignment="1">
      <alignment horizontal="center" vertical="center" wrapText="1"/>
    </xf>
    <xf numFmtId="0" fontId="8" fillId="3" borderId="5" xfId="5" applyFont="1" applyFill="1" applyBorder="1" applyAlignment="1">
      <alignment horizontal="center" vertical="center" wrapText="1"/>
    </xf>
    <xf numFmtId="0" fontId="8" fillId="3" borderId="4" xfId="5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8" fillId="3" borderId="8" xfId="5" applyFont="1" applyFill="1" applyBorder="1" applyAlignment="1">
      <alignment horizontal="center" vertical="center" wrapText="1"/>
    </xf>
    <xf numFmtId="0" fontId="8" fillId="3" borderId="9" xfId="5" applyFont="1" applyFill="1" applyBorder="1" applyAlignment="1">
      <alignment horizontal="center" vertical="center" wrapText="1"/>
    </xf>
    <xf numFmtId="0" fontId="8" fillId="3" borderId="11" xfId="5" applyFont="1" applyFill="1" applyBorder="1" applyAlignment="1">
      <alignment horizontal="center" vertical="center" wrapText="1"/>
    </xf>
    <xf numFmtId="0" fontId="8" fillId="3" borderId="14" xfId="5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10" fillId="2" borderId="0" xfId="6" quotePrefix="1" applyFont="1" applyFill="1" applyAlignment="1">
      <alignment horizontal="left" vertical="center"/>
    </xf>
    <xf numFmtId="0" fontId="10" fillId="6" borderId="0" xfId="0" quotePrefix="1" applyFont="1" applyFill="1" applyAlignment="1">
      <alignment horizontal="left" vertical="center"/>
    </xf>
    <xf numFmtId="0" fontId="2" fillId="0" borderId="0" xfId="4" applyNumberFormat="1" applyFont="1" applyAlignment="1">
      <alignment horizontal="right" vertical="top"/>
    </xf>
  </cellXfs>
  <cellStyles count="7">
    <cellStyle name="Normal" xfId="0" builtinId="0"/>
    <cellStyle name="Normal_2.3 (version 1)" xfId="6" xr:uid="{00000000-0005-0000-0000-000001000000}"/>
    <cellStyle name="Normal_Hoja2" xfId="1" xr:uid="{00000000-0005-0000-0000-000002000000}"/>
    <cellStyle name="Normal_Hoja3" xfId="5" xr:uid="{00000000-0005-0000-0000-000003000000}"/>
    <cellStyle name="Normal_Tabulación" xfId="3" xr:uid="{00000000-0005-0000-0000-000004000000}"/>
    <cellStyle name="Normal_Tabulación_1" xfId="4" xr:uid="{00000000-0005-0000-0000-000005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0</xdr:row>
      <xdr:rowOff>76200</xdr:rowOff>
    </xdr:from>
    <xdr:to>
      <xdr:col>12</xdr:col>
      <xdr:colOff>66675</xdr:colOff>
      <xdr:row>6</xdr:row>
      <xdr:rowOff>152400</xdr:rowOff>
    </xdr:to>
    <xdr:grpSp>
      <xdr:nvGrpSpPr>
        <xdr:cNvPr id="4" name="Group 1673">
          <a:extLst>
            <a:ext uri="{FF2B5EF4-FFF2-40B4-BE49-F238E27FC236}">
              <a16:creationId xmlns:a16="http://schemas.microsoft.com/office/drawing/2014/main" id="{F1FF1A95-DADD-45C2-9A72-CAF52A22AA53}"/>
            </a:ext>
          </a:extLst>
        </xdr:cNvPr>
        <xdr:cNvGrpSpPr/>
      </xdr:nvGrpSpPr>
      <xdr:grpSpPr>
        <a:xfrm>
          <a:off x="8791575" y="76200"/>
          <a:ext cx="2466975" cy="1219200"/>
          <a:chOff x="0" y="0"/>
          <a:chExt cx="1374140" cy="604520"/>
        </a:xfrm>
      </xdr:grpSpPr>
      <xdr:pic>
        <xdr:nvPicPr>
          <xdr:cNvPr id="5" name="Picture 234">
            <a:extLst>
              <a:ext uri="{FF2B5EF4-FFF2-40B4-BE49-F238E27FC236}">
                <a16:creationId xmlns:a16="http://schemas.microsoft.com/office/drawing/2014/main" id="{69720CF5-2A94-4986-9DC0-903D55D0700D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65455" y="23876"/>
            <a:ext cx="48768" cy="225552"/>
          </a:xfrm>
          <a:prstGeom prst="rect">
            <a:avLst/>
          </a:prstGeom>
        </xdr:spPr>
      </xdr:pic>
      <xdr:sp macro="" textlink="">
        <xdr:nvSpPr>
          <xdr:cNvPr id="6" name="Rectangle 235">
            <a:extLst>
              <a:ext uri="{FF2B5EF4-FFF2-40B4-BE49-F238E27FC236}">
                <a16:creationId xmlns:a16="http://schemas.microsoft.com/office/drawing/2014/main" id="{46B13A97-2751-4CFD-BDB3-96A7539A2F35}"/>
              </a:ext>
            </a:extLst>
          </xdr:cNvPr>
          <xdr:cNvSpPr/>
        </xdr:nvSpPr>
        <xdr:spPr>
          <a:xfrm>
            <a:off x="465760" y="22453"/>
            <a:ext cx="50673" cy="224380"/>
          </a:xfrm>
          <a:prstGeom prst="rect">
            <a:avLst/>
          </a:prstGeom>
          <a:ln>
            <a:noFill/>
          </a:ln>
        </xdr:spPr>
        <xdr:txBody>
          <a:bodyPr vert="horz" wrap="square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L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Symbol" panose="05050102010706020507" pitchFamily="18" charset="2"/>
              </a:rPr>
              <a:t> </a:t>
            </a:r>
            <a:endParaRPr lang="es-CL" sz="900">
              <a:effectLst/>
              <a:latin typeface="Calibri" panose="020F0502020204030204" pitchFamily="34" charset="0"/>
              <a:ea typeface="Calibri" panose="020F0502020204030204" pitchFamily="34" charset="0"/>
              <a:cs typeface="Symbol" panose="05050102010706020507" pitchFamily="18" charset="2"/>
            </a:endParaRPr>
          </a:p>
        </xdr:txBody>
      </xdr:sp>
      <xdr:sp macro="" textlink="">
        <xdr:nvSpPr>
          <xdr:cNvPr id="7" name="Rectangle 236">
            <a:extLst>
              <a:ext uri="{FF2B5EF4-FFF2-40B4-BE49-F238E27FC236}">
                <a16:creationId xmlns:a16="http://schemas.microsoft.com/office/drawing/2014/main" id="{A4724497-7218-4975-B831-7A3951C1D300}"/>
              </a:ext>
            </a:extLst>
          </xdr:cNvPr>
          <xdr:cNvSpPr/>
        </xdr:nvSpPr>
        <xdr:spPr>
          <a:xfrm>
            <a:off x="502336" y="53085"/>
            <a:ext cx="42144" cy="189937"/>
          </a:xfrm>
          <a:prstGeom prst="rect">
            <a:avLst/>
          </a:prstGeom>
          <a:ln>
            <a:noFill/>
          </a:ln>
        </xdr:spPr>
        <xdr:txBody>
          <a:bodyPr vert="horz" wrap="square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L" sz="900">
                <a:effectLst/>
                <a:latin typeface="Calibri" panose="020F0502020204030204" pitchFamily="34" charset="0"/>
                <a:ea typeface="Calibri" panose="020F0502020204030204" pitchFamily="34" charset="0"/>
                <a:cs typeface="Symbol" panose="05050102010706020507" pitchFamily="18" charset="2"/>
              </a:rPr>
              <a:t> </a:t>
            </a:r>
          </a:p>
        </xdr:txBody>
      </xdr:sp>
      <xdr:pic>
        <xdr:nvPicPr>
          <xdr:cNvPr id="8" name="Picture 238">
            <a:extLst>
              <a:ext uri="{FF2B5EF4-FFF2-40B4-BE49-F238E27FC236}">
                <a16:creationId xmlns:a16="http://schemas.microsoft.com/office/drawing/2014/main" id="{893B8558-A7CF-4B5C-BF37-24DC7FAD6DE7}"/>
              </a:ext>
            </a:extLst>
          </xdr:cNvPr>
          <xdr:cNvPicPr/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0" y="0"/>
            <a:ext cx="1374140" cy="60452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X149"/>
  <sheetViews>
    <sheetView showGridLines="0" tabSelected="1" view="pageBreakPreview" topLeftCell="B1" zoomScaleNormal="100" zoomScaleSheetLayoutView="100" workbookViewId="0">
      <selection activeCell="J132" sqref="J132"/>
    </sheetView>
  </sheetViews>
  <sheetFormatPr baseColWidth="10" defaultRowHeight="15"/>
  <cols>
    <col min="1" max="1" width="17.85546875" customWidth="1"/>
    <col min="2" max="2" width="50" customWidth="1"/>
    <col min="3" max="5" width="10" customWidth="1"/>
    <col min="6" max="17" width="10" style="1" customWidth="1"/>
    <col min="18" max="22" width="10" customWidth="1"/>
    <col min="23" max="23" width="8.5703125" customWidth="1"/>
  </cols>
  <sheetData>
    <row r="9" spans="1:24" ht="15" customHeight="1">
      <c r="A9" s="43" t="s">
        <v>57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1:24" ht="15" customHeight="1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</row>
    <row r="11" spans="1:24" ht="1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24" ht="15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</row>
    <row r="13" spans="1:24" ht="15" customHeight="1">
      <c r="A13" s="44" t="s">
        <v>58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2"/>
      <c r="P13" s="2"/>
      <c r="Q13" s="2"/>
    </row>
    <row r="14" spans="1:24" ht="30" customHeight="1">
      <c r="A14" s="30"/>
      <c r="B14" s="30" t="s">
        <v>38</v>
      </c>
      <c r="C14" s="35" t="s">
        <v>1</v>
      </c>
      <c r="D14" s="36"/>
      <c r="E14" s="35" t="s">
        <v>2</v>
      </c>
      <c r="F14" s="36"/>
      <c r="G14" s="35" t="s">
        <v>3</v>
      </c>
      <c r="H14" s="36"/>
      <c r="I14" s="35" t="s">
        <v>23</v>
      </c>
      <c r="J14" s="36"/>
      <c r="K14" s="35" t="s">
        <v>40</v>
      </c>
      <c r="L14" s="37"/>
      <c r="M14" s="35" t="s">
        <v>0</v>
      </c>
      <c r="N14" s="36"/>
      <c r="O14" s="13"/>
      <c r="P14" s="3"/>
      <c r="Q14"/>
    </row>
    <row r="15" spans="1:24">
      <c r="A15" s="31"/>
      <c r="B15" s="31"/>
      <c r="C15" s="24" t="s">
        <v>22</v>
      </c>
      <c r="D15" s="24" t="s">
        <v>4</v>
      </c>
      <c r="E15" s="24" t="s">
        <v>22</v>
      </c>
      <c r="F15" s="24" t="s">
        <v>4</v>
      </c>
      <c r="G15" s="24" t="s">
        <v>22</v>
      </c>
      <c r="H15" s="24" t="s">
        <v>4</v>
      </c>
      <c r="I15" s="24" t="s">
        <v>22</v>
      </c>
      <c r="J15" s="24" t="s">
        <v>4</v>
      </c>
      <c r="K15" s="24" t="s">
        <v>22</v>
      </c>
      <c r="L15" s="24" t="s">
        <v>4</v>
      </c>
      <c r="M15" s="24" t="s">
        <v>22</v>
      </c>
      <c r="N15" s="24" t="s">
        <v>4</v>
      </c>
      <c r="O15" s="13"/>
      <c r="P15" s="3"/>
      <c r="Q15"/>
    </row>
    <row r="16" spans="1:24" ht="15.75" customHeight="1">
      <c r="A16" s="33" t="s">
        <v>36</v>
      </c>
      <c r="B16" s="15" t="s">
        <v>34</v>
      </c>
      <c r="C16" s="17">
        <v>259</v>
      </c>
      <c r="D16" s="19">
        <v>5.9595029912563276E-2</v>
      </c>
      <c r="E16" s="17">
        <v>2380</v>
      </c>
      <c r="F16" s="19">
        <v>0.43209876543209874</v>
      </c>
      <c r="G16" s="17">
        <v>591</v>
      </c>
      <c r="H16" s="19">
        <v>0.99662731871838106</v>
      </c>
      <c r="I16" s="17">
        <v>70</v>
      </c>
      <c r="J16" s="19">
        <v>1</v>
      </c>
      <c r="K16" s="17">
        <v>44</v>
      </c>
      <c r="L16" s="19">
        <v>6.9730586370839939E-2</v>
      </c>
      <c r="M16" s="17">
        <v>3344</v>
      </c>
      <c r="N16" s="19">
        <v>0.29996411912450666</v>
      </c>
      <c r="O16" s="13"/>
      <c r="P16" s="3"/>
      <c r="Q16"/>
    </row>
    <row r="17" spans="1:22">
      <c r="A17" s="34"/>
      <c r="B17" s="15" t="s">
        <v>35</v>
      </c>
      <c r="C17" s="16">
        <v>4087</v>
      </c>
      <c r="D17" s="18">
        <v>0.94040497008743673</v>
      </c>
      <c r="E17" s="16">
        <v>3128</v>
      </c>
      <c r="F17" s="18">
        <v>0.5679012345679012</v>
      </c>
      <c r="G17" s="16">
        <v>2</v>
      </c>
      <c r="H17" s="18">
        <v>3.3726812816188868E-3</v>
      </c>
      <c r="I17" s="16">
        <v>0</v>
      </c>
      <c r="J17" s="18">
        <v>0</v>
      </c>
      <c r="K17" s="16">
        <v>587</v>
      </c>
      <c r="L17" s="18">
        <v>0.93026941362916005</v>
      </c>
      <c r="M17" s="16">
        <v>7804</v>
      </c>
      <c r="N17" s="18">
        <v>0.70003588087549351</v>
      </c>
      <c r="O17" s="13"/>
      <c r="P17" s="3"/>
      <c r="Q17"/>
    </row>
    <row r="18" spans="1:22">
      <c r="A18" s="34"/>
      <c r="B18" s="15" t="s">
        <v>0</v>
      </c>
      <c r="C18" s="20">
        <v>4346</v>
      </c>
      <c r="D18" s="21">
        <v>1</v>
      </c>
      <c r="E18" s="20">
        <v>5508</v>
      </c>
      <c r="F18" s="21">
        <v>1</v>
      </c>
      <c r="G18" s="20">
        <v>593</v>
      </c>
      <c r="H18" s="21">
        <v>1</v>
      </c>
      <c r="I18" s="20">
        <v>70</v>
      </c>
      <c r="J18" s="21">
        <v>1</v>
      </c>
      <c r="K18" s="20">
        <v>631</v>
      </c>
      <c r="L18" s="21">
        <v>1</v>
      </c>
      <c r="M18" s="20">
        <v>11148</v>
      </c>
      <c r="N18" s="21">
        <v>1</v>
      </c>
      <c r="O18" s="13"/>
      <c r="P18" s="3"/>
      <c r="Q18"/>
    </row>
    <row r="19" spans="1:22" ht="15" customHeight="1">
      <c r="A19" s="33" t="s">
        <v>37</v>
      </c>
      <c r="B19" s="15" t="s">
        <v>34</v>
      </c>
      <c r="C19" s="16">
        <v>747</v>
      </c>
      <c r="D19" s="18">
        <v>0.17188219052001841</v>
      </c>
      <c r="E19" s="16">
        <v>2932</v>
      </c>
      <c r="F19" s="18">
        <v>0.53231663035584609</v>
      </c>
      <c r="G19" s="16">
        <v>593</v>
      </c>
      <c r="H19" s="18">
        <v>1</v>
      </c>
      <c r="I19" s="16">
        <v>70</v>
      </c>
      <c r="J19" s="18">
        <v>1</v>
      </c>
      <c r="K19" s="16">
        <v>110</v>
      </c>
      <c r="L19" s="18">
        <v>0.17432646592709986</v>
      </c>
      <c r="M19" s="16">
        <v>4452</v>
      </c>
      <c r="N19" s="18">
        <v>0.39935414424111948</v>
      </c>
      <c r="O19" s="13"/>
      <c r="P19" s="3"/>
      <c r="Q19"/>
    </row>
    <row r="20" spans="1:22">
      <c r="A20" s="34"/>
      <c r="B20" s="15" t="s">
        <v>35</v>
      </c>
      <c r="C20" s="17">
        <v>3599</v>
      </c>
      <c r="D20" s="19">
        <v>0.82811780947998159</v>
      </c>
      <c r="E20" s="17">
        <v>2576</v>
      </c>
      <c r="F20" s="19">
        <v>0.46768336964415397</v>
      </c>
      <c r="G20" s="17">
        <v>0</v>
      </c>
      <c r="H20" s="19">
        <v>0</v>
      </c>
      <c r="I20" s="17">
        <v>0</v>
      </c>
      <c r="J20" s="19">
        <v>0</v>
      </c>
      <c r="K20" s="17">
        <v>521</v>
      </c>
      <c r="L20" s="19">
        <v>0.82567353407290012</v>
      </c>
      <c r="M20" s="17">
        <v>6696</v>
      </c>
      <c r="N20" s="19">
        <v>0.60064585575888052</v>
      </c>
      <c r="O20" s="13"/>
      <c r="P20" s="3"/>
      <c r="Q20"/>
    </row>
    <row r="21" spans="1:22">
      <c r="A21" s="34"/>
      <c r="B21" s="15" t="s">
        <v>0</v>
      </c>
      <c r="C21" s="22">
        <v>4346</v>
      </c>
      <c r="D21" s="23">
        <v>1</v>
      </c>
      <c r="E21" s="22">
        <v>5508</v>
      </c>
      <c r="F21" s="23">
        <v>1</v>
      </c>
      <c r="G21" s="22">
        <v>593</v>
      </c>
      <c r="H21" s="23">
        <v>1</v>
      </c>
      <c r="I21" s="22">
        <v>70</v>
      </c>
      <c r="J21" s="23">
        <v>1</v>
      </c>
      <c r="K21" s="22">
        <v>631</v>
      </c>
      <c r="L21" s="23">
        <v>1</v>
      </c>
      <c r="M21" s="22">
        <v>11148</v>
      </c>
      <c r="N21" s="23">
        <v>1</v>
      </c>
      <c r="O21" s="13"/>
      <c r="P21" s="3"/>
      <c r="Q21"/>
    </row>
    <row r="22" spans="1:22" ht="15" customHeight="1">
      <c r="A22" s="45" t="s">
        <v>43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26"/>
      <c r="P22" s="26"/>
      <c r="Q22" s="26"/>
      <c r="R22" s="26"/>
      <c r="S22" s="26"/>
      <c r="T22" s="26"/>
      <c r="U22" s="26"/>
      <c r="V22" s="26"/>
    </row>
    <row r="23" spans="1:22" ht="15" customHeight="1">
      <c r="A23" s="6"/>
      <c r="B23" s="4"/>
      <c r="C23" s="4"/>
      <c r="D23" s="4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6"/>
      <c r="S23" s="6"/>
      <c r="T23" s="6"/>
    </row>
    <row r="24" spans="1:22" ht="15" customHeight="1">
      <c r="A24" s="6"/>
      <c r="B24" s="4"/>
      <c r="C24" s="4"/>
      <c r="D24" s="4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6"/>
      <c r="S24" s="6"/>
      <c r="T24" s="6"/>
    </row>
    <row r="25" spans="1:22" ht="15" customHeight="1">
      <c r="A25" s="38" t="s">
        <v>59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</row>
    <row r="26" spans="1:22" ht="15" customHeight="1">
      <c r="A26" s="30"/>
      <c r="B26" s="39" t="s">
        <v>39</v>
      </c>
      <c r="C26" s="32" t="s">
        <v>24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1"/>
      <c r="O26" s="32" t="s">
        <v>47</v>
      </c>
      <c r="P26" s="42"/>
      <c r="Q26" s="42"/>
      <c r="R26" s="42"/>
      <c r="S26" s="42"/>
      <c r="T26" s="42"/>
      <c r="U26" s="42"/>
      <c r="V26" s="41"/>
    </row>
    <row r="27" spans="1:22" ht="30" customHeight="1">
      <c r="A27" s="31"/>
      <c r="B27" s="40"/>
      <c r="C27" s="35" t="s">
        <v>1</v>
      </c>
      <c r="D27" s="36"/>
      <c r="E27" s="35" t="s">
        <v>2</v>
      </c>
      <c r="F27" s="36"/>
      <c r="G27" s="35" t="s">
        <v>3</v>
      </c>
      <c r="H27" s="36"/>
      <c r="I27" s="35" t="s">
        <v>23</v>
      </c>
      <c r="J27" s="36"/>
      <c r="K27" s="35" t="s">
        <v>40</v>
      </c>
      <c r="L27" s="37"/>
      <c r="M27" s="35" t="s">
        <v>0</v>
      </c>
      <c r="N27" s="36"/>
      <c r="O27" s="35" t="s">
        <v>1</v>
      </c>
      <c r="P27" s="36"/>
      <c r="Q27" s="35" t="s">
        <v>2</v>
      </c>
      <c r="R27" s="36"/>
      <c r="S27" s="35" t="s">
        <v>40</v>
      </c>
      <c r="T27" s="37"/>
      <c r="U27" s="35" t="s">
        <v>0</v>
      </c>
      <c r="V27" s="36"/>
    </row>
    <row r="28" spans="1:22">
      <c r="A28" s="32"/>
      <c r="B28" s="41"/>
      <c r="C28" s="24" t="s">
        <v>22</v>
      </c>
      <c r="D28" s="24" t="s">
        <v>4</v>
      </c>
      <c r="E28" s="24" t="s">
        <v>22</v>
      </c>
      <c r="F28" s="24" t="s">
        <v>4</v>
      </c>
      <c r="G28" s="24" t="s">
        <v>22</v>
      </c>
      <c r="H28" s="24" t="s">
        <v>4</v>
      </c>
      <c r="I28" s="24" t="s">
        <v>22</v>
      </c>
      <c r="J28" s="24" t="s">
        <v>4</v>
      </c>
      <c r="K28" s="24" t="s">
        <v>22</v>
      </c>
      <c r="L28" s="24" t="s">
        <v>4</v>
      </c>
      <c r="M28" s="24" t="s">
        <v>22</v>
      </c>
      <c r="N28" s="24" t="s">
        <v>4</v>
      </c>
      <c r="O28" s="24" t="s">
        <v>22</v>
      </c>
      <c r="P28" s="24" t="s">
        <v>4</v>
      </c>
      <c r="Q28" s="24" t="s">
        <v>22</v>
      </c>
      <c r="R28" s="24" t="s">
        <v>4</v>
      </c>
      <c r="S28" s="24" t="s">
        <v>22</v>
      </c>
      <c r="T28" s="24" t="s">
        <v>4</v>
      </c>
      <c r="U28" s="24" t="s">
        <v>22</v>
      </c>
      <c r="V28" s="24" t="s">
        <v>4</v>
      </c>
    </row>
    <row r="29" spans="1:22" ht="15.75" customHeight="1">
      <c r="A29" s="33" t="s">
        <v>36</v>
      </c>
      <c r="B29" s="15" t="s">
        <v>21</v>
      </c>
      <c r="C29" s="16">
        <v>0</v>
      </c>
      <c r="D29" s="18">
        <v>0</v>
      </c>
      <c r="E29" s="16">
        <v>37</v>
      </c>
      <c r="F29" s="18">
        <v>1.5546218487394958E-2</v>
      </c>
      <c r="G29" s="16">
        <v>5</v>
      </c>
      <c r="H29" s="18">
        <v>8.4602368866328256E-3</v>
      </c>
      <c r="I29" s="16">
        <v>0</v>
      </c>
      <c r="J29" s="18">
        <v>0</v>
      </c>
      <c r="K29" s="16">
        <v>4</v>
      </c>
      <c r="L29" s="18">
        <v>9.0909090909090912E-2</v>
      </c>
      <c r="M29" s="16">
        <v>46</v>
      </c>
      <c r="N29" s="18">
        <v>1.375598086124402E-2</v>
      </c>
      <c r="O29" s="16">
        <v>0</v>
      </c>
      <c r="P29" s="18">
        <v>0</v>
      </c>
      <c r="Q29" s="16">
        <v>38</v>
      </c>
      <c r="R29" s="18">
        <v>1.2148337595907928E-2</v>
      </c>
      <c r="S29" s="16">
        <v>58</v>
      </c>
      <c r="T29" s="18">
        <v>9.8807495741056212E-2</v>
      </c>
      <c r="U29" s="16">
        <v>96</v>
      </c>
      <c r="V29" s="18">
        <v>1.2301383905689391E-2</v>
      </c>
    </row>
    <row r="30" spans="1:22">
      <c r="A30" s="34"/>
      <c r="B30" s="15" t="s">
        <v>9</v>
      </c>
      <c r="C30" s="17">
        <v>7</v>
      </c>
      <c r="D30" s="19">
        <v>2.7027027027027025E-2</v>
      </c>
      <c r="E30" s="17">
        <v>49</v>
      </c>
      <c r="F30" s="19">
        <v>2.0588235294117643E-2</v>
      </c>
      <c r="G30" s="17">
        <v>13</v>
      </c>
      <c r="H30" s="19">
        <v>2.1996615905245348E-2</v>
      </c>
      <c r="I30" s="17">
        <v>1</v>
      </c>
      <c r="J30" s="19">
        <v>1.4285714285714285E-2</v>
      </c>
      <c r="K30" s="17">
        <v>0</v>
      </c>
      <c r="L30" s="19">
        <v>0</v>
      </c>
      <c r="M30" s="17">
        <v>70</v>
      </c>
      <c r="N30" s="19">
        <v>2.0933014354066984E-2</v>
      </c>
      <c r="O30" s="17">
        <v>61</v>
      </c>
      <c r="P30" s="19">
        <v>1.4925373134328356E-2</v>
      </c>
      <c r="Q30" s="17">
        <v>64</v>
      </c>
      <c r="R30" s="19">
        <v>2.0460358056265986E-2</v>
      </c>
      <c r="S30" s="17">
        <v>0</v>
      </c>
      <c r="T30" s="19">
        <v>0</v>
      </c>
      <c r="U30" s="17">
        <v>127</v>
      </c>
      <c r="V30" s="19">
        <v>1.6273705791901589E-2</v>
      </c>
    </row>
    <row r="31" spans="1:22">
      <c r="A31" s="34"/>
      <c r="B31" s="15" t="s">
        <v>10</v>
      </c>
      <c r="C31" s="16">
        <v>9</v>
      </c>
      <c r="D31" s="18">
        <v>3.4749034749034749E-2</v>
      </c>
      <c r="E31" s="16">
        <v>41</v>
      </c>
      <c r="F31" s="18">
        <v>1.7226890756302522E-2</v>
      </c>
      <c r="G31" s="16">
        <v>31</v>
      </c>
      <c r="H31" s="18">
        <v>5.2453468697123522E-2</v>
      </c>
      <c r="I31" s="16">
        <v>0</v>
      </c>
      <c r="J31" s="18">
        <v>0</v>
      </c>
      <c r="K31" s="16">
        <v>0</v>
      </c>
      <c r="L31" s="18">
        <v>0</v>
      </c>
      <c r="M31" s="16">
        <v>81</v>
      </c>
      <c r="N31" s="18">
        <v>2.4222488038277513E-2</v>
      </c>
      <c r="O31" s="16">
        <v>114</v>
      </c>
      <c r="P31" s="18">
        <v>2.7893320283826767E-2</v>
      </c>
      <c r="Q31" s="16">
        <v>41</v>
      </c>
      <c r="R31" s="18">
        <v>1.3107416879795396E-2</v>
      </c>
      <c r="S31" s="16">
        <v>0</v>
      </c>
      <c r="T31" s="18">
        <v>0</v>
      </c>
      <c r="U31" s="16">
        <v>155</v>
      </c>
      <c r="V31" s="18">
        <v>1.9861609431060995E-2</v>
      </c>
    </row>
    <row r="32" spans="1:22">
      <c r="A32" s="34"/>
      <c r="B32" s="15" t="s">
        <v>11</v>
      </c>
      <c r="C32" s="17">
        <v>0</v>
      </c>
      <c r="D32" s="19">
        <v>0</v>
      </c>
      <c r="E32" s="17">
        <v>25</v>
      </c>
      <c r="F32" s="19">
        <v>1.050420168067227E-2</v>
      </c>
      <c r="G32" s="17">
        <v>8</v>
      </c>
      <c r="H32" s="19">
        <v>1.3536379018612521E-2</v>
      </c>
      <c r="I32" s="17">
        <v>0</v>
      </c>
      <c r="J32" s="19">
        <v>0</v>
      </c>
      <c r="K32" s="17">
        <v>9</v>
      </c>
      <c r="L32" s="19">
        <v>0.20454545454545456</v>
      </c>
      <c r="M32" s="17">
        <v>42</v>
      </c>
      <c r="N32" s="19">
        <v>1.2559808612440191E-2</v>
      </c>
      <c r="O32" s="17">
        <v>0</v>
      </c>
      <c r="P32" s="19">
        <v>0</v>
      </c>
      <c r="Q32" s="17">
        <v>21</v>
      </c>
      <c r="R32" s="19">
        <v>6.7135549872122773E-3</v>
      </c>
      <c r="S32" s="17">
        <v>102</v>
      </c>
      <c r="T32" s="19">
        <v>0.17376490630323679</v>
      </c>
      <c r="U32" s="17">
        <v>123</v>
      </c>
      <c r="V32" s="19">
        <v>1.5761148129164532E-2</v>
      </c>
    </row>
    <row r="33" spans="1:22">
      <c r="A33" s="34"/>
      <c r="B33" s="15" t="s">
        <v>12</v>
      </c>
      <c r="C33" s="16">
        <v>13</v>
      </c>
      <c r="D33" s="18">
        <v>5.019305019305019E-2</v>
      </c>
      <c r="E33" s="16">
        <v>158</v>
      </c>
      <c r="F33" s="18">
        <v>6.638655462184874E-2</v>
      </c>
      <c r="G33" s="16">
        <v>31</v>
      </c>
      <c r="H33" s="18">
        <v>5.2453468697123522E-2</v>
      </c>
      <c r="I33" s="16">
        <v>1</v>
      </c>
      <c r="J33" s="18">
        <v>1.4285714285714285E-2</v>
      </c>
      <c r="K33" s="16">
        <v>3</v>
      </c>
      <c r="L33" s="18">
        <v>6.8181818181818177E-2</v>
      </c>
      <c r="M33" s="16">
        <v>206</v>
      </c>
      <c r="N33" s="18">
        <v>6.1602870813397131E-2</v>
      </c>
      <c r="O33" s="16">
        <v>319</v>
      </c>
      <c r="P33" s="18">
        <v>7.8052361145094201E-2</v>
      </c>
      <c r="Q33" s="16">
        <v>162</v>
      </c>
      <c r="R33" s="18">
        <v>5.1790281329923277E-2</v>
      </c>
      <c r="S33" s="16">
        <v>46</v>
      </c>
      <c r="T33" s="18">
        <v>7.8364565587734247E-2</v>
      </c>
      <c r="U33" s="16">
        <v>527</v>
      </c>
      <c r="V33" s="18">
        <v>6.7529472065607388E-2</v>
      </c>
    </row>
    <row r="34" spans="1:22">
      <c r="A34" s="34"/>
      <c r="B34" s="15" t="s">
        <v>13</v>
      </c>
      <c r="C34" s="17">
        <v>27</v>
      </c>
      <c r="D34" s="19">
        <v>0.10424710424710425</v>
      </c>
      <c r="E34" s="17">
        <v>305</v>
      </c>
      <c r="F34" s="19">
        <v>0.12815126050420167</v>
      </c>
      <c r="G34" s="17">
        <v>92</v>
      </c>
      <c r="H34" s="19">
        <v>0.155668358714044</v>
      </c>
      <c r="I34" s="17">
        <v>6</v>
      </c>
      <c r="J34" s="19">
        <v>8.5714285714285715E-2</v>
      </c>
      <c r="K34" s="17">
        <v>6</v>
      </c>
      <c r="L34" s="19">
        <v>0.13636363636363635</v>
      </c>
      <c r="M34" s="17">
        <v>436</v>
      </c>
      <c r="N34" s="19">
        <v>0.13038277511961721</v>
      </c>
      <c r="O34" s="17">
        <v>367</v>
      </c>
      <c r="P34" s="19">
        <v>8.9796917054073888E-2</v>
      </c>
      <c r="Q34" s="17">
        <v>349</v>
      </c>
      <c r="R34" s="19">
        <v>0.11157289002557545</v>
      </c>
      <c r="S34" s="17">
        <v>49</v>
      </c>
      <c r="T34" s="19">
        <v>8.3475298126064731E-2</v>
      </c>
      <c r="U34" s="17">
        <v>765</v>
      </c>
      <c r="V34" s="19">
        <v>9.8026652998462319E-2</v>
      </c>
    </row>
    <row r="35" spans="1:22">
      <c r="A35" s="34"/>
      <c r="B35" s="15" t="s">
        <v>19</v>
      </c>
      <c r="C35" s="16">
        <v>52</v>
      </c>
      <c r="D35" s="18">
        <v>0.20077220077220076</v>
      </c>
      <c r="E35" s="16">
        <v>883</v>
      </c>
      <c r="F35" s="18">
        <v>0.37100840336134455</v>
      </c>
      <c r="G35" s="16">
        <v>299</v>
      </c>
      <c r="H35" s="18">
        <v>0.50592216582064298</v>
      </c>
      <c r="I35" s="16">
        <v>33</v>
      </c>
      <c r="J35" s="18">
        <v>0.47142857142857136</v>
      </c>
      <c r="K35" s="16">
        <v>9</v>
      </c>
      <c r="L35" s="18">
        <v>0.20454545454545456</v>
      </c>
      <c r="M35" s="16">
        <v>1276</v>
      </c>
      <c r="N35" s="18">
        <v>0.38157894736842107</v>
      </c>
      <c r="O35" s="16">
        <v>580</v>
      </c>
      <c r="P35" s="18">
        <v>0.14191338390017127</v>
      </c>
      <c r="Q35" s="16">
        <v>960</v>
      </c>
      <c r="R35" s="18">
        <v>0.30690537084398978</v>
      </c>
      <c r="S35" s="16">
        <v>79</v>
      </c>
      <c r="T35" s="18">
        <v>0.13458262350936967</v>
      </c>
      <c r="U35" s="16">
        <v>1619</v>
      </c>
      <c r="V35" s="18">
        <v>0.20745771399282417</v>
      </c>
    </row>
    <row r="36" spans="1:22">
      <c r="A36" s="34"/>
      <c r="B36" s="15" t="s">
        <v>41</v>
      </c>
      <c r="C36" s="17">
        <v>19</v>
      </c>
      <c r="D36" s="19">
        <v>7.3359073359073365E-2</v>
      </c>
      <c r="E36" s="17">
        <v>148</v>
      </c>
      <c r="F36" s="19">
        <v>6.2184873949579833E-2</v>
      </c>
      <c r="G36" s="17">
        <v>22</v>
      </c>
      <c r="H36" s="19">
        <v>3.7225042301184431E-2</v>
      </c>
      <c r="I36" s="17">
        <v>6</v>
      </c>
      <c r="J36" s="19">
        <v>8.5714285714285715E-2</v>
      </c>
      <c r="K36" s="17">
        <v>4</v>
      </c>
      <c r="L36" s="19">
        <v>9.0909090909090912E-2</v>
      </c>
      <c r="M36" s="17">
        <v>199</v>
      </c>
      <c r="N36" s="19">
        <v>5.9509569377990429E-2</v>
      </c>
      <c r="O36" s="17">
        <v>308</v>
      </c>
      <c r="P36" s="19">
        <v>7.5360900415953017E-2</v>
      </c>
      <c r="Q36" s="17">
        <v>118</v>
      </c>
      <c r="R36" s="19">
        <v>3.7723785166240406E-2</v>
      </c>
      <c r="S36" s="17">
        <v>54</v>
      </c>
      <c r="T36" s="19">
        <v>9.1993185689948909E-2</v>
      </c>
      <c r="U36" s="17">
        <v>480</v>
      </c>
      <c r="V36" s="19">
        <v>6.150691952844696E-2</v>
      </c>
    </row>
    <row r="37" spans="1:22">
      <c r="A37" s="34"/>
      <c r="B37" s="15" t="s">
        <v>14</v>
      </c>
      <c r="C37" s="16">
        <v>21</v>
      </c>
      <c r="D37" s="18">
        <v>8.1081081081081086E-2</v>
      </c>
      <c r="E37" s="16">
        <v>123</v>
      </c>
      <c r="F37" s="18">
        <v>5.168067226890756E-2</v>
      </c>
      <c r="G37" s="16">
        <v>15</v>
      </c>
      <c r="H37" s="18">
        <v>2.5380710659898477E-2</v>
      </c>
      <c r="I37" s="16">
        <v>5</v>
      </c>
      <c r="J37" s="18">
        <v>7.1428571428571425E-2</v>
      </c>
      <c r="K37" s="16">
        <v>0</v>
      </c>
      <c r="L37" s="18">
        <v>0</v>
      </c>
      <c r="M37" s="16">
        <v>164</v>
      </c>
      <c r="N37" s="18">
        <v>4.9043062200956937E-2</v>
      </c>
      <c r="O37" s="16">
        <v>500</v>
      </c>
      <c r="P37" s="18">
        <v>0.12233912405187181</v>
      </c>
      <c r="Q37" s="16">
        <v>154</v>
      </c>
      <c r="R37" s="18">
        <v>4.9232736572890026E-2</v>
      </c>
      <c r="S37" s="16">
        <v>0</v>
      </c>
      <c r="T37" s="18">
        <v>0</v>
      </c>
      <c r="U37" s="16">
        <v>654</v>
      </c>
      <c r="V37" s="18">
        <v>8.3803177857508973E-2</v>
      </c>
    </row>
    <row r="38" spans="1:22">
      <c r="A38" s="34"/>
      <c r="B38" s="15" t="s">
        <v>44</v>
      </c>
      <c r="C38" s="27">
        <v>10</v>
      </c>
      <c r="D38" s="28">
        <v>3.8610038610038609E-2</v>
      </c>
      <c r="E38" s="27">
        <v>50</v>
      </c>
      <c r="F38" s="28">
        <v>2.100840336134454E-2</v>
      </c>
      <c r="G38" s="27">
        <v>3</v>
      </c>
      <c r="H38" s="28">
        <v>5.076142131979695E-3</v>
      </c>
      <c r="I38" s="27">
        <v>4</v>
      </c>
      <c r="J38" s="28">
        <v>5.7142857142857141E-2</v>
      </c>
      <c r="K38" s="27">
        <v>0</v>
      </c>
      <c r="L38" s="28">
        <v>0</v>
      </c>
      <c r="M38" s="27">
        <v>67</v>
      </c>
      <c r="N38" s="28">
        <v>2.0035885167464115E-2</v>
      </c>
      <c r="O38" s="27">
        <v>265</v>
      </c>
      <c r="P38" s="28">
        <v>6.483973574749205E-2</v>
      </c>
      <c r="Q38" s="27">
        <v>74</v>
      </c>
      <c r="R38" s="28">
        <v>2.3657289002557546E-2</v>
      </c>
      <c r="S38" s="27">
        <v>0</v>
      </c>
      <c r="T38" s="28">
        <v>0</v>
      </c>
      <c r="U38" s="27">
        <v>339</v>
      </c>
      <c r="V38" s="28">
        <v>4.3439261916965656E-2</v>
      </c>
    </row>
    <row r="39" spans="1:22">
      <c r="A39" s="34"/>
      <c r="B39" s="15" t="s">
        <v>42</v>
      </c>
      <c r="C39" s="17">
        <v>34</v>
      </c>
      <c r="D39" s="19">
        <v>0.13127413127413126</v>
      </c>
      <c r="E39" s="17">
        <v>235</v>
      </c>
      <c r="F39" s="19">
        <v>9.8739495798319338E-2</v>
      </c>
      <c r="G39" s="17">
        <v>26</v>
      </c>
      <c r="H39" s="19">
        <v>4.3993231810490696E-2</v>
      </c>
      <c r="I39" s="17">
        <v>8</v>
      </c>
      <c r="J39" s="19">
        <v>0.11428571428571428</v>
      </c>
      <c r="K39" s="17">
        <v>5</v>
      </c>
      <c r="L39" s="19">
        <v>0.11363636363636363</v>
      </c>
      <c r="M39" s="17">
        <v>308</v>
      </c>
      <c r="N39" s="19">
        <v>9.2105263157894732E-2</v>
      </c>
      <c r="O39" s="17">
        <v>431</v>
      </c>
      <c r="P39" s="19">
        <v>0.10545632493271348</v>
      </c>
      <c r="Q39" s="17">
        <v>234</v>
      </c>
      <c r="R39" s="19">
        <v>7.4808184143222503E-2</v>
      </c>
      <c r="S39" s="17">
        <v>65</v>
      </c>
      <c r="T39" s="19">
        <v>0.11073253833049405</v>
      </c>
      <c r="U39" s="17">
        <v>730</v>
      </c>
      <c r="V39" s="19">
        <v>9.354177344951306E-2</v>
      </c>
    </row>
    <row r="40" spans="1:22">
      <c r="A40" s="34"/>
      <c r="B40" s="15" t="s">
        <v>15</v>
      </c>
      <c r="C40" s="16">
        <v>22</v>
      </c>
      <c r="D40" s="18">
        <v>8.4942084942084939E-2</v>
      </c>
      <c r="E40" s="16">
        <v>107</v>
      </c>
      <c r="F40" s="18">
        <v>4.4957983193277311E-2</v>
      </c>
      <c r="G40" s="16">
        <v>10</v>
      </c>
      <c r="H40" s="18">
        <v>1.6920473773265651E-2</v>
      </c>
      <c r="I40" s="16">
        <v>4</v>
      </c>
      <c r="J40" s="18">
        <v>5.7142857142857141E-2</v>
      </c>
      <c r="K40" s="16">
        <v>2</v>
      </c>
      <c r="L40" s="18">
        <v>4.5454545454545456E-2</v>
      </c>
      <c r="M40" s="16">
        <v>145</v>
      </c>
      <c r="N40" s="18">
        <v>4.3361244019138753E-2</v>
      </c>
      <c r="O40" s="16">
        <v>371</v>
      </c>
      <c r="P40" s="18">
        <v>9.0775630046488864E-2</v>
      </c>
      <c r="Q40" s="16">
        <v>488</v>
      </c>
      <c r="R40" s="18">
        <v>0.15601023017902813</v>
      </c>
      <c r="S40" s="16">
        <v>68</v>
      </c>
      <c r="T40" s="18">
        <v>0.11584327086882454</v>
      </c>
      <c r="U40" s="16">
        <v>927</v>
      </c>
      <c r="V40" s="18">
        <v>0.11878523833931318</v>
      </c>
    </row>
    <row r="41" spans="1:22">
      <c r="A41" s="34"/>
      <c r="B41" s="15" t="s">
        <v>20</v>
      </c>
      <c r="C41" s="17">
        <v>7</v>
      </c>
      <c r="D41" s="19">
        <v>2.7027027027027025E-2</v>
      </c>
      <c r="E41" s="17">
        <v>50</v>
      </c>
      <c r="F41" s="19">
        <v>2.100840336134454E-2</v>
      </c>
      <c r="G41" s="17">
        <v>11</v>
      </c>
      <c r="H41" s="19">
        <v>1.8612521150592216E-2</v>
      </c>
      <c r="I41" s="17">
        <v>0</v>
      </c>
      <c r="J41" s="19">
        <v>0</v>
      </c>
      <c r="K41" s="17">
        <v>0</v>
      </c>
      <c r="L41" s="19">
        <v>0</v>
      </c>
      <c r="M41" s="17">
        <v>68</v>
      </c>
      <c r="N41" s="19">
        <v>2.0334928229665074E-2</v>
      </c>
      <c r="O41" s="17">
        <v>206</v>
      </c>
      <c r="P41" s="19">
        <v>5.0403719109371178E-2</v>
      </c>
      <c r="Q41" s="17">
        <v>180</v>
      </c>
      <c r="R41" s="19">
        <v>5.7544757033248087E-2</v>
      </c>
      <c r="S41" s="17">
        <v>0</v>
      </c>
      <c r="T41" s="19">
        <v>0</v>
      </c>
      <c r="U41" s="17">
        <v>386</v>
      </c>
      <c r="V41" s="19">
        <v>4.9461814454126091E-2</v>
      </c>
    </row>
    <row r="42" spans="1:22">
      <c r="A42" s="34"/>
      <c r="B42" s="15" t="s">
        <v>16</v>
      </c>
      <c r="C42" s="16">
        <v>20</v>
      </c>
      <c r="D42" s="18">
        <v>7.7220077220077218E-2</v>
      </c>
      <c r="E42" s="16">
        <v>138</v>
      </c>
      <c r="F42" s="18">
        <v>5.798319327731092E-2</v>
      </c>
      <c r="G42" s="16">
        <v>17</v>
      </c>
      <c r="H42" s="18">
        <v>2.8764805414551606E-2</v>
      </c>
      <c r="I42" s="16">
        <v>1</v>
      </c>
      <c r="J42" s="18">
        <v>1.4285714285714285E-2</v>
      </c>
      <c r="K42" s="16">
        <v>2</v>
      </c>
      <c r="L42" s="18">
        <v>4.5454545454545456E-2</v>
      </c>
      <c r="M42" s="16">
        <v>178</v>
      </c>
      <c r="N42" s="18">
        <v>5.3229665071770335E-2</v>
      </c>
      <c r="O42" s="16">
        <v>474</v>
      </c>
      <c r="P42" s="18">
        <v>0.11597748960117446</v>
      </c>
      <c r="Q42" s="16">
        <v>215</v>
      </c>
      <c r="R42" s="18">
        <v>6.8734015345268545E-2</v>
      </c>
      <c r="S42" s="16">
        <v>66</v>
      </c>
      <c r="T42" s="18">
        <v>0.11243611584327087</v>
      </c>
      <c r="U42" s="16">
        <v>755</v>
      </c>
      <c r="V42" s="18">
        <v>9.6745258841619677E-2</v>
      </c>
    </row>
    <row r="43" spans="1:22">
      <c r="A43" s="34"/>
      <c r="B43" s="15" t="s">
        <v>17</v>
      </c>
      <c r="C43" s="17">
        <v>9</v>
      </c>
      <c r="D43" s="19">
        <v>3.4749034749034749E-2</v>
      </c>
      <c r="E43" s="17">
        <v>10</v>
      </c>
      <c r="F43" s="19">
        <v>4.2016806722689074E-3</v>
      </c>
      <c r="G43" s="17">
        <v>0</v>
      </c>
      <c r="H43" s="19">
        <v>0</v>
      </c>
      <c r="I43" s="17">
        <v>1</v>
      </c>
      <c r="J43" s="19">
        <v>1.4285714285714285E-2</v>
      </c>
      <c r="K43" s="17">
        <v>0</v>
      </c>
      <c r="L43" s="19">
        <v>0</v>
      </c>
      <c r="M43" s="17">
        <v>20</v>
      </c>
      <c r="N43" s="19">
        <v>5.9808612440191387E-3</v>
      </c>
      <c r="O43" s="17">
        <v>47</v>
      </c>
      <c r="P43" s="19">
        <v>1.1499877660875948E-2</v>
      </c>
      <c r="Q43" s="17">
        <v>20</v>
      </c>
      <c r="R43" s="19">
        <v>6.3938618925831201E-3</v>
      </c>
      <c r="S43" s="17">
        <v>0</v>
      </c>
      <c r="T43" s="19">
        <v>0</v>
      </c>
      <c r="U43" s="17">
        <v>67</v>
      </c>
      <c r="V43" s="19">
        <v>8.5853408508457206E-3</v>
      </c>
    </row>
    <row r="44" spans="1:22">
      <c r="A44" s="34"/>
      <c r="B44" s="15" t="s">
        <v>18</v>
      </c>
      <c r="C44" s="16">
        <v>9</v>
      </c>
      <c r="D44" s="18">
        <v>3.4749034749034749E-2</v>
      </c>
      <c r="E44" s="16">
        <v>21</v>
      </c>
      <c r="F44" s="18">
        <v>8.8235294117647058E-3</v>
      </c>
      <c r="G44" s="16">
        <v>8</v>
      </c>
      <c r="H44" s="18">
        <v>1.3536379018612521E-2</v>
      </c>
      <c r="I44" s="16">
        <v>0</v>
      </c>
      <c r="J44" s="18">
        <v>0</v>
      </c>
      <c r="K44" s="16">
        <v>0</v>
      </c>
      <c r="L44" s="18">
        <v>0</v>
      </c>
      <c r="M44" s="16">
        <v>38</v>
      </c>
      <c r="N44" s="18">
        <v>1.1363636363636364E-2</v>
      </c>
      <c r="O44" s="16">
        <v>44</v>
      </c>
      <c r="P44" s="18">
        <v>1.0765842916564718E-2</v>
      </c>
      <c r="Q44" s="16">
        <v>10</v>
      </c>
      <c r="R44" s="18">
        <v>3.19693094629156E-3</v>
      </c>
      <c r="S44" s="16">
        <v>0</v>
      </c>
      <c r="T44" s="18">
        <v>0</v>
      </c>
      <c r="U44" s="16">
        <v>54</v>
      </c>
      <c r="V44" s="18">
        <v>6.9195284469502818E-3</v>
      </c>
    </row>
    <row r="45" spans="1:22">
      <c r="A45" s="34"/>
      <c r="B45" s="15" t="s">
        <v>0</v>
      </c>
      <c r="C45" s="20">
        <v>259</v>
      </c>
      <c r="D45" s="21">
        <v>1</v>
      </c>
      <c r="E45" s="20">
        <v>2380</v>
      </c>
      <c r="F45" s="21">
        <v>1</v>
      </c>
      <c r="G45" s="20">
        <v>591</v>
      </c>
      <c r="H45" s="21">
        <v>1</v>
      </c>
      <c r="I45" s="20">
        <v>70</v>
      </c>
      <c r="J45" s="21">
        <v>1</v>
      </c>
      <c r="K45" s="20">
        <v>44</v>
      </c>
      <c r="L45" s="21">
        <v>1</v>
      </c>
      <c r="M45" s="20">
        <v>3344</v>
      </c>
      <c r="N45" s="21">
        <v>1</v>
      </c>
      <c r="O45" s="20">
        <v>4087</v>
      </c>
      <c r="P45" s="21">
        <v>1</v>
      </c>
      <c r="Q45" s="20">
        <v>3128</v>
      </c>
      <c r="R45" s="21">
        <v>1</v>
      </c>
      <c r="S45" s="20">
        <v>587</v>
      </c>
      <c r="T45" s="21">
        <v>1</v>
      </c>
      <c r="U45" s="20">
        <v>7804</v>
      </c>
      <c r="V45" s="21">
        <v>1</v>
      </c>
    </row>
    <row r="46" spans="1:22" ht="15.75" customHeight="1">
      <c r="A46" s="33" t="s">
        <v>37</v>
      </c>
      <c r="B46" s="15" t="s">
        <v>21</v>
      </c>
      <c r="C46" s="16">
        <v>0</v>
      </c>
      <c r="D46" s="18">
        <v>0</v>
      </c>
      <c r="E46" s="16">
        <v>37</v>
      </c>
      <c r="F46" s="18">
        <v>1.26193724420191E-2</v>
      </c>
      <c r="G46" s="16">
        <v>5</v>
      </c>
      <c r="H46" s="18">
        <v>8.4317032040472171E-3</v>
      </c>
      <c r="I46" s="16">
        <v>0</v>
      </c>
      <c r="J46" s="18">
        <v>0</v>
      </c>
      <c r="K46" s="16">
        <v>22</v>
      </c>
      <c r="L46" s="18">
        <v>0.2</v>
      </c>
      <c r="M46" s="16">
        <v>64</v>
      </c>
      <c r="N46" s="18">
        <v>1.4375561545372869E-2</v>
      </c>
      <c r="O46" s="16">
        <v>0</v>
      </c>
      <c r="P46" s="18">
        <v>0</v>
      </c>
      <c r="Q46" s="16">
        <v>38</v>
      </c>
      <c r="R46" s="18">
        <v>1.4751552795031056E-2</v>
      </c>
      <c r="S46" s="16">
        <v>40</v>
      </c>
      <c r="T46" s="18">
        <v>7.6775431861804216E-2</v>
      </c>
      <c r="U46" s="16">
        <v>78</v>
      </c>
      <c r="V46" s="18">
        <v>1.1648745519713262E-2</v>
      </c>
    </row>
    <row r="47" spans="1:22">
      <c r="A47" s="34"/>
      <c r="B47" s="15" t="s">
        <v>9</v>
      </c>
      <c r="C47" s="17">
        <v>25</v>
      </c>
      <c r="D47" s="19">
        <v>3.3467202141900937E-2</v>
      </c>
      <c r="E47" s="17">
        <v>56</v>
      </c>
      <c r="F47" s="19">
        <v>1.9099590723055934E-2</v>
      </c>
      <c r="G47" s="17">
        <v>15</v>
      </c>
      <c r="H47" s="19">
        <v>2.5295109612141653E-2</v>
      </c>
      <c r="I47" s="17">
        <v>1</v>
      </c>
      <c r="J47" s="19">
        <v>1.4285714285714285E-2</v>
      </c>
      <c r="K47" s="17">
        <v>0</v>
      </c>
      <c r="L47" s="19">
        <v>0</v>
      </c>
      <c r="M47" s="17">
        <v>97</v>
      </c>
      <c r="N47" s="19">
        <v>2.1787960467205752E-2</v>
      </c>
      <c r="O47" s="17">
        <v>43</v>
      </c>
      <c r="P47" s="19">
        <v>1.1947763267574326E-2</v>
      </c>
      <c r="Q47" s="17">
        <v>57</v>
      </c>
      <c r="R47" s="19">
        <v>2.2127329192546584E-2</v>
      </c>
      <c r="S47" s="17">
        <v>0</v>
      </c>
      <c r="T47" s="19">
        <v>0</v>
      </c>
      <c r="U47" s="17">
        <v>100</v>
      </c>
      <c r="V47" s="19">
        <v>1.4934289127837515E-2</v>
      </c>
    </row>
    <row r="48" spans="1:22">
      <c r="A48" s="34"/>
      <c r="B48" s="15" t="s">
        <v>10</v>
      </c>
      <c r="C48" s="16">
        <v>12</v>
      </c>
      <c r="D48" s="18">
        <v>1.6064257028112448E-2</v>
      </c>
      <c r="E48" s="16">
        <v>53</v>
      </c>
      <c r="F48" s="18">
        <v>1.8076398362892224E-2</v>
      </c>
      <c r="G48" s="16">
        <v>31</v>
      </c>
      <c r="H48" s="18">
        <v>5.2276559865092748E-2</v>
      </c>
      <c r="I48" s="16">
        <v>0</v>
      </c>
      <c r="J48" s="18">
        <v>0</v>
      </c>
      <c r="K48" s="16">
        <v>0</v>
      </c>
      <c r="L48" s="18">
        <v>0</v>
      </c>
      <c r="M48" s="16">
        <v>96</v>
      </c>
      <c r="N48" s="18">
        <v>2.15633423180593E-2</v>
      </c>
      <c r="O48" s="16">
        <v>111</v>
      </c>
      <c r="P48" s="18">
        <v>3.0841900527924425E-2</v>
      </c>
      <c r="Q48" s="16">
        <v>29</v>
      </c>
      <c r="R48" s="18">
        <v>1.125776397515528E-2</v>
      </c>
      <c r="S48" s="16">
        <v>0</v>
      </c>
      <c r="T48" s="18">
        <v>0</v>
      </c>
      <c r="U48" s="16">
        <v>140</v>
      </c>
      <c r="V48" s="18">
        <v>2.0908004778972519E-2</v>
      </c>
    </row>
    <row r="49" spans="1:22">
      <c r="A49" s="34"/>
      <c r="B49" s="15" t="s">
        <v>11</v>
      </c>
      <c r="C49" s="17">
        <v>0</v>
      </c>
      <c r="D49" s="19">
        <v>0</v>
      </c>
      <c r="E49" s="17">
        <v>32</v>
      </c>
      <c r="F49" s="19">
        <v>1.0914051841746248E-2</v>
      </c>
      <c r="G49" s="17">
        <v>8</v>
      </c>
      <c r="H49" s="19">
        <v>1.3490725126475547E-2</v>
      </c>
      <c r="I49" s="17">
        <v>0</v>
      </c>
      <c r="J49" s="19">
        <v>0</v>
      </c>
      <c r="K49" s="17">
        <v>17</v>
      </c>
      <c r="L49" s="19">
        <v>0.15454545454545454</v>
      </c>
      <c r="M49" s="17">
        <v>57</v>
      </c>
      <c r="N49" s="19">
        <v>1.2803234501347708E-2</v>
      </c>
      <c r="O49" s="17">
        <v>0</v>
      </c>
      <c r="P49" s="19">
        <v>0</v>
      </c>
      <c r="Q49" s="17">
        <v>14</v>
      </c>
      <c r="R49" s="19">
        <v>5.434782608695652E-3</v>
      </c>
      <c r="S49" s="17">
        <v>94</v>
      </c>
      <c r="T49" s="19">
        <v>0.18042226487523993</v>
      </c>
      <c r="U49" s="17">
        <v>108</v>
      </c>
      <c r="V49" s="19">
        <v>1.6129032258064516E-2</v>
      </c>
    </row>
    <row r="50" spans="1:22">
      <c r="A50" s="34"/>
      <c r="B50" s="15" t="s">
        <v>12</v>
      </c>
      <c r="C50" s="16">
        <v>82</v>
      </c>
      <c r="D50" s="18">
        <v>0.10977242302543506</v>
      </c>
      <c r="E50" s="16">
        <v>206</v>
      </c>
      <c r="F50" s="18">
        <v>7.0259208731241474E-2</v>
      </c>
      <c r="G50" s="16">
        <v>31</v>
      </c>
      <c r="H50" s="18">
        <v>5.2276559865092748E-2</v>
      </c>
      <c r="I50" s="16">
        <v>1</v>
      </c>
      <c r="J50" s="18">
        <v>1.4285714285714285E-2</v>
      </c>
      <c r="K50" s="16">
        <v>6</v>
      </c>
      <c r="L50" s="18">
        <v>5.4545454545454543E-2</v>
      </c>
      <c r="M50" s="16">
        <v>326</v>
      </c>
      <c r="N50" s="18">
        <v>7.3225516621743036E-2</v>
      </c>
      <c r="O50" s="16">
        <v>250</v>
      </c>
      <c r="P50" s="18">
        <v>6.9463739927757714E-2</v>
      </c>
      <c r="Q50" s="16">
        <v>114</v>
      </c>
      <c r="R50" s="18">
        <v>4.4254658385093168E-2</v>
      </c>
      <c r="S50" s="16">
        <v>43</v>
      </c>
      <c r="T50" s="18">
        <v>8.2533589251439554E-2</v>
      </c>
      <c r="U50" s="16">
        <v>407</v>
      </c>
      <c r="V50" s="18">
        <v>6.0782556750298686E-2</v>
      </c>
    </row>
    <row r="51" spans="1:22">
      <c r="A51" s="34"/>
      <c r="B51" s="15" t="s">
        <v>13</v>
      </c>
      <c r="C51" s="17">
        <v>31</v>
      </c>
      <c r="D51" s="19">
        <v>4.1499330655957165E-2</v>
      </c>
      <c r="E51" s="17">
        <v>396</v>
      </c>
      <c r="F51" s="19">
        <v>0.13506139154160982</v>
      </c>
      <c r="G51" s="17">
        <v>92</v>
      </c>
      <c r="H51" s="19">
        <v>0.1551433389544688</v>
      </c>
      <c r="I51" s="17">
        <v>6</v>
      </c>
      <c r="J51" s="19">
        <v>8.5714285714285715E-2</v>
      </c>
      <c r="K51" s="17">
        <v>6</v>
      </c>
      <c r="L51" s="19">
        <v>5.4545454545454543E-2</v>
      </c>
      <c r="M51" s="17">
        <v>531</v>
      </c>
      <c r="N51" s="19">
        <v>0.1192722371967655</v>
      </c>
      <c r="O51" s="17">
        <v>363</v>
      </c>
      <c r="P51" s="19">
        <v>0.1008613503751042</v>
      </c>
      <c r="Q51" s="17">
        <v>258</v>
      </c>
      <c r="R51" s="19">
        <v>0.10015527950310558</v>
      </c>
      <c r="S51" s="17">
        <v>49</v>
      </c>
      <c r="T51" s="19">
        <v>9.4049904030710174E-2</v>
      </c>
      <c r="U51" s="17">
        <v>670</v>
      </c>
      <c r="V51" s="19">
        <v>0.10005973715651136</v>
      </c>
    </row>
    <row r="52" spans="1:22">
      <c r="A52" s="34"/>
      <c r="B52" s="15" t="s">
        <v>19</v>
      </c>
      <c r="C52" s="16">
        <v>54</v>
      </c>
      <c r="D52" s="18">
        <v>7.2289156626506021E-2</v>
      </c>
      <c r="E52" s="16">
        <v>1018</v>
      </c>
      <c r="F52" s="18">
        <v>0.34720327421555253</v>
      </c>
      <c r="G52" s="16">
        <v>299</v>
      </c>
      <c r="H52" s="18">
        <v>0.50421585160202365</v>
      </c>
      <c r="I52" s="16">
        <v>33</v>
      </c>
      <c r="J52" s="18">
        <v>0.47142857142857136</v>
      </c>
      <c r="K52" s="16">
        <v>9</v>
      </c>
      <c r="L52" s="18">
        <v>8.1818181818181818E-2</v>
      </c>
      <c r="M52" s="16">
        <v>1413</v>
      </c>
      <c r="N52" s="18">
        <v>0.31738544474393532</v>
      </c>
      <c r="O52" s="16">
        <v>578</v>
      </c>
      <c r="P52" s="18">
        <v>0.16060016671297583</v>
      </c>
      <c r="Q52" s="16">
        <v>825</v>
      </c>
      <c r="R52" s="18">
        <v>0.32026397515527949</v>
      </c>
      <c r="S52" s="16">
        <v>79</v>
      </c>
      <c r="T52" s="18">
        <v>0.15163147792706333</v>
      </c>
      <c r="U52" s="16">
        <v>1482</v>
      </c>
      <c r="V52" s="18">
        <v>0.22132616487455198</v>
      </c>
    </row>
    <row r="53" spans="1:22">
      <c r="A53" s="34"/>
      <c r="B53" s="15" t="s">
        <v>41</v>
      </c>
      <c r="C53" s="17">
        <v>34</v>
      </c>
      <c r="D53" s="19">
        <v>4.5515394912985271E-2</v>
      </c>
      <c r="E53" s="17">
        <v>170</v>
      </c>
      <c r="F53" s="19">
        <v>5.7980900409276941E-2</v>
      </c>
      <c r="G53" s="17">
        <v>22</v>
      </c>
      <c r="H53" s="19">
        <v>3.7099494097807759E-2</v>
      </c>
      <c r="I53" s="17">
        <v>6</v>
      </c>
      <c r="J53" s="19">
        <v>8.5714285714285715E-2</v>
      </c>
      <c r="K53" s="17">
        <v>4</v>
      </c>
      <c r="L53" s="19">
        <v>3.6363636363636362E-2</v>
      </c>
      <c r="M53" s="17">
        <v>236</v>
      </c>
      <c r="N53" s="19">
        <v>5.3009883198562452E-2</v>
      </c>
      <c r="O53" s="17">
        <v>293</v>
      </c>
      <c r="P53" s="19">
        <v>8.1411503195332025E-2</v>
      </c>
      <c r="Q53" s="17">
        <v>96</v>
      </c>
      <c r="R53" s="19">
        <v>3.7267080745341616E-2</v>
      </c>
      <c r="S53" s="17">
        <v>54</v>
      </c>
      <c r="T53" s="19">
        <v>0.1036468330134357</v>
      </c>
      <c r="U53" s="17">
        <v>443</v>
      </c>
      <c r="V53" s="19">
        <v>6.6158900836320186E-2</v>
      </c>
    </row>
    <row r="54" spans="1:22">
      <c r="A54" s="34"/>
      <c r="B54" s="15" t="s">
        <v>14</v>
      </c>
      <c r="C54" s="16">
        <v>75</v>
      </c>
      <c r="D54" s="18">
        <v>0.10040160642570281</v>
      </c>
      <c r="E54" s="16">
        <v>141</v>
      </c>
      <c r="F54" s="18">
        <v>4.8090040927694408E-2</v>
      </c>
      <c r="G54" s="16">
        <v>15</v>
      </c>
      <c r="H54" s="18">
        <v>2.5295109612141653E-2</v>
      </c>
      <c r="I54" s="16">
        <v>5</v>
      </c>
      <c r="J54" s="18">
        <v>7.1428571428571425E-2</v>
      </c>
      <c r="K54" s="16">
        <v>0</v>
      </c>
      <c r="L54" s="18">
        <v>0</v>
      </c>
      <c r="M54" s="16">
        <v>236</v>
      </c>
      <c r="N54" s="18">
        <v>5.3009883198562452E-2</v>
      </c>
      <c r="O54" s="16">
        <v>446</v>
      </c>
      <c r="P54" s="18">
        <v>0.12392331203111975</v>
      </c>
      <c r="Q54" s="16">
        <v>136</v>
      </c>
      <c r="R54" s="18">
        <v>5.2795031055900624E-2</v>
      </c>
      <c r="S54" s="16">
        <v>0</v>
      </c>
      <c r="T54" s="18">
        <v>0</v>
      </c>
      <c r="U54" s="16">
        <v>582</v>
      </c>
      <c r="V54" s="18">
        <v>8.6917562724014352E-2</v>
      </c>
    </row>
    <row r="55" spans="1:22">
      <c r="A55" s="34"/>
      <c r="B55" s="15" t="s">
        <v>44</v>
      </c>
      <c r="C55" s="27">
        <v>55</v>
      </c>
      <c r="D55" s="28">
        <v>7.3627844712182061E-2</v>
      </c>
      <c r="E55" s="27">
        <v>62</v>
      </c>
      <c r="F55" s="28">
        <v>2.1145975443383355E-2</v>
      </c>
      <c r="G55" s="27">
        <v>3</v>
      </c>
      <c r="H55" s="28">
        <v>5.0590219224283303E-3</v>
      </c>
      <c r="I55" s="27">
        <v>4</v>
      </c>
      <c r="J55" s="28">
        <v>5.7142857142857141E-2</v>
      </c>
      <c r="K55" s="27">
        <v>0</v>
      </c>
      <c r="L55" s="28">
        <v>0</v>
      </c>
      <c r="M55" s="27">
        <v>124</v>
      </c>
      <c r="N55" s="28">
        <v>2.7852650494159928E-2</v>
      </c>
      <c r="O55" s="27">
        <v>220</v>
      </c>
      <c r="P55" s="28">
        <v>6.1128091136426782E-2</v>
      </c>
      <c r="Q55" s="27">
        <v>62</v>
      </c>
      <c r="R55" s="28">
        <v>2.406832298136646E-2</v>
      </c>
      <c r="S55" s="27">
        <v>0</v>
      </c>
      <c r="T55" s="28">
        <v>0</v>
      </c>
      <c r="U55" s="27">
        <v>282</v>
      </c>
      <c r="V55" s="28">
        <v>4.2114695340501794E-2</v>
      </c>
    </row>
    <row r="56" spans="1:22">
      <c r="A56" s="34"/>
      <c r="B56" s="15" t="s">
        <v>42</v>
      </c>
      <c r="C56" s="17">
        <v>98</v>
      </c>
      <c r="D56" s="19">
        <v>0.13119143239625167</v>
      </c>
      <c r="E56" s="17">
        <v>277</v>
      </c>
      <c r="F56" s="19">
        <v>9.447476125511596E-2</v>
      </c>
      <c r="G56" s="17">
        <v>26</v>
      </c>
      <c r="H56" s="19">
        <v>4.3844856661045532E-2</v>
      </c>
      <c r="I56" s="17">
        <v>8</v>
      </c>
      <c r="J56" s="19">
        <v>0.11428571428571428</v>
      </c>
      <c r="K56" s="17">
        <v>13</v>
      </c>
      <c r="L56" s="19">
        <v>0.11818181818181818</v>
      </c>
      <c r="M56" s="17">
        <v>422</v>
      </c>
      <c r="N56" s="19">
        <v>9.4788858939802337E-2</v>
      </c>
      <c r="O56" s="17">
        <v>367</v>
      </c>
      <c r="P56" s="19">
        <v>0.10197277021394832</v>
      </c>
      <c r="Q56" s="17">
        <v>192</v>
      </c>
      <c r="R56" s="19">
        <v>7.4534161490683232E-2</v>
      </c>
      <c r="S56" s="17">
        <v>57</v>
      </c>
      <c r="T56" s="19">
        <v>0.109404990403071</v>
      </c>
      <c r="U56" s="17">
        <v>616</v>
      </c>
      <c r="V56" s="19">
        <v>9.199522102747909E-2</v>
      </c>
    </row>
    <row r="57" spans="1:22">
      <c r="A57" s="34"/>
      <c r="B57" s="15" t="s">
        <v>15</v>
      </c>
      <c r="C57" s="16">
        <v>116</v>
      </c>
      <c r="D57" s="18">
        <v>0.15528781793842034</v>
      </c>
      <c r="E57" s="16">
        <v>187</v>
      </c>
      <c r="F57" s="18">
        <v>6.3778990450204645E-2</v>
      </c>
      <c r="G57" s="16">
        <v>10</v>
      </c>
      <c r="H57" s="18">
        <v>1.6863406408094434E-2</v>
      </c>
      <c r="I57" s="16">
        <v>4</v>
      </c>
      <c r="J57" s="18">
        <v>5.7142857142857141E-2</v>
      </c>
      <c r="K57" s="16">
        <v>21</v>
      </c>
      <c r="L57" s="18">
        <v>0.19090909090909094</v>
      </c>
      <c r="M57" s="16">
        <v>338</v>
      </c>
      <c r="N57" s="18">
        <v>7.5920934411500454E-2</v>
      </c>
      <c r="O57" s="16">
        <v>277</v>
      </c>
      <c r="P57" s="18">
        <v>7.6965823839955538E-2</v>
      </c>
      <c r="Q57" s="16">
        <v>408</v>
      </c>
      <c r="R57" s="18">
        <v>0.15838509316770186</v>
      </c>
      <c r="S57" s="16">
        <v>49</v>
      </c>
      <c r="T57" s="18">
        <v>9.4049904030710174E-2</v>
      </c>
      <c r="U57" s="16">
        <v>734</v>
      </c>
      <c r="V57" s="18">
        <v>0.10961768219832736</v>
      </c>
    </row>
    <row r="58" spans="1:22">
      <c r="A58" s="34"/>
      <c r="B58" s="15" t="s">
        <v>20</v>
      </c>
      <c r="C58" s="17">
        <v>41</v>
      </c>
      <c r="D58" s="19">
        <v>5.4886211512717532E-2</v>
      </c>
      <c r="E58" s="17">
        <v>87</v>
      </c>
      <c r="F58" s="19">
        <v>2.9672578444747612E-2</v>
      </c>
      <c r="G58" s="17">
        <v>11</v>
      </c>
      <c r="H58" s="19">
        <v>1.8549747048903879E-2</v>
      </c>
      <c r="I58" s="17">
        <v>0</v>
      </c>
      <c r="J58" s="19">
        <v>0</v>
      </c>
      <c r="K58" s="17">
        <v>0</v>
      </c>
      <c r="L58" s="19">
        <v>0</v>
      </c>
      <c r="M58" s="17">
        <v>139</v>
      </c>
      <c r="N58" s="19">
        <v>3.1221922731356693E-2</v>
      </c>
      <c r="O58" s="17">
        <v>172</v>
      </c>
      <c r="P58" s="19">
        <v>4.7791053070297303E-2</v>
      </c>
      <c r="Q58" s="17">
        <v>143</v>
      </c>
      <c r="R58" s="19">
        <v>5.5512422360248441E-2</v>
      </c>
      <c r="S58" s="17">
        <v>0</v>
      </c>
      <c r="T58" s="19">
        <v>0</v>
      </c>
      <c r="U58" s="17">
        <v>315</v>
      </c>
      <c r="V58" s="19">
        <v>4.7043010752688172E-2</v>
      </c>
    </row>
    <row r="59" spans="1:22">
      <c r="A59" s="34"/>
      <c r="B59" s="15" t="s">
        <v>16</v>
      </c>
      <c r="C59" s="16">
        <v>106</v>
      </c>
      <c r="D59" s="18">
        <v>0.14190093708165996</v>
      </c>
      <c r="E59" s="16">
        <v>172</v>
      </c>
      <c r="F59" s="18">
        <v>5.8663028649386086E-2</v>
      </c>
      <c r="G59" s="16">
        <v>17</v>
      </c>
      <c r="H59" s="18">
        <v>2.866779089376054E-2</v>
      </c>
      <c r="I59" s="16">
        <v>1</v>
      </c>
      <c r="J59" s="18">
        <v>1.4285714285714285E-2</v>
      </c>
      <c r="K59" s="16">
        <v>12</v>
      </c>
      <c r="L59" s="18">
        <v>0.10909090909090909</v>
      </c>
      <c r="M59" s="16">
        <v>308</v>
      </c>
      <c r="N59" s="18">
        <v>6.9182389937106917E-2</v>
      </c>
      <c r="O59" s="16">
        <v>388</v>
      </c>
      <c r="P59" s="18">
        <v>0.10780772436787997</v>
      </c>
      <c r="Q59" s="16">
        <v>181</v>
      </c>
      <c r="R59" s="18">
        <v>7.0263975155279504E-2</v>
      </c>
      <c r="S59" s="16">
        <v>56</v>
      </c>
      <c r="T59" s="18">
        <v>0.10748560460652591</v>
      </c>
      <c r="U59" s="16">
        <v>625</v>
      </c>
      <c r="V59" s="18">
        <v>9.3339307048984466E-2</v>
      </c>
    </row>
    <row r="60" spans="1:22">
      <c r="A60" s="34"/>
      <c r="B60" s="15" t="s">
        <v>17</v>
      </c>
      <c r="C60" s="17">
        <v>10</v>
      </c>
      <c r="D60" s="19">
        <v>1.3386880856760375E-2</v>
      </c>
      <c r="E60" s="17">
        <v>12</v>
      </c>
      <c r="F60" s="19">
        <v>4.0927694406548429E-3</v>
      </c>
      <c r="G60" s="17">
        <v>0</v>
      </c>
      <c r="H60" s="19">
        <v>0</v>
      </c>
      <c r="I60" s="17">
        <v>1</v>
      </c>
      <c r="J60" s="19">
        <v>1.4285714285714285E-2</v>
      </c>
      <c r="K60" s="17">
        <v>0</v>
      </c>
      <c r="L60" s="19">
        <v>0</v>
      </c>
      <c r="M60" s="17">
        <v>23</v>
      </c>
      <c r="N60" s="19">
        <v>5.1662174303683736E-3</v>
      </c>
      <c r="O60" s="17">
        <v>46</v>
      </c>
      <c r="P60" s="19">
        <v>1.2781328146707419E-2</v>
      </c>
      <c r="Q60" s="17">
        <v>18</v>
      </c>
      <c r="R60" s="19">
        <v>6.987577639751553E-3</v>
      </c>
      <c r="S60" s="17">
        <v>0</v>
      </c>
      <c r="T60" s="19">
        <v>0</v>
      </c>
      <c r="U60" s="17">
        <v>64</v>
      </c>
      <c r="V60" s="19">
        <v>9.557945041816009E-3</v>
      </c>
    </row>
    <row r="61" spans="1:22">
      <c r="A61" s="34"/>
      <c r="B61" s="15" t="s">
        <v>18</v>
      </c>
      <c r="C61" s="16">
        <v>8</v>
      </c>
      <c r="D61" s="18">
        <v>1.0709504685408299E-2</v>
      </c>
      <c r="E61" s="16">
        <v>26</v>
      </c>
      <c r="F61" s="18">
        <v>8.8676671214188273E-3</v>
      </c>
      <c r="G61" s="16">
        <v>8</v>
      </c>
      <c r="H61" s="18">
        <v>1.3490725126475547E-2</v>
      </c>
      <c r="I61" s="16">
        <v>0</v>
      </c>
      <c r="J61" s="18">
        <v>0</v>
      </c>
      <c r="K61" s="16">
        <v>0</v>
      </c>
      <c r="L61" s="18">
        <v>0</v>
      </c>
      <c r="M61" s="16">
        <v>42</v>
      </c>
      <c r="N61" s="18">
        <v>9.433962264150943E-3</v>
      </c>
      <c r="O61" s="16">
        <v>45</v>
      </c>
      <c r="P61" s="18">
        <v>1.2503473186996388E-2</v>
      </c>
      <c r="Q61" s="16">
        <v>5</v>
      </c>
      <c r="R61" s="18">
        <v>1.9409937888198758E-3</v>
      </c>
      <c r="S61" s="16">
        <v>0</v>
      </c>
      <c r="T61" s="18">
        <v>0</v>
      </c>
      <c r="U61" s="16">
        <v>50</v>
      </c>
      <c r="V61" s="18">
        <v>7.4671445639187574E-3</v>
      </c>
    </row>
    <row r="62" spans="1:22">
      <c r="A62" s="34"/>
      <c r="B62" s="15" t="s">
        <v>0</v>
      </c>
      <c r="C62" s="20">
        <v>747</v>
      </c>
      <c r="D62" s="21">
        <v>1</v>
      </c>
      <c r="E62" s="20">
        <v>2932</v>
      </c>
      <c r="F62" s="21">
        <v>1</v>
      </c>
      <c r="G62" s="20">
        <v>593</v>
      </c>
      <c r="H62" s="21">
        <v>1</v>
      </c>
      <c r="I62" s="20">
        <v>70</v>
      </c>
      <c r="J62" s="21">
        <v>1</v>
      </c>
      <c r="K62" s="20">
        <v>110</v>
      </c>
      <c r="L62" s="21">
        <v>1</v>
      </c>
      <c r="M62" s="20">
        <v>4452</v>
      </c>
      <c r="N62" s="21">
        <v>1</v>
      </c>
      <c r="O62" s="20">
        <v>3599</v>
      </c>
      <c r="P62" s="21">
        <v>1</v>
      </c>
      <c r="Q62" s="20">
        <v>2576</v>
      </c>
      <c r="R62" s="21">
        <v>1</v>
      </c>
      <c r="S62" s="20">
        <v>521</v>
      </c>
      <c r="T62" s="21">
        <v>1</v>
      </c>
      <c r="U62" s="20">
        <v>6696</v>
      </c>
      <c r="V62" s="21">
        <v>1</v>
      </c>
    </row>
    <row r="63" spans="1:22">
      <c r="A63" s="45" t="s">
        <v>43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</row>
    <row r="64" spans="1:22">
      <c r="A64" s="46" t="s">
        <v>55</v>
      </c>
      <c r="B64" s="46"/>
      <c r="C64" s="46"/>
      <c r="D64" s="46"/>
      <c r="E64" s="46"/>
      <c r="F64" s="46"/>
      <c r="G64" s="46"/>
      <c r="H64" s="46"/>
      <c r="I64" s="46"/>
      <c r="J64" s="46"/>
      <c r="K64" s="8"/>
      <c r="L64" s="8"/>
      <c r="M64" s="8"/>
      <c r="N64" s="8"/>
      <c r="O64" s="8"/>
      <c r="P64" s="8"/>
      <c r="Q64" s="8"/>
      <c r="R64" s="6"/>
      <c r="S64" s="6"/>
      <c r="T64" s="6"/>
    </row>
    <row r="65" spans="1:22" ht="16.5" customHeight="1">
      <c r="A65" s="6"/>
      <c r="B65" s="6"/>
      <c r="C65" s="6"/>
      <c r="D65" s="6"/>
      <c r="E65" s="6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6"/>
      <c r="S65" s="6"/>
      <c r="T65" s="6"/>
    </row>
    <row r="66" spans="1:22" ht="15" customHeight="1">
      <c r="A66" s="38" t="s">
        <v>60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</row>
    <row r="67" spans="1:22" ht="15" customHeight="1">
      <c r="A67" s="30"/>
      <c r="B67" s="39" t="s">
        <v>7</v>
      </c>
      <c r="C67" s="32" t="s">
        <v>24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1"/>
      <c r="O67" s="32" t="s">
        <v>47</v>
      </c>
      <c r="P67" s="42"/>
      <c r="Q67" s="42"/>
      <c r="R67" s="42"/>
      <c r="S67" s="42"/>
      <c r="T67" s="42"/>
      <c r="U67" s="42"/>
      <c r="V67" s="41"/>
    </row>
    <row r="68" spans="1:22" ht="30" customHeight="1">
      <c r="A68" s="31"/>
      <c r="B68" s="40"/>
      <c r="C68" s="35" t="s">
        <v>1</v>
      </c>
      <c r="D68" s="36"/>
      <c r="E68" s="35" t="s">
        <v>2</v>
      </c>
      <c r="F68" s="36"/>
      <c r="G68" s="35" t="s">
        <v>3</v>
      </c>
      <c r="H68" s="36"/>
      <c r="I68" s="35" t="s">
        <v>23</v>
      </c>
      <c r="J68" s="36"/>
      <c r="K68" s="35" t="s">
        <v>40</v>
      </c>
      <c r="L68" s="37"/>
      <c r="M68" s="35" t="s">
        <v>0</v>
      </c>
      <c r="N68" s="36"/>
      <c r="O68" s="35" t="s">
        <v>1</v>
      </c>
      <c r="P68" s="36"/>
      <c r="Q68" s="35" t="s">
        <v>2</v>
      </c>
      <c r="R68" s="36"/>
      <c r="S68" s="35" t="s">
        <v>40</v>
      </c>
      <c r="T68" s="37"/>
      <c r="U68" s="35" t="s">
        <v>0</v>
      </c>
      <c r="V68" s="36"/>
    </row>
    <row r="69" spans="1:22">
      <c r="A69" s="32"/>
      <c r="B69" s="41"/>
      <c r="C69" s="24" t="s">
        <v>22</v>
      </c>
      <c r="D69" s="24" t="s">
        <v>4</v>
      </c>
      <c r="E69" s="24" t="s">
        <v>22</v>
      </c>
      <c r="F69" s="24" t="s">
        <v>4</v>
      </c>
      <c r="G69" s="24" t="s">
        <v>22</v>
      </c>
      <c r="H69" s="24" t="s">
        <v>4</v>
      </c>
      <c r="I69" s="24" t="s">
        <v>22</v>
      </c>
      <c r="J69" s="24" t="s">
        <v>4</v>
      </c>
      <c r="K69" s="24" t="s">
        <v>22</v>
      </c>
      <c r="L69" s="24" t="s">
        <v>4</v>
      </c>
      <c r="M69" s="24" t="s">
        <v>22</v>
      </c>
      <c r="N69" s="24" t="s">
        <v>4</v>
      </c>
      <c r="O69" s="24" t="s">
        <v>22</v>
      </c>
      <c r="P69" s="24" t="s">
        <v>4</v>
      </c>
      <c r="Q69" s="24" t="s">
        <v>22</v>
      </c>
      <c r="R69" s="24" t="s">
        <v>4</v>
      </c>
      <c r="S69" s="24" t="s">
        <v>22</v>
      </c>
      <c r="T69" s="24" t="s">
        <v>4</v>
      </c>
      <c r="U69" s="24" t="s">
        <v>22</v>
      </c>
      <c r="V69" s="24" t="s">
        <v>4</v>
      </c>
    </row>
    <row r="70" spans="1:22" ht="15.75" customHeight="1">
      <c r="A70" s="33" t="s">
        <v>36</v>
      </c>
      <c r="B70" s="15" t="s">
        <v>5</v>
      </c>
      <c r="C70" s="16">
        <v>220</v>
      </c>
      <c r="D70" s="18">
        <v>0.84942084942084928</v>
      </c>
      <c r="E70" s="16">
        <v>2306</v>
      </c>
      <c r="F70" s="18">
        <v>0.96890756302521008</v>
      </c>
      <c r="G70" s="16">
        <v>584</v>
      </c>
      <c r="H70" s="18">
        <v>0.98815566835871405</v>
      </c>
      <c r="I70" s="16">
        <v>70</v>
      </c>
      <c r="J70" s="18">
        <v>1</v>
      </c>
      <c r="K70" s="16">
        <v>41</v>
      </c>
      <c r="L70" s="18">
        <v>0.93181818181818177</v>
      </c>
      <c r="M70" s="16">
        <v>3221</v>
      </c>
      <c r="N70" s="18">
        <v>0.96321770334928236</v>
      </c>
      <c r="O70" s="16">
        <v>1864</v>
      </c>
      <c r="P70" s="18">
        <v>0.45608025446537803</v>
      </c>
      <c r="Q70" s="16">
        <v>2482</v>
      </c>
      <c r="R70" s="18">
        <v>0.79347826086956519</v>
      </c>
      <c r="S70" s="16">
        <v>344</v>
      </c>
      <c r="T70" s="18">
        <v>0.58603066439522999</v>
      </c>
      <c r="U70" s="16">
        <v>4692</v>
      </c>
      <c r="V70" s="18">
        <v>0.60123013839056894</v>
      </c>
    </row>
    <row r="71" spans="1:22">
      <c r="A71" s="34"/>
      <c r="B71" s="15" t="s">
        <v>6</v>
      </c>
      <c r="C71" s="17">
        <v>39</v>
      </c>
      <c r="D71" s="19">
        <v>0.15057915057915058</v>
      </c>
      <c r="E71" s="17">
        <v>74</v>
      </c>
      <c r="F71" s="19">
        <v>3.1092436974789917E-2</v>
      </c>
      <c r="G71" s="17">
        <v>7</v>
      </c>
      <c r="H71" s="19">
        <v>1.1844331641285956E-2</v>
      </c>
      <c r="I71" s="17">
        <v>0</v>
      </c>
      <c r="J71" s="19">
        <v>0</v>
      </c>
      <c r="K71" s="17">
        <v>3</v>
      </c>
      <c r="L71" s="19">
        <v>6.8181818181818177E-2</v>
      </c>
      <c r="M71" s="17">
        <v>123</v>
      </c>
      <c r="N71" s="19">
        <v>3.6782296650717701E-2</v>
      </c>
      <c r="O71" s="17">
        <v>2223</v>
      </c>
      <c r="P71" s="19">
        <v>0.54391974553462197</v>
      </c>
      <c r="Q71" s="17">
        <v>646</v>
      </c>
      <c r="R71" s="19">
        <v>0.20652173913043476</v>
      </c>
      <c r="S71" s="17">
        <v>243</v>
      </c>
      <c r="T71" s="19">
        <v>0.41396933560477001</v>
      </c>
      <c r="U71" s="17">
        <v>3112</v>
      </c>
      <c r="V71" s="19">
        <v>0.39876986160943106</v>
      </c>
    </row>
    <row r="72" spans="1:22">
      <c r="A72" s="34"/>
      <c r="B72" s="15" t="s">
        <v>0</v>
      </c>
      <c r="C72" s="22">
        <v>259</v>
      </c>
      <c r="D72" s="23">
        <v>1</v>
      </c>
      <c r="E72" s="22">
        <v>2380</v>
      </c>
      <c r="F72" s="23">
        <v>1</v>
      </c>
      <c r="G72" s="22">
        <v>591</v>
      </c>
      <c r="H72" s="23">
        <v>1</v>
      </c>
      <c r="I72" s="22">
        <v>70</v>
      </c>
      <c r="J72" s="23">
        <v>1</v>
      </c>
      <c r="K72" s="22">
        <v>44</v>
      </c>
      <c r="L72" s="23">
        <v>1</v>
      </c>
      <c r="M72" s="22">
        <v>3344</v>
      </c>
      <c r="N72" s="23">
        <v>1</v>
      </c>
      <c r="O72" s="22">
        <v>4087</v>
      </c>
      <c r="P72" s="23">
        <v>1</v>
      </c>
      <c r="Q72" s="22">
        <v>3128</v>
      </c>
      <c r="R72" s="23">
        <v>1</v>
      </c>
      <c r="S72" s="22">
        <v>587</v>
      </c>
      <c r="T72" s="23">
        <v>1</v>
      </c>
      <c r="U72" s="22">
        <v>7804</v>
      </c>
      <c r="V72" s="23">
        <v>1</v>
      </c>
    </row>
    <row r="73" spans="1:22" ht="15.75" customHeight="1">
      <c r="A73" s="33" t="s">
        <v>37</v>
      </c>
      <c r="B73" s="15" t="s">
        <v>5</v>
      </c>
      <c r="C73" s="17">
        <v>224</v>
      </c>
      <c r="D73" s="19">
        <v>0.29986613119143241</v>
      </c>
      <c r="E73" s="17">
        <v>2701</v>
      </c>
      <c r="F73" s="19">
        <v>0.92121418826739432</v>
      </c>
      <c r="G73" s="17">
        <v>586</v>
      </c>
      <c r="H73" s="19">
        <v>0.98819561551433399</v>
      </c>
      <c r="I73" s="17">
        <v>70</v>
      </c>
      <c r="J73" s="19">
        <v>1</v>
      </c>
      <c r="K73" s="17">
        <v>41</v>
      </c>
      <c r="L73" s="19">
        <v>0.37272727272727274</v>
      </c>
      <c r="M73" s="17">
        <v>3622</v>
      </c>
      <c r="N73" s="19">
        <v>0.81356693620844567</v>
      </c>
      <c r="O73" s="17">
        <v>1860</v>
      </c>
      <c r="P73" s="19">
        <v>0.51681022506251739</v>
      </c>
      <c r="Q73" s="17">
        <v>2087</v>
      </c>
      <c r="R73" s="19">
        <v>0.81017080745341619</v>
      </c>
      <c r="S73" s="17">
        <v>344</v>
      </c>
      <c r="T73" s="19">
        <v>0.66026871401151643</v>
      </c>
      <c r="U73" s="17">
        <v>4291</v>
      </c>
      <c r="V73" s="19">
        <v>0.64083034647550774</v>
      </c>
    </row>
    <row r="74" spans="1:22">
      <c r="A74" s="34"/>
      <c r="B74" s="15" t="s">
        <v>6</v>
      </c>
      <c r="C74" s="16">
        <v>523</v>
      </c>
      <c r="D74" s="18">
        <v>0.70013386880856776</v>
      </c>
      <c r="E74" s="16">
        <v>231</v>
      </c>
      <c r="F74" s="18">
        <v>7.8785811732605723E-2</v>
      </c>
      <c r="G74" s="16">
        <v>7</v>
      </c>
      <c r="H74" s="18">
        <v>1.1804384485666104E-2</v>
      </c>
      <c r="I74" s="16">
        <v>0</v>
      </c>
      <c r="J74" s="18">
        <v>0</v>
      </c>
      <c r="K74" s="16">
        <v>69</v>
      </c>
      <c r="L74" s="18">
        <v>0.62727272727272732</v>
      </c>
      <c r="M74" s="16">
        <v>830</v>
      </c>
      <c r="N74" s="18">
        <v>0.18643306379155436</v>
      </c>
      <c r="O74" s="16">
        <v>1739</v>
      </c>
      <c r="P74" s="18">
        <v>0.48318977493748266</v>
      </c>
      <c r="Q74" s="16">
        <v>489</v>
      </c>
      <c r="R74" s="18">
        <v>0.18982919254658384</v>
      </c>
      <c r="S74" s="16">
        <v>177</v>
      </c>
      <c r="T74" s="18">
        <v>0.33973128598848368</v>
      </c>
      <c r="U74" s="16">
        <v>2405</v>
      </c>
      <c r="V74" s="18">
        <v>0.35916965352449226</v>
      </c>
    </row>
    <row r="75" spans="1:22">
      <c r="A75" s="34"/>
      <c r="B75" s="15" t="s">
        <v>0</v>
      </c>
      <c r="C75" s="20">
        <v>747</v>
      </c>
      <c r="D75" s="21">
        <v>1</v>
      </c>
      <c r="E75" s="20">
        <v>2932</v>
      </c>
      <c r="F75" s="21">
        <v>1</v>
      </c>
      <c r="G75" s="20">
        <v>593</v>
      </c>
      <c r="H75" s="21">
        <v>1</v>
      </c>
      <c r="I75" s="20">
        <v>70</v>
      </c>
      <c r="J75" s="21">
        <v>1</v>
      </c>
      <c r="K75" s="20">
        <v>110</v>
      </c>
      <c r="L75" s="21">
        <v>1</v>
      </c>
      <c r="M75" s="20">
        <v>4452</v>
      </c>
      <c r="N75" s="21">
        <v>1</v>
      </c>
      <c r="O75" s="20">
        <v>3599</v>
      </c>
      <c r="P75" s="21">
        <v>1</v>
      </c>
      <c r="Q75" s="20">
        <v>2576</v>
      </c>
      <c r="R75" s="21">
        <v>1</v>
      </c>
      <c r="S75" s="20">
        <v>521</v>
      </c>
      <c r="T75" s="21">
        <v>1</v>
      </c>
      <c r="U75" s="20">
        <v>6696</v>
      </c>
      <c r="V75" s="21">
        <v>1</v>
      </c>
    </row>
    <row r="76" spans="1:22">
      <c r="A76" s="45" t="s">
        <v>43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</row>
    <row r="77" spans="1:22">
      <c r="A77" s="46" t="s">
        <v>55</v>
      </c>
      <c r="B77" s="46"/>
      <c r="C77" s="46"/>
      <c r="D77" s="46"/>
      <c r="E77" s="46"/>
      <c r="F77" s="46"/>
      <c r="G77" s="46"/>
      <c r="H77" s="46"/>
      <c r="I77" s="46"/>
      <c r="J77" s="46"/>
      <c r="K77" s="8"/>
      <c r="L77" s="8"/>
      <c r="M77" s="8"/>
      <c r="N77" s="8"/>
      <c r="O77" s="8"/>
      <c r="P77" s="8"/>
      <c r="Q77" s="8"/>
      <c r="R77" s="6"/>
      <c r="S77" s="6"/>
      <c r="T77" s="6"/>
    </row>
    <row r="78" spans="1:22" ht="16.5" customHeight="1">
      <c r="A78" s="6"/>
      <c r="B78" s="6"/>
      <c r="C78" s="6"/>
      <c r="D78" s="6"/>
      <c r="E78" s="6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6"/>
      <c r="S78" s="6"/>
      <c r="T78" s="6"/>
    </row>
    <row r="79" spans="1:22" ht="15" customHeight="1">
      <c r="A79" s="38" t="s">
        <v>61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</row>
    <row r="80" spans="1:22" ht="15" customHeight="1">
      <c r="A80" s="30"/>
      <c r="B80" s="39" t="s">
        <v>28</v>
      </c>
      <c r="C80" s="32" t="s">
        <v>24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1"/>
      <c r="O80" s="32" t="s">
        <v>47</v>
      </c>
      <c r="P80" s="42"/>
      <c r="Q80" s="42"/>
      <c r="R80" s="42"/>
      <c r="S80" s="42"/>
      <c r="T80" s="42"/>
      <c r="U80" s="42"/>
      <c r="V80" s="41"/>
    </row>
    <row r="81" spans="1:23" ht="30" customHeight="1">
      <c r="A81" s="31"/>
      <c r="B81" s="40"/>
      <c r="C81" s="35" t="s">
        <v>1</v>
      </c>
      <c r="D81" s="36"/>
      <c r="E81" s="35" t="s">
        <v>2</v>
      </c>
      <c r="F81" s="36"/>
      <c r="G81" s="35" t="s">
        <v>3</v>
      </c>
      <c r="H81" s="36"/>
      <c r="I81" s="35" t="s">
        <v>23</v>
      </c>
      <c r="J81" s="36"/>
      <c r="K81" s="35" t="s">
        <v>40</v>
      </c>
      <c r="L81" s="37"/>
      <c r="M81" s="35" t="s">
        <v>0</v>
      </c>
      <c r="N81" s="36"/>
      <c r="O81" s="35" t="s">
        <v>1</v>
      </c>
      <c r="P81" s="36"/>
      <c r="Q81" s="35" t="s">
        <v>2</v>
      </c>
      <c r="R81" s="36"/>
      <c r="S81" s="35" t="s">
        <v>40</v>
      </c>
      <c r="T81" s="37"/>
      <c r="U81" s="35" t="s">
        <v>0</v>
      </c>
      <c r="V81" s="36"/>
    </row>
    <row r="82" spans="1:23">
      <c r="A82" s="32"/>
      <c r="B82" s="41"/>
      <c r="C82" s="24" t="s">
        <v>22</v>
      </c>
      <c r="D82" s="24" t="s">
        <v>4</v>
      </c>
      <c r="E82" s="24" t="s">
        <v>22</v>
      </c>
      <c r="F82" s="24" t="s">
        <v>4</v>
      </c>
      <c r="G82" s="24" t="s">
        <v>22</v>
      </c>
      <c r="H82" s="24" t="s">
        <v>4</v>
      </c>
      <c r="I82" s="24" t="s">
        <v>22</v>
      </c>
      <c r="J82" s="24" t="s">
        <v>4</v>
      </c>
      <c r="K82" s="24" t="s">
        <v>22</v>
      </c>
      <c r="L82" s="24" t="s">
        <v>4</v>
      </c>
      <c r="M82" s="24" t="s">
        <v>22</v>
      </c>
      <c r="N82" s="24" t="s">
        <v>4</v>
      </c>
      <c r="O82" s="24" t="s">
        <v>22</v>
      </c>
      <c r="P82" s="24" t="s">
        <v>4</v>
      </c>
      <c r="Q82" s="24" t="s">
        <v>22</v>
      </c>
      <c r="R82" s="24" t="s">
        <v>4</v>
      </c>
      <c r="S82" s="24" t="s">
        <v>22</v>
      </c>
      <c r="T82" s="24" t="s">
        <v>4</v>
      </c>
      <c r="U82" s="24" t="s">
        <v>22</v>
      </c>
      <c r="V82" s="24" t="s">
        <v>4</v>
      </c>
    </row>
    <row r="83" spans="1:23" ht="15.75" customHeight="1">
      <c r="A83" s="33" t="s">
        <v>36</v>
      </c>
      <c r="B83" s="15" t="s">
        <v>26</v>
      </c>
      <c r="C83" s="16">
        <v>247</v>
      </c>
      <c r="D83" s="18">
        <v>0.95366795366795354</v>
      </c>
      <c r="E83" s="16">
        <v>2364</v>
      </c>
      <c r="F83" s="18">
        <v>0.99327731092436977</v>
      </c>
      <c r="G83" s="16">
        <v>591</v>
      </c>
      <c r="H83" s="18">
        <v>1</v>
      </c>
      <c r="I83" s="16">
        <v>70</v>
      </c>
      <c r="J83" s="18">
        <v>1</v>
      </c>
      <c r="K83" s="16">
        <v>43</v>
      </c>
      <c r="L83" s="18">
        <v>0.97727272727272729</v>
      </c>
      <c r="M83" s="16">
        <v>3315</v>
      </c>
      <c r="N83" s="18">
        <v>0.99132775119617222</v>
      </c>
      <c r="O83" s="16">
        <v>0</v>
      </c>
      <c r="P83" s="18">
        <v>0</v>
      </c>
      <c r="Q83" s="16">
        <v>0</v>
      </c>
      <c r="R83" s="18">
        <v>0</v>
      </c>
      <c r="S83" s="16">
        <v>0</v>
      </c>
      <c r="T83" s="18">
        <v>0</v>
      </c>
      <c r="U83" s="16">
        <v>0</v>
      </c>
      <c r="V83" s="18">
        <v>0</v>
      </c>
    </row>
    <row r="84" spans="1:23">
      <c r="A84" s="34"/>
      <c r="B84" s="15" t="s">
        <v>27</v>
      </c>
      <c r="C84" s="17">
        <v>12</v>
      </c>
      <c r="D84" s="19">
        <v>4.633204633204633E-2</v>
      </c>
      <c r="E84" s="17">
        <v>16</v>
      </c>
      <c r="F84" s="19">
        <v>6.7226890756302525E-3</v>
      </c>
      <c r="G84" s="17">
        <v>0</v>
      </c>
      <c r="H84" s="19">
        <v>0</v>
      </c>
      <c r="I84" s="17">
        <v>0</v>
      </c>
      <c r="J84" s="19">
        <v>0</v>
      </c>
      <c r="K84" s="17">
        <v>1</v>
      </c>
      <c r="L84" s="19">
        <v>2.2727272727272728E-2</v>
      </c>
      <c r="M84" s="17">
        <v>29</v>
      </c>
      <c r="N84" s="19">
        <v>8.6722488038277513E-3</v>
      </c>
      <c r="O84" s="17">
        <v>4087</v>
      </c>
      <c r="P84" s="19">
        <v>1</v>
      </c>
      <c r="Q84" s="17">
        <v>3128</v>
      </c>
      <c r="R84" s="19">
        <v>1</v>
      </c>
      <c r="S84" s="17">
        <v>587</v>
      </c>
      <c r="T84" s="19">
        <v>1</v>
      </c>
      <c r="U84" s="17">
        <v>7804</v>
      </c>
      <c r="V84" s="19">
        <v>1</v>
      </c>
    </row>
    <row r="85" spans="1:23">
      <c r="A85" s="34"/>
      <c r="B85" s="15" t="s">
        <v>0</v>
      </c>
      <c r="C85" s="22">
        <v>259</v>
      </c>
      <c r="D85" s="23">
        <v>1</v>
      </c>
      <c r="E85" s="22">
        <v>2380</v>
      </c>
      <c r="F85" s="23">
        <v>1</v>
      </c>
      <c r="G85" s="22">
        <v>591</v>
      </c>
      <c r="H85" s="23">
        <v>1</v>
      </c>
      <c r="I85" s="22">
        <v>70</v>
      </c>
      <c r="J85" s="23">
        <v>1</v>
      </c>
      <c r="K85" s="22">
        <v>44</v>
      </c>
      <c r="L85" s="23">
        <v>1</v>
      </c>
      <c r="M85" s="22">
        <v>3344</v>
      </c>
      <c r="N85" s="23">
        <v>1</v>
      </c>
      <c r="O85" s="22">
        <v>4087</v>
      </c>
      <c r="P85" s="23">
        <v>1</v>
      </c>
      <c r="Q85" s="22">
        <v>3128</v>
      </c>
      <c r="R85" s="23">
        <v>1</v>
      </c>
      <c r="S85" s="22">
        <v>587</v>
      </c>
      <c r="T85" s="23">
        <v>1</v>
      </c>
      <c r="U85" s="22">
        <v>7804</v>
      </c>
      <c r="V85" s="23">
        <v>1</v>
      </c>
    </row>
    <row r="86" spans="1:23" ht="15.75" customHeight="1">
      <c r="A86" s="33" t="s">
        <v>37</v>
      </c>
      <c r="B86" s="15" t="s">
        <v>26</v>
      </c>
      <c r="C86" s="17">
        <v>247</v>
      </c>
      <c r="D86" s="19">
        <v>0.33065595716198126</v>
      </c>
      <c r="E86" s="17">
        <v>2364</v>
      </c>
      <c r="F86" s="19">
        <v>0.80627557980900411</v>
      </c>
      <c r="G86" s="17">
        <v>591</v>
      </c>
      <c r="H86" s="19">
        <v>0.99662731871838106</v>
      </c>
      <c r="I86" s="17">
        <v>70</v>
      </c>
      <c r="J86" s="19">
        <v>1</v>
      </c>
      <c r="K86" s="17">
        <v>43</v>
      </c>
      <c r="L86" s="19">
        <v>0.39090909090909093</v>
      </c>
      <c r="M86" s="17">
        <v>3315</v>
      </c>
      <c r="N86" s="19">
        <v>0.74460916442048519</v>
      </c>
      <c r="O86" s="17">
        <v>0</v>
      </c>
      <c r="P86" s="19">
        <v>0</v>
      </c>
      <c r="Q86" s="17">
        <v>0</v>
      </c>
      <c r="R86" s="19">
        <v>0</v>
      </c>
      <c r="S86" s="17">
        <v>0</v>
      </c>
      <c r="T86" s="19">
        <v>0</v>
      </c>
      <c r="U86" s="17">
        <v>0</v>
      </c>
      <c r="V86" s="19">
        <v>0</v>
      </c>
      <c r="W86" s="9"/>
    </row>
    <row r="87" spans="1:23">
      <c r="A87" s="34"/>
      <c r="B87" s="15" t="s">
        <v>27</v>
      </c>
      <c r="C87" s="16">
        <v>500</v>
      </c>
      <c r="D87" s="18">
        <v>0.66934404283801863</v>
      </c>
      <c r="E87" s="16">
        <v>568</v>
      </c>
      <c r="F87" s="18">
        <v>0.19372442019099589</v>
      </c>
      <c r="G87" s="16">
        <v>2</v>
      </c>
      <c r="H87" s="18">
        <v>3.3726812816188868E-3</v>
      </c>
      <c r="I87" s="16">
        <v>0</v>
      </c>
      <c r="J87" s="18">
        <v>0</v>
      </c>
      <c r="K87" s="16">
        <v>67</v>
      </c>
      <c r="L87" s="18">
        <v>0.60909090909090913</v>
      </c>
      <c r="M87" s="16">
        <v>1137</v>
      </c>
      <c r="N87" s="18">
        <v>0.25539083557951481</v>
      </c>
      <c r="O87" s="16">
        <v>3599</v>
      </c>
      <c r="P87" s="18">
        <v>1</v>
      </c>
      <c r="Q87" s="16">
        <v>2576</v>
      </c>
      <c r="R87" s="18">
        <v>1</v>
      </c>
      <c r="S87" s="16">
        <v>521</v>
      </c>
      <c r="T87" s="18">
        <v>1</v>
      </c>
      <c r="U87" s="16">
        <v>6696</v>
      </c>
      <c r="V87" s="18">
        <v>1</v>
      </c>
      <c r="W87" s="9"/>
    </row>
    <row r="88" spans="1:23">
      <c r="A88" s="34"/>
      <c r="B88" s="15" t="s">
        <v>0</v>
      </c>
      <c r="C88" s="20">
        <v>747</v>
      </c>
      <c r="D88" s="21">
        <v>1</v>
      </c>
      <c r="E88" s="20">
        <v>2932</v>
      </c>
      <c r="F88" s="21">
        <v>1</v>
      </c>
      <c r="G88" s="20">
        <v>593</v>
      </c>
      <c r="H88" s="21">
        <v>1</v>
      </c>
      <c r="I88" s="20">
        <v>70</v>
      </c>
      <c r="J88" s="21">
        <v>1</v>
      </c>
      <c r="K88" s="20">
        <v>110</v>
      </c>
      <c r="L88" s="21">
        <v>1</v>
      </c>
      <c r="M88" s="20">
        <v>4452</v>
      </c>
      <c r="N88" s="21">
        <v>1</v>
      </c>
      <c r="O88" s="20">
        <v>3599</v>
      </c>
      <c r="P88" s="21">
        <v>1</v>
      </c>
      <c r="Q88" s="20">
        <v>2576</v>
      </c>
      <c r="R88" s="21">
        <v>1</v>
      </c>
      <c r="S88" s="20">
        <v>521</v>
      </c>
      <c r="T88" s="21">
        <v>1</v>
      </c>
      <c r="U88" s="20">
        <v>6696</v>
      </c>
      <c r="V88" s="21">
        <v>1</v>
      </c>
      <c r="W88" s="9"/>
    </row>
    <row r="89" spans="1:23">
      <c r="A89" s="45" t="s">
        <v>43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9"/>
    </row>
    <row r="90" spans="1:23">
      <c r="A90" s="46" t="s">
        <v>55</v>
      </c>
      <c r="B90" s="46"/>
      <c r="C90" s="46"/>
      <c r="D90" s="46"/>
      <c r="E90" s="46"/>
      <c r="F90" s="46"/>
      <c r="G90" s="46"/>
      <c r="H90" s="46"/>
      <c r="I90" s="46"/>
      <c r="J90" s="46"/>
      <c r="K90" s="8"/>
      <c r="L90" s="8"/>
      <c r="M90" s="8"/>
      <c r="N90" s="8"/>
      <c r="O90" s="8"/>
      <c r="P90" s="8"/>
      <c r="Q90" s="8"/>
      <c r="R90" s="6"/>
      <c r="S90" s="6"/>
      <c r="T90" s="6"/>
    </row>
    <row r="91" spans="1:23" ht="16.5" customHeight="1">
      <c r="A91" s="6"/>
      <c r="B91" s="6"/>
      <c r="C91" s="6"/>
      <c r="D91" s="6"/>
      <c r="E91" s="6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6"/>
      <c r="S91" s="6"/>
      <c r="T91" s="6"/>
    </row>
    <row r="92" spans="1:23" ht="15" customHeight="1">
      <c r="A92" s="38" t="s">
        <v>62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6"/>
      <c r="T92" s="6"/>
    </row>
    <row r="93" spans="1:23" ht="15.75" customHeight="1">
      <c r="A93" s="30"/>
      <c r="B93" s="39" t="s">
        <v>29</v>
      </c>
      <c r="C93" s="32" t="s">
        <v>52</v>
      </c>
      <c r="D93" s="42"/>
      <c r="E93" s="42"/>
      <c r="F93" s="42"/>
      <c r="G93" s="42"/>
      <c r="H93" s="42"/>
      <c r="I93" s="42"/>
      <c r="J93" s="42"/>
      <c r="K93" s="32" t="s">
        <v>48</v>
      </c>
      <c r="L93" s="42"/>
      <c r="M93" s="42"/>
      <c r="N93" s="42"/>
      <c r="O93" s="42"/>
      <c r="P93" s="42"/>
      <c r="Q93" s="42"/>
      <c r="R93" s="42"/>
      <c r="S93" s="8"/>
      <c r="T93" s="8"/>
      <c r="U93" s="8"/>
      <c r="V93" s="6"/>
      <c r="W93" s="6"/>
    </row>
    <row r="94" spans="1:23" ht="30" customHeight="1">
      <c r="A94" s="31"/>
      <c r="B94" s="40"/>
      <c r="C94" s="35" t="s">
        <v>1</v>
      </c>
      <c r="D94" s="36"/>
      <c r="E94" s="35" t="s">
        <v>2</v>
      </c>
      <c r="F94" s="36"/>
      <c r="G94" s="35" t="s">
        <v>40</v>
      </c>
      <c r="H94" s="37"/>
      <c r="I94" s="35" t="s">
        <v>0</v>
      </c>
      <c r="J94" s="36"/>
      <c r="K94" s="35" t="s">
        <v>1</v>
      </c>
      <c r="L94" s="36"/>
      <c r="M94" s="35" t="s">
        <v>2</v>
      </c>
      <c r="N94" s="36"/>
      <c r="O94" s="35" t="s">
        <v>40</v>
      </c>
      <c r="P94" s="37"/>
      <c r="Q94" s="35" t="s">
        <v>0</v>
      </c>
      <c r="R94" s="36"/>
      <c r="S94" s="8"/>
      <c r="T94" s="8"/>
      <c r="U94" s="8"/>
      <c r="V94" s="6"/>
      <c r="W94" s="6"/>
    </row>
    <row r="95" spans="1:23" ht="15.75" customHeight="1">
      <c r="A95" s="32"/>
      <c r="B95" s="41"/>
      <c r="C95" s="24" t="s">
        <v>22</v>
      </c>
      <c r="D95" s="24" t="s">
        <v>4</v>
      </c>
      <c r="E95" s="24" t="s">
        <v>22</v>
      </c>
      <c r="F95" s="24" t="s">
        <v>4</v>
      </c>
      <c r="G95" s="24" t="s">
        <v>22</v>
      </c>
      <c r="H95" s="24" t="s">
        <v>4</v>
      </c>
      <c r="I95" s="24" t="s">
        <v>22</v>
      </c>
      <c r="J95" s="24" t="s">
        <v>4</v>
      </c>
      <c r="K95" s="24" t="s">
        <v>22</v>
      </c>
      <c r="L95" s="24" t="s">
        <v>4</v>
      </c>
      <c r="M95" s="24" t="s">
        <v>22</v>
      </c>
      <c r="N95" s="24" t="s">
        <v>4</v>
      </c>
      <c r="O95" s="24" t="s">
        <v>22</v>
      </c>
      <c r="P95" s="24" t="s">
        <v>4</v>
      </c>
      <c r="Q95" s="24" t="s">
        <v>22</v>
      </c>
      <c r="R95" s="24" t="s">
        <v>4</v>
      </c>
      <c r="S95" s="8"/>
      <c r="T95" s="8"/>
      <c r="U95" s="8"/>
      <c r="V95" s="6"/>
      <c r="W95" s="6"/>
    </row>
    <row r="96" spans="1:23" ht="15.75" customHeight="1">
      <c r="A96" s="33" t="s">
        <v>50</v>
      </c>
      <c r="B96" s="15">
        <v>2008</v>
      </c>
      <c r="C96" s="16">
        <v>0</v>
      </c>
      <c r="D96" s="18">
        <f>C96/$C$111</f>
        <v>0</v>
      </c>
      <c r="E96" s="16">
        <v>0</v>
      </c>
      <c r="F96" s="18">
        <f>E96/$E$111</f>
        <v>0</v>
      </c>
      <c r="G96" s="16">
        <v>0</v>
      </c>
      <c r="H96" s="18">
        <f>G96/$G$111</f>
        <v>0</v>
      </c>
      <c r="I96" s="16">
        <v>0</v>
      </c>
      <c r="J96" s="18">
        <f>I96/$I$111</f>
        <v>0</v>
      </c>
      <c r="K96" s="16">
        <v>0</v>
      </c>
      <c r="L96" s="18">
        <f>K96/$K$111</f>
        <v>0</v>
      </c>
      <c r="M96" s="16">
        <v>0</v>
      </c>
      <c r="N96" s="18">
        <f>M96/$M$111</f>
        <v>0</v>
      </c>
      <c r="O96" s="16">
        <v>0</v>
      </c>
      <c r="P96" s="18">
        <f>O96/$O$111</f>
        <v>0</v>
      </c>
      <c r="Q96" s="16">
        <v>0</v>
      </c>
      <c r="R96" s="18">
        <f>Q96/$Q$111</f>
        <v>0</v>
      </c>
      <c r="S96" s="8"/>
      <c r="T96" s="8"/>
      <c r="U96" s="8"/>
      <c r="V96" s="6"/>
      <c r="W96" s="6"/>
    </row>
    <row r="97" spans="1:24">
      <c r="A97" s="34"/>
      <c r="B97" s="15">
        <v>2009</v>
      </c>
      <c r="C97" s="17">
        <v>0</v>
      </c>
      <c r="D97" s="19">
        <f t="shared" ref="D97:D110" si="0">C97/$C$111</f>
        <v>0</v>
      </c>
      <c r="E97" s="17">
        <v>0</v>
      </c>
      <c r="F97" s="19">
        <f t="shared" ref="F97:F110" si="1">E97/$E$111</f>
        <v>0</v>
      </c>
      <c r="G97" s="17">
        <v>0</v>
      </c>
      <c r="H97" s="19">
        <v>0</v>
      </c>
      <c r="I97" s="17">
        <v>0</v>
      </c>
      <c r="J97" s="19">
        <f t="shared" ref="J97:J110" si="2">I97/$I$111</f>
        <v>0</v>
      </c>
      <c r="K97" s="17">
        <v>0</v>
      </c>
      <c r="L97" s="19">
        <f t="shared" ref="L97:L110" si="3">K97/$K$111</f>
        <v>0</v>
      </c>
      <c r="M97" s="17">
        <v>0</v>
      </c>
      <c r="N97" s="19">
        <f t="shared" ref="N97:N110" si="4">M97/$M$111</f>
        <v>0</v>
      </c>
      <c r="O97" s="17">
        <v>0</v>
      </c>
      <c r="P97" s="19">
        <f t="shared" ref="P97:P110" si="5">O97/$O$111</f>
        <v>0</v>
      </c>
      <c r="Q97" s="17">
        <v>0</v>
      </c>
      <c r="R97" s="19">
        <f t="shared" ref="R97:R110" si="6">Q97/$Q$111</f>
        <v>0</v>
      </c>
      <c r="S97" s="8"/>
      <c r="T97" s="8"/>
      <c r="U97" s="8"/>
      <c r="V97" s="6"/>
      <c r="W97" s="6"/>
    </row>
    <row r="98" spans="1:24">
      <c r="A98" s="34"/>
      <c r="B98" s="15">
        <v>2010</v>
      </c>
      <c r="C98" s="16">
        <v>0</v>
      </c>
      <c r="D98" s="18">
        <f t="shared" si="0"/>
        <v>0</v>
      </c>
      <c r="E98" s="16">
        <v>0</v>
      </c>
      <c r="F98" s="18">
        <f t="shared" si="1"/>
        <v>0</v>
      </c>
      <c r="G98" s="16">
        <v>0</v>
      </c>
      <c r="H98" s="18">
        <v>0</v>
      </c>
      <c r="I98" s="16">
        <v>0</v>
      </c>
      <c r="J98" s="18">
        <f t="shared" si="2"/>
        <v>0</v>
      </c>
      <c r="K98" s="16">
        <v>0</v>
      </c>
      <c r="L98" s="18">
        <f t="shared" si="3"/>
        <v>0</v>
      </c>
      <c r="M98" s="16">
        <v>0</v>
      </c>
      <c r="N98" s="18">
        <f t="shared" si="4"/>
        <v>0</v>
      </c>
      <c r="O98" s="16">
        <v>0</v>
      </c>
      <c r="P98" s="18">
        <f t="shared" si="5"/>
        <v>0</v>
      </c>
      <c r="Q98" s="16">
        <v>0</v>
      </c>
      <c r="R98" s="18">
        <f t="shared" si="6"/>
        <v>0</v>
      </c>
      <c r="S98" s="8"/>
      <c r="T98" s="8"/>
      <c r="U98" s="8"/>
      <c r="V98" s="6"/>
      <c r="W98" s="6"/>
    </row>
    <row r="99" spans="1:24">
      <c r="A99" s="34"/>
      <c r="B99" s="15">
        <v>2011</v>
      </c>
      <c r="C99" s="17">
        <v>0</v>
      </c>
      <c r="D99" s="19">
        <f t="shared" si="0"/>
        <v>0</v>
      </c>
      <c r="E99" s="17">
        <v>0</v>
      </c>
      <c r="F99" s="19">
        <f t="shared" si="1"/>
        <v>0</v>
      </c>
      <c r="G99" s="17">
        <v>0</v>
      </c>
      <c r="H99" s="19">
        <v>0</v>
      </c>
      <c r="I99" s="17">
        <v>0</v>
      </c>
      <c r="J99" s="19">
        <f t="shared" si="2"/>
        <v>0</v>
      </c>
      <c r="K99" s="17">
        <v>0</v>
      </c>
      <c r="L99" s="19">
        <f t="shared" si="3"/>
        <v>0</v>
      </c>
      <c r="M99" s="17">
        <v>0</v>
      </c>
      <c r="N99" s="19">
        <f t="shared" si="4"/>
        <v>0</v>
      </c>
      <c r="O99" s="17">
        <v>0</v>
      </c>
      <c r="P99" s="19">
        <f t="shared" si="5"/>
        <v>0</v>
      </c>
      <c r="Q99" s="17">
        <v>0</v>
      </c>
      <c r="R99" s="19">
        <f t="shared" si="6"/>
        <v>0</v>
      </c>
      <c r="S99" s="8"/>
      <c r="T99" s="8"/>
      <c r="U99" s="8"/>
      <c r="V99" s="6"/>
      <c r="W99" s="6"/>
    </row>
    <row r="100" spans="1:24">
      <c r="A100" s="34"/>
      <c r="B100" s="15">
        <v>2012</v>
      </c>
      <c r="C100" s="16">
        <v>0</v>
      </c>
      <c r="D100" s="18">
        <f t="shared" si="0"/>
        <v>0</v>
      </c>
      <c r="E100" s="16">
        <v>0</v>
      </c>
      <c r="F100" s="18">
        <f t="shared" si="1"/>
        <v>0</v>
      </c>
      <c r="G100" s="16">
        <v>0</v>
      </c>
      <c r="H100" s="18">
        <v>0</v>
      </c>
      <c r="I100" s="16">
        <v>0</v>
      </c>
      <c r="J100" s="18">
        <f t="shared" si="2"/>
        <v>0</v>
      </c>
      <c r="K100" s="16">
        <v>0</v>
      </c>
      <c r="L100" s="18">
        <f t="shared" si="3"/>
        <v>0</v>
      </c>
      <c r="M100" s="16">
        <v>0</v>
      </c>
      <c r="N100" s="18">
        <f t="shared" si="4"/>
        <v>0</v>
      </c>
      <c r="O100" s="16">
        <v>0</v>
      </c>
      <c r="P100" s="18">
        <f t="shared" si="5"/>
        <v>0</v>
      </c>
      <c r="Q100" s="16">
        <v>0</v>
      </c>
      <c r="R100" s="18">
        <f t="shared" si="6"/>
        <v>0</v>
      </c>
      <c r="S100" s="8"/>
      <c r="T100" s="8"/>
      <c r="U100" s="8"/>
      <c r="V100" s="6"/>
      <c r="W100" s="6"/>
    </row>
    <row r="101" spans="1:24">
      <c r="A101" s="34"/>
      <c r="B101" s="15">
        <v>2013</v>
      </c>
      <c r="C101" s="17">
        <v>0</v>
      </c>
      <c r="D101" s="19">
        <f t="shared" si="0"/>
        <v>0</v>
      </c>
      <c r="E101" s="17">
        <v>0</v>
      </c>
      <c r="F101" s="19">
        <f t="shared" si="1"/>
        <v>0</v>
      </c>
      <c r="G101" s="17">
        <v>0</v>
      </c>
      <c r="H101" s="19">
        <v>0</v>
      </c>
      <c r="I101" s="17">
        <v>0</v>
      </c>
      <c r="J101" s="19">
        <f t="shared" si="2"/>
        <v>0</v>
      </c>
      <c r="K101" s="17">
        <v>0</v>
      </c>
      <c r="L101" s="19">
        <f t="shared" si="3"/>
        <v>0</v>
      </c>
      <c r="M101" s="17">
        <v>0</v>
      </c>
      <c r="N101" s="19">
        <f t="shared" si="4"/>
        <v>0</v>
      </c>
      <c r="O101" s="17">
        <v>0</v>
      </c>
      <c r="P101" s="19">
        <f t="shared" si="5"/>
        <v>0</v>
      </c>
      <c r="Q101" s="17">
        <v>0</v>
      </c>
      <c r="R101" s="19">
        <f t="shared" si="6"/>
        <v>0</v>
      </c>
      <c r="S101" s="8"/>
      <c r="T101" s="8"/>
      <c r="U101" s="8"/>
      <c r="V101" s="6"/>
      <c r="W101" s="6"/>
    </row>
    <row r="102" spans="1:24">
      <c r="A102" s="34"/>
      <c r="B102" s="15">
        <v>2014</v>
      </c>
      <c r="C102" s="16">
        <v>0</v>
      </c>
      <c r="D102" s="18">
        <f t="shared" si="0"/>
        <v>0</v>
      </c>
      <c r="E102" s="16">
        <v>0</v>
      </c>
      <c r="F102" s="18">
        <f t="shared" si="1"/>
        <v>0</v>
      </c>
      <c r="G102" s="16">
        <v>0</v>
      </c>
      <c r="H102" s="18">
        <v>0</v>
      </c>
      <c r="I102" s="16">
        <v>0</v>
      </c>
      <c r="J102" s="18">
        <f t="shared" si="2"/>
        <v>0</v>
      </c>
      <c r="K102" s="16">
        <v>0</v>
      </c>
      <c r="L102" s="18">
        <f t="shared" si="3"/>
        <v>0</v>
      </c>
      <c r="M102" s="16">
        <v>3</v>
      </c>
      <c r="N102" s="18">
        <f t="shared" si="4"/>
        <v>9.6061479346781938E-4</v>
      </c>
      <c r="O102" s="16">
        <v>0</v>
      </c>
      <c r="P102" s="18">
        <f t="shared" si="5"/>
        <v>0</v>
      </c>
      <c r="Q102" s="16">
        <v>3</v>
      </c>
      <c r="R102" s="18">
        <f t="shared" si="6"/>
        <v>3.8481272447408928E-4</v>
      </c>
      <c r="S102" s="8"/>
      <c r="T102" s="8"/>
      <c r="U102" s="8"/>
      <c r="V102" s="6"/>
      <c r="W102" s="6"/>
    </row>
    <row r="103" spans="1:24">
      <c r="A103" s="34"/>
      <c r="B103" s="15">
        <v>2015</v>
      </c>
      <c r="C103" s="17">
        <v>0</v>
      </c>
      <c r="D103" s="19">
        <f t="shared" si="0"/>
        <v>0</v>
      </c>
      <c r="E103" s="17">
        <v>0</v>
      </c>
      <c r="F103" s="19">
        <f t="shared" si="1"/>
        <v>0</v>
      </c>
      <c r="G103" s="17">
        <v>0</v>
      </c>
      <c r="H103" s="19">
        <v>0</v>
      </c>
      <c r="I103" s="17">
        <v>0</v>
      </c>
      <c r="J103" s="19">
        <f t="shared" si="2"/>
        <v>0</v>
      </c>
      <c r="K103" s="17">
        <v>0</v>
      </c>
      <c r="L103" s="19">
        <f t="shared" si="3"/>
        <v>0</v>
      </c>
      <c r="M103" s="17">
        <v>0</v>
      </c>
      <c r="N103" s="19">
        <f t="shared" si="4"/>
        <v>0</v>
      </c>
      <c r="O103" s="17">
        <v>0</v>
      </c>
      <c r="P103" s="19">
        <f t="shared" si="5"/>
        <v>0</v>
      </c>
      <c r="Q103" s="17">
        <v>0</v>
      </c>
      <c r="R103" s="19">
        <f t="shared" si="6"/>
        <v>0</v>
      </c>
      <c r="S103" s="8"/>
      <c r="T103" s="8"/>
      <c r="U103" s="8"/>
      <c r="V103" s="6"/>
      <c r="W103" s="6"/>
    </row>
    <row r="104" spans="1:24">
      <c r="A104" s="34"/>
      <c r="B104" s="15">
        <v>2016</v>
      </c>
      <c r="C104" s="16">
        <v>1</v>
      </c>
      <c r="D104" s="18">
        <f t="shared" si="0"/>
        <v>8.3333333333333329E-2</v>
      </c>
      <c r="E104" s="16">
        <v>3</v>
      </c>
      <c r="F104" s="18">
        <f t="shared" si="1"/>
        <v>0.21428571428571427</v>
      </c>
      <c r="G104" s="16">
        <v>0</v>
      </c>
      <c r="H104" s="18">
        <v>0</v>
      </c>
      <c r="I104" s="16">
        <v>4</v>
      </c>
      <c r="J104" s="18">
        <f t="shared" si="2"/>
        <v>0.14814814814814814</v>
      </c>
      <c r="K104" s="16">
        <v>37</v>
      </c>
      <c r="L104" s="18">
        <f t="shared" si="3"/>
        <v>9.0530951798385127E-3</v>
      </c>
      <c r="M104" s="16">
        <v>203</v>
      </c>
      <c r="N104" s="18">
        <f t="shared" si="4"/>
        <v>6.5001601024655783E-2</v>
      </c>
      <c r="O104" s="16">
        <v>0</v>
      </c>
      <c r="P104" s="18">
        <f t="shared" si="5"/>
        <v>0</v>
      </c>
      <c r="Q104" s="16">
        <v>240</v>
      </c>
      <c r="R104" s="18">
        <f t="shared" si="6"/>
        <v>3.0785017957927142E-2</v>
      </c>
      <c r="S104" s="8"/>
      <c r="T104" s="8"/>
      <c r="U104" s="8"/>
      <c r="V104" s="6"/>
      <c r="W104" s="6"/>
    </row>
    <row r="105" spans="1:24">
      <c r="A105" s="34"/>
      <c r="B105" s="15">
        <v>2017</v>
      </c>
      <c r="C105" s="17">
        <v>0</v>
      </c>
      <c r="D105" s="19">
        <f t="shared" si="0"/>
        <v>0</v>
      </c>
      <c r="E105" s="17">
        <v>0</v>
      </c>
      <c r="F105" s="19">
        <f t="shared" si="1"/>
        <v>0</v>
      </c>
      <c r="G105" s="17">
        <v>0</v>
      </c>
      <c r="H105" s="19">
        <v>0</v>
      </c>
      <c r="I105" s="17">
        <v>0</v>
      </c>
      <c r="J105" s="19">
        <f t="shared" si="2"/>
        <v>0</v>
      </c>
      <c r="K105" s="17">
        <v>2</v>
      </c>
      <c r="L105" s="19">
        <f t="shared" si="3"/>
        <v>4.8935649620748714E-4</v>
      </c>
      <c r="M105" s="17">
        <v>18</v>
      </c>
      <c r="N105" s="19">
        <f t="shared" si="4"/>
        <v>5.763688760806916E-3</v>
      </c>
      <c r="O105" s="17">
        <v>0</v>
      </c>
      <c r="P105" s="19">
        <f t="shared" si="5"/>
        <v>0</v>
      </c>
      <c r="Q105" s="17">
        <v>20</v>
      </c>
      <c r="R105" s="19">
        <f t="shared" si="6"/>
        <v>2.5654181631605951E-3</v>
      </c>
      <c r="S105" s="8"/>
      <c r="T105" s="8"/>
      <c r="U105" s="8"/>
      <c r="V105" s="6"/>
      <c r="W105" s="6"/>
    </row>
    <row r="106" spans="1:24">
      <c r="A106" s="34"/>
      <c r="B106" s="15">
        <v>2018</v>
      </c>
      <c r="C106" s="16">
        <v>1</v>
      </c>
      <c r="D106" s="18">
        <f t="shared" si="0"/>
        <v>8.3333333333333329E-2</v>
      </c>
      <c r="E106" s="16">
        <v>2</v>
      </c>
      <c r="F106" s="18">
        <f t="shared" si="1"/>
        <v>0.14285714285714285</v>
      </c>
      <c r="G106" s="16">
        <v>0</v>
      </c>
      <c r="H106" s="18">
        <v>0</v>
      </c>
      <c r="I106" s="16">
        <v>3</v>
      </c>
      <c r="J106" s="18">
        <f t="shared" si="2"/>
        <v>0.1111111111111111</v>
      </c>
      <c r="K106" s="16">
        <v>12</v>
      </c>
      <c r="L106" s="18">
        <f t="shared" si="3"/>
        <v>2.936138977244923E-3</v>
      </c>
      <c r="M106" s="16">
        <v>82</v>
      </c>
      <c r="N106" s="18">
        <f t="shared" si="4"/>
        <v>2.6256804354787062E-2</v>
      </c>
      <c r="O106" s="16">
        <v>213</v>
      </c>
      <c r="P106" s="18">
        <f t="shared" si="5"/>
        <v>0.363481228668942</v>
      </c>
      <c r="Q106" s="16">
        <v>307</v>
      </c>
      <c r="R106" s="18">
        <f t="shared" si="6"/>
        <v>3.9379168804515134E-2</v>
      </c>
      <c r="S106" s="8"/>
      <c r="T106" s="8"/>
      <c r="U106" s="8"/>
      <c r="V106" s="6"/>
      <c r="W106" s="6"/>
    </row>
    <row r="107" spans="1:24">
      <c r="A107" s="34"/>
      <c r="B107" s="15">
        <v>2019</v>
      </c>
      <c r="C107" s="17">
        <v>2</v>
      </c>
      <c r="D107" s="19">
        <f t="shared" si="0"/>
        <v>0.16666666666666666</v>
      </c>
      <c r="E107" s="17">
        <v>0</v>
      </c>
      <c r="F107" s="19">
        <f t="shared" si="1"/>
        <v>0</v>
      </c>
      <c r="G107" s="17">
        <v>0</v>
      </c>
      <c r="H107" s="19">
        <v>0</v>
      </c>
      <c r="I107" s="17">
        <v>2</v>
      </c>
      <c r="J107" s="19">
        <f t="shared" si="2"/>
        <v>7.407407407407407E-2</v>
      </c>
      <c r="K107" s="17">
        <v>53</v>
      </c>
      <c r="L107" s="19">
        <f t="shared" si="3"/>
        <v>1.2967947149498409E-2</v>
      </c>
      <c r="M107" s="17">
        <v>327</v>
      </c>
      <c r="N107" s="19">
        <f t="shared" si="4"/>
        <v>0.10470701248799232</v>
      </c>
      <c r="O107" s="17">
        <v>0</v>
      </c>
      <c r="P107" s="19">
        <f t="shared" si="5"/>
        <v>0</v>
      </c>
      <c r="Q107" s="17">
        <v>380</v>
      </c>
      <c r="R107" s="19">
        <f t="shared" si="6"/>
        <v>4.874294510005131E-2</v>
      </c>
      <c r="S107" s="8"/>
      <c r="T107" s="8"/>
      <c r="U107" s="8"/>
      <c r="V107" s="6"/>
      <c r="W107" s="6"/>
    </row>
    <row r="108" spans="1:24">
      <c r="A108" s="34"/>
      <c r="B108" s="15">
        <v>2020</v>
      </c>
      <c r="C108" s="16">
        <v>1</v>
      </c>
      <c r="D108" s="18">
        <f t="shared" si="0"/>
        <v>8.3333333333333329E-2</v>
      </c>
      <c r="E108" s="16">
        <v>1</v>
      </c>
      <c r="F108" s="18">
        <f t="shared" si="1"/>
        <v>7.1428571428571425E-2</v>
      </c>
      <c r="G108" s="16">
        <v>1</v>
      </c>
      <c r="H108" s="18">
        <v>1</v>
      </c>
      <c r="I108" s="16">
        <v>3</v>
      </c>
      <c r="J108" s="18">
        <f t="shared" si="2"/>
        <v>0.1111111111111111</v>
      </c>
      <c r="K108" s="16">
        <v>190</v>
      </c>
      <c r="L108" s="18">
        <f t="shared" si="3"/>
        <v>4.648886713971128E-2</v>
      </c>
      <c r="M108" s="16">
        <v>86</v>
      </c>
      <c r="N108" s="18">
        <f t="shared" si="4"/>
        <v>2.7537624079410822E-2</v>
      </c>
      <c r="O108" s="16">
        <v>152</v>
      </c>
      <c r="P108" s="18">
        <f t="shared" si="5"/>
        <v>0.25938566552901021</v>
      </c>
      <c r="Q108" s="16">
        <v>428</v>
      </c>
      <c r="R108" s="18">
        <f t="shared" si="6"/>
        <v>5.4899948691636738E-2</v>
      </c>
      <c r="S108" s="8"/>
      <c r="T108" s="8"/>
      <c r="U108" s="8"/>
      <c r="V108" s="6"/>
      <c r="W108" s="6"/>
    </row>
    <row r="109" spans="1:24">
      <c r="A109" s="34"/>
      <c r="B109" s="15">
        <v>2021</v>
      </c>
      <c r="C109" s="17">
        <v>7</v>
      </c>
      <c r="D109" s="19">
        <f t="shared" si="0"/>
        <v>0.58333333333333337</v>
      </c>
      <c r="E109" s="17">
        <v>4</v>
      </c>
      <c r="F109" s="19">
        <f t="shared" si="1"/>
        <v>0.2857142857142857</v>
      </c>
      <c r="G109" s="17">
        <v>0</v>
      </c>
      <c r="H109" s="19">
        <v>0</v>
      </c>
      <c r="I109" s="17">
        <v>11</v>
      </c>
      <c r="J109" s="19">
        <f t="shared" si="2"/>
        <v>0.40740740740740738</v>
      </c>
      <c r="K109" s="17">
        <v>3459</v>
      </c>
      <c r="L109" s="19">
        <f t="shared" si="3"/>
        <v>0.84634206019084901</v>
      </c>
      <c r="M109" s="17">
        <v>1741</v>
      </c>
      <c r="N109" s="19">
        <f t="shared" si="4"/>
        <v>0.55747678514249122</v>
      </c>
      <c r="O109" s="17">
        <v>221</v>
      </c>
      <c r="P109" s="19">
        <f t="shared" si="5"/>
        <v>0.37713310580204779</v>
      </c>
      <c r="Q109" s="17">
        <v>5421</v>
      </c>
      <c r="R109" s="19">
        <f t="shared" si="6"/>
        <v>0.69535659312467935</v>
      </c>
      <c r="S109" s="8"/>
      <c r="T109" s="8"/>
      <c r="U109" s="8"/>
      <c r="V109" s="6"/>
      <c r="W109" s="6"/>
    </row>
    <row r="110" spans="1:24">
      <c r="A110" s="34"/>
      <c r="B110" s="15">
        <v>2022</v>
      </c>
      <c r="C110" s="16">
        <v>0</v>
      </c>
      <c r="D110" s="18">
        <f t="shared" si="0"/>
        <v>0</v>
      </c>
      <c r="E110" s="16">
        <v>4</v>
      </c>
      <c r="F110" s="18">
        <f t="shared" si="1"/>
        <v>0.2857142857142857</v>
      </c>
      <c r="G110" s="16">
        <v>0</v>
      </c>
      <c r="H110" s="18">
        <v>0</v>
      </c>
      <c r="I110" s="16">
        <v>4</v>
      </c>
      <c r="J110" s="18">
        <f t="shared" si="2"/>
        <v>0.14814814814814814</v>
      </c>
      <c r="K110" s="16">
        <v>334</v>
      </c>
      <c r="L110" s="18">
        <f t="shared" si="3"/>
        <v>8.1722534866650348E-2</v>
      </c>
      <c r="M110" s="16">
        <v>663</v>
      </c>
      <c r="N110" s="18">
        <f t="shared" si="4"/>
        <v>0.21229586935638808</v>
      </c>
      <c r="O110" s="16">
        <v>0</v>
      </c>
      <c r="P110" s="18">
        <f t="shared" si="5"/>
        <v>0</v>
      </c>
      <c r="Q110" s="16">
        <v>997</v>
      </c>
      <c r="R110" s="18">
        <f t="shared" si="6"/>
        <v>0.12788609543355567</v>
      </c>
      <c r="S110" s="8"/>
      <c r="T110" s="8"/>
      <c r="U110" s="8"/>
      <c r="V110" s="6"/>
      <c r="W110" s="6"/>
    </row>
    <row r="111" spans="1:24">
      <c r="A111" s="34"/>
      <c r="B111" s="15" t="s">
        <v>0</v>
      </c>
      <c r="C111" s="20">
        <f>SUM(C96:C110)</f>
        <v>12</v>
      </c>
      <c r="D111" s="21">
        <v>1</v>
      </c>
      <c r="E111" s="20">
        <f>SUM(E96:E110)</f>
        <v>14</v>
      </c>
      <c r="F111" s="21">
        <v>1</v>
      </c>
      <c r="G111" s="20">
        <v>1</v>
      </c>
      <c r="H111" s="21">
        <v>1</v>
      </c>
      <c r="I111" s="20">
        <f>SUM(I96:I110)</f>
        <v>27</v>
      </c>
      <c r="J111" s="21">
        <v>1</v>
      </c>
      <c r="K111" s="20">
        <f>SUM(K96:K110)</f>
        <v>4087</v>
      </c>
      <c r="L111" s="21">
        <v>1</v>
      </c>
      <c r="M111" s="20">
        <f>SUM(M96:M110)</f>
        <v>3123</v>
      </c>
      <c r="N111" s="21">
        <v>1</v>
      </c>
      <c r="O111" s="20">
        <f>SUM(O96:O110)</f>
        <v>586</v>
      </c>
      <c r="P111" s="21">
        <v>1</v>
      </c>
      <c r="Q111" s="20">
        <f>SUM(Q96:Q110)</f>
        <v>7796</v>
      </c>
      <c r="R111" s="21">
        <v>1</v>
      </c>
      <c r="S111" s="8"/>
      <c r="T111" s="8"/>
      <c r="U111" s="8"/>
      <c r="V111" s="6"/>
      <c r="W111" s="6"/>
    </row>
    <row r="112" spans="1:24" ht="15.75" customHeight="1">
      <c r="A112" s="33" t="s">
        <v>51</v>
      </c>
      <c r="B112" s="15">
        <v>2008</v>
      </c>
      <c r="C112" s="16">
        <v>0</v>
      </c>
      <c r="D112" s="18">
        <f>C112/$C$127</f>
        <v>0</v>
      </c>
      <c r="E112" s="16">
        <v>0</v>
      </c>
      <c r="F112" s="18">
        <f>E112/$E$127</f>
        <v>0</v>
      </c>
      <c r="G112" s="16">
        <v>0</v>
      </c>
      <c r="H112" s="18">
        <f>G112/$G$127</f>
        <v>0</v>
      </c>
      <c r="I112" s="16">
        <v>0</v>
      </c>
      <c r="J112" s="18">
        <f>I112/$I$127</f>
        <v>0</v>
      </c>
      <c r="K112" s="16">
        <v>0</v>
      </c>
      <c r="L112" s="18">
        <f>K112/$K$127</f>
        <v>0</v>
      </c>
      <c r="M112" s="16">
        <v>0</v>
      </c>
      <c r="N112" s="18">
        <f>M112/$M$127</f>
        <v>0</v>
      </c>
      <c r="O112" s="16">
        <v>0</v>
      </c>
      <c r="P112" s="18">
        <f>O112/$O$127</f>
        <v>0</v>
      </c>
      <c r="Q112" s="16">
        <v>0</v>
      </c>
      <c r="R112" s="18">
        <f>Q112/$Q$127</f>
        <v>0</v>
      </c>
      <c r="S112" s="10"/>
      <c r="T112" s="10"/>
      <c r="U112" s="10"/>
      <c r="V112" s="7"/>
      <c r="W112" s="7"/>
      <c r="X112" s="7"/>
    </row>
    <row r="113" spans="1:24">
      <c r="A113" s="34"/>
      <c r="B113" s="15">
        <v>2009</v>
      </c>
      <c r="C113" s="17">
        <v>0</v>
      </c>
      <c r="D113" s="19">
        <f t="shared" ref="D113:D126" si="7">C113/$C$127</f>
        <v>0</v>
      </c>
      <c r="E113" s="17">
        <v>0</v>
      </c>
      <c r="F113" s="19">
        <f t="shared" ref="F113:F126" si="8">E113/$E$127</f>
        <v>0</v>
      </c>
      <c r="G113" s="17">
        <v>0</v>
      </c>
      <c r="H113" s="19">
        <f t="shared" ref="H113:H126" si="9">G113/$G$127</f>
        <v>0</v>
      </c>
      <c r="I113" s="17">
        <v>0</v>
      </c>
      <c r="J113" s="19">
        <f t="shared" ref="J113:J126" si="10">I113/$I$127</f>
        <v>0</v>
      </c>
      <c r="K113" s="17">
        <v>0</v>
      </c>
      <c r="L113" s="19">
        <f t="shared" ref="L113:L126" si="11">K113/$K$127</f>
        <v>0</v>
      </c>
      <c r="M113" s="17">
        <v>0</v>
      </c>
      <c r="N113" s="19">
        <f t="shared" ref="N113:N126" si="12">M113/$M$127</f>
        <v>0</v>
      </c>
      <c r="O113" s="17">
        <v>0</v>
      </c>
      <c r="P113" s="19">
        <f t="shared" ref="P113:P126" si="13">O113/$O$127</f>
        <v>0</v>
      </c>
      <c r="Q113" s="17">
        <v>0</v>
      </c>
      <c r="R113" s="19">
        <f t="shared" ref="R113:R126" si="14">Q113/$Q$127</f>
        <v>0</v>
      </c>
      <c r="S113" s="10"/>
      <c r="T113" s="10"/>
      <c r="U113" s="10"/>
      <c r="V113" s="7"/>
      <c r="W113" s="7"/>
      <c r="X113" s="7"/>
    </row>
    <row r="114" spans="1:24">
      <c r="A114" s="34"/>
      <c r="B114" s="15">
        <v>2010</v>
      </c>
      <c r="C114" s="16">
        <v>0</v>
      </c>
      <c r="D114" s="18">
        <f t="shared" si="7"/>
        <v>0</v>
      </c>
      <c r="E114" s="16">
        <v>0</v>
      </c>
      <c r="F114" s="18">
        <f t="shared" si="8"/>
        <v>0</v>
      </c>
      <c r="G114" s="16">
        <v>0</v>
      </c>
      <c r="H114" s="18">
        <f t="shared" si="9"/>
        <v>0</v>
      </c>
      <c r="I114" s="16">
        <v>0</v>
      </c>
      <c r="J114" s="18">
        <f t="shared" si="10"/>
        <v>0</v>
      </c>
      <c r="K114" s="16">
        <v>0</v>
      </c>
      <c r="L114" s="18">
        <f t="shared" si="11"/>
        <v>0</v>
      </c>
      <c r="M114" s="16">
        <v>0</v>
      </c>
      <c r="N114" s="18">
        <f t="shared" si="12"/>
        <v>0</v>
      </c>
      <c r="O114" s="16">
        <v>0</v>
      </c>
      <c r="P114" s="18">
        <f t="shared" si="13"/>
        <v>0</v>
      </c>
      <c r="Q114" s="16">
        <v>0</v>
      </c>
      <c r="R114" s="18">
        <f t="shared" si="14"/>
        <v>0</v>
      </c>
      <c r="S114" s="10"/>
      <c r="T114" s="10"/>
      <c r="U114" s="10"/>
      <c r="V114" s="7"/>
      <c r="W114" s="7"/>
      <c r="X114" s="7"/>
    </row>
    <row r="115" spans="1:24">
      <c r="A115" s="34"/>
      <c r="B115" s="15">
        <v>2011</v>
      </c>
      <c r="C115" s="17">
        <v>0</v>
      </c>
      <c r="D115" s="19">
        <f t="shared" si="7"/>
        <v>0</v>
      </c>
      <c r="E115" s="17">
        <v>0</v>
      </c>
      <c r="F115" s="19">
        <f t="shared" si="8"/>
        <v>0</v>
      </c>
      <c r="G115" s="17">
        <v>0</v>
      </c>
      <c r="H115" s="19">
        <f t="shared" si="9"/>
        <v>0</v>
      </c>
      <c r="I115" s="17">
        <v>0</v>
      </c>
      <c r="J115" s="19">
        <f t="shared" si="10"/>
        <v>0</v>
      </c>
      <c r="K115" s="17">
        <v>0</v>
      </c>
      <c r="L115" s="19">
        <f t="shared" si="11"/>
        <v>0</v>
      </c>
      <c r="M115" s="17">
        <v>0</v>
      </c>
      <c r="N115" s="19">
        <f t="shared" si="12"/>
        <v>0</v>
      </c>
      <c r="O115" s="17">
        <v>0</v>
      </c>
      <c r="P115" s="19">
        <f t="shared" si="13"/>
        <v>0</v>
      </c>
      <c r="Q115" s="17">
        <v>0</v>
      </c>
      <c r="R115" s="19">
        <f t="shared" si="14"/>
        <v>0</v>
      </c>
      <c r="S115" s="10"/>
      <c r="T115" s="10"/>
      <c r="U115" s="10"/>
      <c r="V115" s="7"/>
      <c r="W115" s="7"/>
      <c r="X115" s="7"/>
    </row>
    <row r="116" spans="1:24">
      <c r="A116" s="34"/>
      <c r="B116" s="15">
        <v>2012</v>
      </c>
      <c r="C116" s="16">
        <v>0</v>
      </c>
      <c r="D116" s="18">
        <f t="shared" si="7"/>
        <v>0</v>
      </c>
      <c r="E116" s="16">
        <v>0</v>
      </c>
      <c r="F116" s="18">
        <f t="shared" si="8"/>
        <v>0</v>
      </c>
      <c r="G116" s="16">
        <v>0</v>
      </c>
      <c r="H116" s="18">
        <f t="shared" si="9"/>
        <v>0</v>
      </c>
      <c r="I116" s="16">
        <v>0</v>
      </c>
      <c r="J116" s="18">
        <f t="shared" si="10"/>
        <v>0</v>
      </c>
      <c r="K116" s="16">
        <v>0</v>
      </c>
      <c r="L116" s="18">
        <f t="shared" si="11"/>
        <v>0</v>
      </c>
      <c r="M116" s="16">
        <v>0</v>
      </c>
      <c r="N116" s="18">
        <f t="shared" si="12"/>
        <v>0</v>
      </c>
      <c r="O116" s="16">
        <v>0</v>
      </c>
      <c r="P116" s="18">
        <f t="shared" si="13"/>
        <v>0</v>
      </c>
      <c r="Q116" s="16">
        <v>0</v>
      </c>
      <c r="R116" s="18">
        <f t="shared" si="14"/>
        <v>0</v>
      </c>
      <c r="S116" s="10"/>
      <c r="T116" s="10"/>
      <c r="U116" s="10"/>
      <c r="V116" s="7"/>
      <c r="W116" s="7"/>
      <c r="X116" s="7"/>
    </row>
    <row r="117" spans="1:24">
      <c r="A117" s="34"/>
      <c r="B117" s="15">
        <v>2013</v>
      </c>
      <c r="C117" s="17">
        <v>0</v>
      </c>
      <c r="D117" s="19">
        <f t="shared" si="7"/>
        <v>0</v>
      </c>
      <c r="E117" s="17">
        <v>0</v>
      </c>
      <c r="F117" s="19">
        <f t="shared" si="8"/>
        <v>0</v>
      </c>
      <c r="G117" s="17">
        <v>0</v>
      </c>
      <c r="H117" s="19">
        <f t="shared" si="9"/>
        <v>0</v>
      </c>
      <c r="I117" s="17">
        <v>0</v>
      </c>
      <c r="J117" s="19">
        <f t="shared" si="10"/>
        <v>0</v>
      </c>
      <c r="K117" s="17">
        <v>0</v>
      </c>
      <c r="L117" s="19">
        <f t="shared" si="11"/>
        <v>0</v>
      </c>
      <c r="M117" s="17">
        <v>0</v>
      </c>
      <c r="N117" s="19">
        <f t="shared" si="12"/>
        <v>0</v>
      </c>
      <c r="O117" s="17">
        <v>0</v>
      </c>
      <c r="P117" s="19">
        <f t="shared" si="13"/>
        <v>0</v>
      </c>
      <c r="Q117" s="17">
        <v>0</v>
      </c>
      <c r="R117" s="19">
        <f t="shared" si="14"/>
        <v>0</v>
      </c>
      <c r="S117" s="10"/>
      <c r="T117" s="10"/>
      <c r="U117" s="10"/>
      <c r="V117" s="7"/>
      <c r="W117" s="7"/>
      <c r="X117" s="7"/>
    </row>
    <row r="118" spans="1:24">
      <c r="A118" s="34"/>
      <c r="B118" s="15">
        <v>2014</v>
      </c>
      <c r="C118" s="16">
        <v>0</v>
      </c>
      <c r="D118" s="18">
        <f t="shared" si="7"/>
        <v>0</v>
      </c>
      <c r="E118" s="16">
        <v>0</v>
      </c>
      <c r="F118" s="18">
        <f t="shared" si="8"/>
        <v>0</v>
      </c>
      <c r="G118" s="16">
        <v>0</v>
      </c>
      <c r="H118" s="18">
        <f t="shared" si="9"/>
        <v>0</v>
      </c>
      <c r="I118" s="16">
        <v>0</v>
      </c>
      <c r="J118" s="18">
        <f t="shared" si="10"/>
        <v>0</v>
      </c>
      <c r="K118" s="16">
        <v>0</v>
      </c>
      <c r="L118" s="18">
        <f t="shared" si="11"/>
        <v>0</v>
      </c>
      <c r="M118" s="16">
        <v>3</v>
      </c>
      <c r="N118" s="18">
        <f t="shared" si="12"/>
        <v>1.165954139137194E-3</v>
      </c>
      <c r="O118" s="16">
        <v>0</v>
      </c>
      <c r="P118" s="18">
        <f t="shared" si="13"/>
        <v>0</v>
      </c>
      <c r="Q118" s="16">
        <v>3</v>
      </c>
      <c r="R118" s="18">
        <f t="shared" si="14"/>
        <v>4.4829647340107593E-4</v>
      </c>
      <c r="S118" s="10"/>
      <c r="T118" s="10"/>
      <c r="U118" s="10"/>
      <c r="V118" s="7"/>
      <c r="W118" s="7"/>
      <c r="X118" s="7"/>
    </row>
    <row r="119" spans="1:24">
      <c r="A119" s="34"/>
      <c r="B119" s="15">
        <v>2015</v>
      </c>
      <c r="C119" s="17">
        <v>0</v>
      </c>
      <c r="D119" s="19">
        <f t="shared" si="7"/>
        <v>0</v>
      </c>
      <c r="E119" s="17">
        <v>0</v>
      </c>
      <c r="F119" s="19">
        <f t="shared" si="8"/>
        <v>0</v>
      </c>
      <c r="G119" s="17">
        <v>0</v>
      </c>
      <c r="H119" s="19">
        <f t="shared" si="9"/>
        <v>0</v>
      </c>
      <c r="I119" s="17">
        <v>0</v>
      </c>
      <c r="J119" s="19">
        <f t="shared" si="10"/>
        <v>0</v>
      </c>
      <c r="K119" s="17">
        <v>0</v>
      </c>
      <c r="L119" s="19">
        <f t="shared" si="11"/>
        <v>0</v>
      </c>
      <c r="M119" s="17">
        <v>0</v>
      </c>
      <c r="N119" s="19">
        <f t="shared" si="12"/>
        <v>0</v>
      </c>
      <c r="O119" s="17">
        <v>0</v>
      </c>
      <c r="P119" s="19">
        <f t="shared" si="13"/>
        <v>0</v>
      </c>
      <c r="Q119" s="17">
        <v>0</v>
      </c>
      <c r="R119" s="19">
        <f t="shared" si="14"/>
        <v>0</v>
      </c>
      <c r="S119" s="10"/>
      <c r="T119" s="10"/>
      <c r="U119" s="10"/>
      <c r="V119" s="7"/>
      <c r="W119" s="7"/>
      <c r="X119" s="7"/>
    </row>
    <row r="120" spans="1:24">
      <c r="A120" s="34"/>
      <c r="B120" s="15">
        <v>2016</v>
      </c>
      <c r="C120" s="16">
        <v>6</v>
      </c>
      <c r="D120" s="18">
        <f t="shared" si="7"/>
        <v>1.2E-2</v>
      </c>
      <c r="E120" s="16">
        <v>30</v>
      </c>
      <c r="F120" s="18">
        <f t="shared" si="8"/>
        <v>5.3191489361702128E-2</v>
      </c>
      <c r="G120" s="16">
        <v>0</v>
      </c>
      <c r="H120" s="18">
        <f t="shared" si="9"/>
        <v>0</v>
      </c>
      <c r="I120" s="16">
        <v>36</v>
      </c>
      <c r="J120" s="18">
        <f t="shared" si="10"/>
        <v>3.1830238726790451E-2</v>
      </c>
      <c r="K120" s="16">
        <v>32</v>
      </c>
      <c r="L120" s="18">
        <f t="shared" si="11"/>
        <v>8.8913587107529862E-3</v>
      </c>
      <c r="M120" s="16">
        <v>176</v>
      </c>
      <c r="N120" s="18">
        <f t="shared" si="12"/>
        <v>6.8402642829382049E-2</v>
      </c>
      <c r="O120" s="16">
        <v>0</v>
      </c>
      <c r="P120" s="18">
        <f t="shared" si="13"/>
        <v>0</v>
      </c>
      <c r="Q120" s="16">
        <v>208</v>
      </c>
      <c r="R120" s="18">
        <f t="shared" si="14"/>
        <v>3.1081888822474597E-2</v>
      </c>
      <c r="S120" s="10"/>
      <c r="T120" s="10"/>
      <c r="U120" s="10"/>
      <c r="V120" s="7"/>
      <c r="W120" s="7"/>
      <c r="X120" s="7"/>
    </row>
    <row r="121" spans="1:24">
      <c r="A121" s="34"/>
      <c r="B121" s="15">
        <v>2017</v>
      </c>
      <c r="C121" s="17">
        <v>1</v>
      </c>
      <c r="D121" s="19">
        <f t="shared" si="7"/>
        <v>2E-3</v>
      </c>
      <c r="E121" s="17">
        <v>4</v>
      </c>
      <c r="F121" s="19">
        <f t="shared" si="8"/>
        <v>7.0921985815602835E-3</v>
      </c>
      <c r="G121" s="17">
        <v>0</v>
      </c>
      <c r="H121" s="19">
        <f t="shared" si="9"/>
        <v>0</v>
      </c>
      <c r="I121" s="17">
        <v>5</v>
      </c>
      <c r="J121" s="19">
        <f t="shared" si="10"/>
        <v>4.4208664898320073E-3</v>
      </c>
      <c r="K121" s="17">
        <v>1</v>
      </c>
      <c r="L121" s="19">
        <f t="shared" si="11"/>
        <v>2.7785495971103082E-4</v>
      </c>
      <c r="M121" s="17">
        <v>14</v>
      </c>
      <c r="N121" s="19">
        <f t="shared" si="12"/>
        <v>5.4411193159735714E-3</v>
      </c>
      <c r="O121" s="17">
        <v>0</v>
      </c>
      <c r="P121" s="19">
        <f t="shared" si="13"/>
        <v>0</v>
      </c>
      <c r="Q121" s="17">
        <v>15</v>
      </c>
      <c r="R121" s="19">
        <f t="shared" si="14"/>
        <v>2.2414823670053796E-3</v>
      </c>
      <c r="S121" s="10"/>
      <c r="T121" s="10"/>
      <c r="U121" s="10"/>
      <c r="V121" s="7"/>
      <c r="W121" s="7"/>
      <c r="X121" s="7"/>
    </row>
    <row r="122" spans="1:24">
      <c r="A122" s="34"/>
      <c r="B122" s="15">
        <v>2018</v>
      </c>
      <c r="C122" s="16">
        <v>5</v>
      </c>
      <c r="D122" s="18">
        <f t="shared" si="7"/>
        <v>0.01</v>
      </c>
      <c r="E122" s="16">
        <v>29</v>
      </c>
      <c r="F122" s="18">
        <f t="shared" si="8"/>
        <v>5.1418439716312055E-2</v>
      </c>
      <c r="G122" s="16">
        <v>26</v>
      </c>
      <c r="H122" s="18">
        <f t="shared" si="9"/>
        <v>0.38805970149253732</v>
      </c>
      <c r="I122" s="16">
        <v>60</v>
      </c>
      <c r="J122" s="18">
        <f t="shared" si="10"/>
        <v>5.3050397877984087E-2</v>
      </c>
      <c r="K122" s="16">
        <v>8</v>
      </c>
      <c r="L122" s="18">
        <f t="shared" si="11"/>
        <v>2.2228396776882466E-3</v>
      </c>
      <c r="M122" s="16">
        <v>55</v>
      </c>
      <c r="N122" s="18">
        <f t="shared" si="12"/>
        <v>2.1375825884181889E-2</v>
      </c>
      <c r="O122" s="16">
        <v>187</v>
      </c>
      <c r="P122" s="18">
        <f t="shared" si="13"/>
        <v>0.35961538461538461</v>
      </c>
      <c r="Q122" s="16">
        <v>250</v>
      </c>
      <c r="R122" s="18">
        <f t="shared" si="14"/>
        <v>3.7358039450089663E-2</v>
      </c>
      <c r="S122" s="10"/>
      <c r="T122" s="47"/>
      <c r="U122" s="10"/>
      <c r="V122" s="7"/>
      <c r="W122" s="7"/>
      <c r="X122" s="7"/>
    </row>
    <row r="123" spans="1:24">
      <c r="A123" s="34"/>
      <c r="B123" s="15">
        <v>2019</v>
      </c>
      <c r="C123" s="17">
        <v>6</v>
      </c>
      <c r="D123" s="19">
        <f t="shared" si="7"/>
        <v>1.2E-2</v>
      </c>
      <c r="E123" s="17">
        <v>68</v>
      </c>
      <c r="F123" s="19">
        <f t="shared" si="8"/>
        <v>0.12056737588652482</v>
      </c>
      <c r="G123" s="17">
        <v>0</v>
      </c>
      <c r="H123" s="19">
        <f t="shared" si="9"/>
        <v>0</v>
      </c>
      <c r="I123" s="17">
        <v>74</v>
      </c>
      <c r="J123" s="19">
        <f t="shared" si="10"/>
        <v>6.5428824049513709E-2</v>
      </c>
      <c r="K123" s="17">
        <v>49</v>
      </c>
      <c r="L123" s="19">
        <f t="shared" si="11"/>
        <v>1.3614893025840511E-2</v>
      </c>
      <c r="M123" s="17">
        <v>259</v>
      </c>
      <c r="N123" s="19">
        <f t="shared" si="12"/>
        <v>0.10066070734551108</v>
      </c>
      <c r="O123" s="17">
        <v>0</v>
      </c>
      <c r="P123" s="19">
        <f t="shared" si="13"/>
        <v>0</v>
      </c>
      <c r="Q123" s="17">
        <v>308</v>
      </c>
      <c r="R123" s="19">
        <f t="shared" si="14"/>
        <v>4.6025104602510462E-2</v>
      </c>
      <c r="S123" s="10"/>
      <c r="T123" s="10"/>
      <c r="U123" s="10"/>
      <c r="V123" s="7"/>
      <c r="W123" s="7"/>
      <c r="X123" s="7"/>
    </row>
    <row r="124" spans="1:24">
      <c r="A124" s="34"/>
      <c r="B124" s="15">
        <v>2020</v>
      </c>
      <c r="C124" s="16">
        <v>32</v>
      </c>
      <c r="D124" s="18">
        <f t="shared" si="7"/>
        <v>6.4000000000000001E-2</v>
      </c>
      <c r="E124" s="16">
        <v>16</v>
      </c>
      <c r="F124" s="18">
        <f t="shared" si="8"/>
        <v>2.8368794326241134E-2</v>
      </c>
      <c r="G124" s="16">
        <v>27</v>
      </c>
      <c r="H124" s="18">
        <f t="shared" si="9"/>
        <v>0.40298507462686567</v>
      </c>
      <c r="I124" s="16">
        <v>75</v>
      </c>
      <c r="J124" s="18">
        <f t="shared" si="10"/>
        <v>6.6312997347480113E-2</v>
      </c>
      <c r="K124" s="16">
        <v>159</v>
      </c>
      <c r="L124" s="18">
        <f t="shared" si="11"/>
        <v>4.4178938594053904E-2</v>
      </c>
      <c r="M124" s="16">
        <v>71</v>
      </c>
      <c r="N124" s="18">
        <f t="shared" si="12"/>
        <v>2.7594247959580258E-2</v>
      </c>
      <c r="O124" s="16">
        <v>126</v>
      </c>
      <c r="P124" s="18">
        <f t="shared" si="13"/>
        <v>0.24230769230769231</v>
      </c>
      <c r="Q124" s="16">
        <v>356</v>
      </c>
      <c r="R124" s="18">
        <f t="shared" si="14"/>
        <v>5.3197848176927673E-2</v>
      </c>
      <c r="S124" s="10"/>
      <c r="T124" s="10"/>
      <c r="U124" s="10"/>
      <c r="V124" s="7"/>
      <c r="W124" s="7"/>
      <c r="X124" s="7"/>
    </row>
    <row r="125" spans="1:24">
      <c r="A125" s="34"/>
      <c r="B125" s="15">
        <v>2021</v>
      </c>
      <c r="C125" s="17">
        <v>446</v>
      </c>
      <c r="D125" s="19">
        <f t="shared" si="7"/>
        <v>0.89200000000000002</v>
      </c>
      <c r="E125" s="17">
        <v>292</v>
      </c>
      <c r="F125" s="19">
        <f t="shared" si="8"/>
        <v>0.51773049645390068</v>
      </c>
      <c r="G125" s="17">
        <v>14</v>
      </c>
      <c r="H125" s="19">
        <f t="shared" si="9"/>
        <v>0.20895522388059701</v>
      </c>
      <c r="I125" s="17">
        <v>752</v>
      </c>
      <c r="J125" s="19">
        <f t="shared" si="10"/>
        <v>0.66489832007073391</v>
      </c>
      <c r="K125" s="17">
        <v>3020</v>
      </c>
      <c r="L125" s="19">
        <f t="shared" si="11"/>
        <v>0.83912197832731317</v>
      </c>
      <c r="M125" s="17">
        <v>1453</v>
      </c>
      <c r="N125" s="19">
        <f t="shared" si="12"/>
        <v>0.56471045472211423</v>
      </c>
      <c r="O125" s="17">
        <v>207</v>
      </c>
      <c r="P125" s="19">
        <f t="shared" si="13"/>
        <v>0.39807692307692305</v>
      </c>
      <c r="Q125" s="17">
        <v>4680</v>
      </c>
      <c r="R125" s="19">
        <f t="shared" si="14"/>
        <v>0.69934249850567842</v>
      </c>
      <c r="S125" s="10"/>
      <c r="T125" s="10"/>
      <c r="U125" s="10"/>
      <c r="V125" s="7"/>
      <c r="W125" s="7"/>
      <c r="X125" s="7"/>
    </row>
    <row r="126" spans="1:24">
      <c r="A126" s="34"/>
      <c r="B126" s="15">
        <v>2022</v>
      </c>
      <c r="C126" s="16">
        <v>4</v>
      </c>
      <c r="D126" s="18">
        <f t="shared" si="7"/>
        <v>8.0000000000000002E-3</v>
      </c>
      <c r="E126" s="16">
        <v>125</v>
      </c>
      <c r="F126" s="18">
        <f t="shared" si="8"/>
        <v>0.22163120567375885</v>
      </c>
      <c r="G126" s="16">
        <v>0</v>
      </c>
      <c r="H126" s="18">
        <f t="shared" si="9"/>
        <v>0</v>
      </c>
      <c r="I126" s="16">
        <v>129</v>
      </c>
      <c r="J126" s="18">
        <f t="shared" si="10"/>
        <v>0.11405835543766578</v>
      </c>
      <c r="K126" s="16">
        <v>330</v>
      </c>
      <c r="L126" s="18">
        <f t="shared" si="11"/>
        <v>9.1692136704640173E-2</v>
      </c>
      <c r="M126" s="16">
        <v>542</v>
      </c>
      <c r="N126" s="18">
        <f t="shared" si="12"/>
        <v>0.21064904780411969</v>
      </c>
      <c r="O126" s="16">
        <v>0</v>
      </c>
      <c r="P126" s="18">
        <f t="shared" si="13"/>
        <v>0</v>
      </c>
      <c r="Q126" s="16">
        <v>872</v>
      </c>
      <c r="R126" s="18">
        <f t="shared" si="14"/>
        <v>0.13030484160191272</v>
      </c>
      <c r="S126" s="10"/>
      <c r="T126" s="10"/>
      <c r="U126" s="10"/>
      <c r="V126" s="7"/>
      <c r="W126" s="7"/>
      <c r="X126" s="7"/>
    </row>
    <row r="127" spans="1:24">
      <c r="A127" s="34"/>
      <c r="B127" s="15" t="s">
        <v>0</v>
      </c>
      <c r="C127" s="20">
        <f>SUM(C112:C126)</f>
        <v>500</v>
      </c>
      <c r="D127" s="21">
        <v>1</v>
      </c>
      <c r="E127" s="20">
        <f>SUM(E112:E126)</f>
        <v>564</v>
      </c>
      <c r="F127" s="21">
        <v>1</v>
      </c>
      <c r="G127" s="20">
        <f>SUM(G112:G126)</f>
        <v>67</v>
      </c>
      <c r="H127" s="21">
        <v>1</v>
      </c>
      <c r="I127" s="20">
        <f>SUM(I112:I126)</f>
        <v>1131</v>
      </c>
      <c r="J127" s="21">
        <v>1</v>
      </c>
      <c r="K127" s="20">
        <f>SUM(K112:K126)</f>
        <v>3599</v>
      </c>
      <c r="L127" s="21">
        <v>1</v>
      </c>
      <c r="M127" s="20">
        <f>SUM(M112:M126)</f>
        <v>2573</v>
      </c>
      <c r="N127" s="21">
        <v>1</v>
      </c>
      <c r="O127" s="20">
        <f>SUM(O112:O126)</f>
        <v>520</v>
      </c>
      <c r="P127" s="21">
        <v>1</v>
      </c>
      <c r="Q127" s="20">
        <f>SUM(Q112:Q126)</f>
        <v>6692</v>
      </c>
      <c r="R127" s="21">
        <v>1</v>
      </c>
      <c r="S127" s="10"/>
      <c r="T127" s="10"/>
      <c r="U127" s="10"/>
      <c r="V127" s="7"/>
      <c r="W127" s="7"/>
      <c r="X127" s="7"/>
    </row>
    <row r="128" spans="1:24">
      <c r="A128" s="45" t="s">
        <v>43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7"/>
      <c r="T128" s="7"/>
      <c r="U128" s="7"/>
    </row>
    <row r="129" spans="1:22">
      <c r="A129" s="25" t="s">
        <v>30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</row>
    <row r="130" spans="1:22">
      <c r="A130" s="46" t="s">
        <v>46</v>
      </c>
      <c r="B130" s="46"/>
      <c r="C130" s="46"/>
      <c r="D130" s="46"/>
      <c r="E130" s="46"/>
      <c r="F130" s="46"/>
      <c r="G130" s="46"/>
      <c r="H130" s="46"/>
      <c r="I130" s="46"/>
      <c r="J130" s="46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</row>
    <row r="131" spans="1:22" ht="16.5" customHeight="1">
      <c r="A131" s="46" t="s">
        <v>45</v>
      </c>
      <c r="B131" s="46"/>
      <c r="C131" s="46"/>
      <c r="D131" s="46"/>
      <c r="E131" s="46"/>
      <c r="F131" s="46"/>
      <c r="G131" s="46"/>
      <c r="H131" s="46"/>
      <c r="I131" s="46"/>
      <c r="J131" s="46"/>
      <c r="K131" s="8"/>
      <c r="L131" s="8"/>
      <c r="M131" s="8"/>
      <c r="N131" s="8"/>
      <c r="O131" s="8"/>
      <c r="P131" s="8"/>
      <c r="Q131" s="8"/>
      <c r="R131" s="6"/>
      <c r="S131" s="6"/>
      <c r="T131" s="6"/>
    </row>
    <row r="132" spans="1:22" ht="16.5" customHeight="1">
      <c r="A132" s="29" t="s">
        <v>64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8"/>
      <c r="L132" s="8"/>
      <c r="M132" s="8"/>
      <c r="N132" s="8"/>
      <c r="O132" s="8"/>
      <c r="P132" s="8"/>
      <c r="Q132" s="8"/>
      <c r="R132" s="6"/>
      <c r="S132" s="6"/>
      <c r="T132" s="6"/>
    </row>
    <row r="133" spans="1:22" ht="16.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8"/>
      <c r="L133" s="8"/>
      <c r="M133" s="8"/>
      <c r="N133" s="8"/>
      <c r="O133" s="8"/>
      <c r="P133" s="8"/>
      <c r="Q133" s="8"/>
      <c r="R133" s="6"/>
      <c r="S133" s="6"/>
      <c r="T133" s="6"/>
    </row>
    <row r="134" spans="1:22" ht="15" customHeight="1">
      <c r="A134" s="38" t="s">
        <v>63</v>
      </c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6"/>
      <c r="T134" s="6"/>
    </row>
    <row r="135" spans="1:22" ht="15.75" customHeight="1">
      <c r="A135" s="30"/>
      <c r="B135" s="39" t="s">
        <v>8</v>
      </c>
      <c r="C135" s="32" t="s">
        <v>49</v>
      </c>
      <c r="D135" s="42"/>
      <c r="E135" s="42"/>
      <c r="F135" s="42"/>
      <c r="G135" s="42"/>
      <c r="H135" s="42"/>
      <c r="I135" s="42"/>
      <c r="J135" s="41"/>
      <c r="K135" s="32" t="s">
        <v>56</v>
      </c>
      <c r="L135" s="42"/>
      <c r="M135" s="42"/>
      <c r="N135" s="42"/>
      <c r="O135" s="42"/>
      <c r="P135" s="42"/>
      <c r="Q135" s="42"/>
      <c r="R135" s="41"/>
      <c r="S135" s="11"/>
      <c r="T135" s="6"/>
      <c r="U135" s="6"/>
      <c r="V135" s="6"/>
    </row>
    <row r="136" spans="1:22" ht="30" customHeight="1">
      <c r="A136" s="31"/>
      <c r="B136" s="40"/>
      <c r="C136" s="35" t="s">
        <v>1</v>
      </c>
      <c r="D136" s="36"/>
      <c r="E136" s="35" t="s">
        <v>25</v>
      </c>
      <c r="F136" s="36"/>
      <c r="G136" s="35" t="s">
        <v>40</v>
      </c>
      <c r="H136" s="37"/>
      <c r="I136" s="35" t="s">
        <v>0</v>
      </c>
      <c r="J136" s="36"/>
      <c r="K136" s="35" t="s">
        <v>1</v>
      </c>
      <c r="L136" s="36"/>
      <c r="M136" s="35" t="s">
        <v>25</v>
      </c>
      <c r="N136" s="36"/>
      <c r="O136" s="35" t="s">
        <v>40</v>
      </c>
      <c r="P136" s="37"/>
      <c r="Q136" s="35" t="s">
        <v>0</v>
      </c>
      <c r="R136" s="36"/>
      <c r="S136" s="11"/>
      <c r="T136" s="6"/>
      <c r="U136" s="6"/>
      <c r="V136" s="6"/>
    </row>
    <row r="137" spans="1:22">
      <c r="A137" s="32"/>
      <c r="B137" s="41"/>
      <c r="C137" s="24" t="s">
        <v>22</v>
      </c>
      <c r="D137" s="24" t="s">
        <v>4</v>
      </c>
      <c r="E137" s="24" t="s">
        <v>22</v>
      </c>
      <c r="F137" s="24" t="s">
        <v>4</v>
      </c>
      <c r="G137" s="24" t="s">
        <v>22</v>
      </c>
      <c r="H137" s="24" t="s">
        <v>4</v>
      </c>
      <c r="I137" s="24" t="s">
        <v>22</v>
      </c>
      <c r="J137" s="24" t="s">
        <v>4</v>
      </c>
      <c r="K137" s="24" t="s">
        <v>22</v>
      </c>
      <c r="L137" s="24" t="s">
        <v>4</v>
      </c>
      <c r="M137" s="24" t="s">
        <v>22</v>
      </c>
      <c r="N137" s="24" t="s">
        <v>4</v>
      </c>
      <c r="O137" s="24" t="s">
        <v>22</v>
      </c>
      <c r="P137" s="24" t="s">
        <v>4</v>
      </c>
      <c r="Q137" s="24" t="s">
        <v>22</v>
      </c>
      <c r="R137" s="24" t="s">
        <v>4</v>
      </c>
      <c r="S137" s="11"/>
      <c r="T137" s="6"/>
      <c r="U137" s="6"/>
      <c r="V137" s="6"/>
    </row>
    <row r="138" spans="1:22" ht="15.75" customHeight="1">
      <c r="A138" s="33" t="s">
        <v>53</v>
      </c>
      <c r="B138" s="15" t="s">
        <v>31</v>
      </c>
      <c r="C138" s="16">
        <v>0</v>
      </c>
      <c r="D138" s="18">
        <v>0</v>
      </c>
      <c r="E138" s="16">
        <v>0</v>
      </c>
      <c r="F138" s="18">
        <v>0</v>
      </c>
      <c r="G138" s="16">
        <v>0</v>
      </c>
      <c r="H138" s="18">
        <v>0</v>
      </c>
      <c r="I138" s="16">
        <v>0</v>
      </c>
      <c r="J138" s="18">
        <v>0</v>
      </c>
      <c r="K138" s="16">
        <v>291</v>
      </c>
      <c r="L138" s="18">
        <v>7.1201370198189382E-2</v>
      </c>
      <c r="M138" s="16">
        <v>363</v>
      </c>
      <c r="N138" s="18">
        <v>0.11604859335038363</v>
      </c>
      <c r="O138" s="16">
        <v>20</v>
      </c>
      <c r="P138" s="18">
        <v>3.4071550255536626E-2</v>
      </c>
      <c r="Q138" s="16">
        <v>674</v>
      </c>
      <c r="R138" s="18">
        <v>8.6365966171194242E-2</v>
      </c>
      <c r="S138" s="11"/>
      <c r="T138" s="6"/>
      <c r="U138" s="6"/>
      <c r="V138" s="6"/>
    </row>
    <row r="139" spans="1:22">
      <c r="A139" s="34"/>
      <c r="B139" s="15" t="s">
        <v>32</v>
      </c>
      <c r="C139" s="17">
        <v>11</v>
      </c>
      <c r="D139" s="19">
        <v>0.91666666666666652</v>
      </c>
      <c r="E139" s="17">
        <v>16</v>
      </c>
      <c r="F139" s="19">
        <v>1</v>
      </c>
      <c r="G139" s="17">
        <v>1</v>
      </c>
      <c r="H139" s="19">
        <v>1</v>
      </c>
      <c r="I139" s="17">
        <v>28</v>
      </c>
      <c r="J139" s="19">
        <v>0.96551724137931028</v>
      </c>
      <c r="K139" s="17">
        <v>3579</v>
      </c>
      <c r="L139" s="19">
        <v>0.87570344996329819</v>
      </c>
      <c r="M139" s="17">
        <v>2668</v>
      </c>
      <c r="N139" s="19">
        <v>0.85294117647058831</v>
      </c>
      <c r="O139" s="17">
        <v>514</v>
      </c>
      <c r="P139" s="19">
        <v>0.87563884156729133</v>
      </c>
      <c r="Q139" s="17">
        <v>6763</v>
      </c>
      <c r="R139" s="19">
        <v>0.86660686827268063</v>
      </c>
      <c r="S139" s="11"/>
      <c r="T139" s="6"/>
      <c r="U139" s="6"/>
      <c r="V139" s="6"/>
    </row>
    <row r="140" spans="1:22">
      <c r="A140" s="34"/>
      <c r="B140" s="15" t="s">
        <v>33</v>
      </c>
      <c r="C140" s="16">
        <v>1</v>
      </c>
      <c r="D140" s="18">
        <v>8.3333333333333315E-2</v>
      </c>
      <c r="E140" s="16">
        <v>0</v>
      </c>
      <c r="F140" s="18">
        <v>0</v>
      </c>
      <c r="G140" s="16">
        <v>0</v>
      </c>
      <c r="H140" s="18">
        <v>0</v>
      </c>
      <c r="I140" s="16">
        <v>1</v>
      </c>
      <c r="J140" s="18">
        <v>3.4482758620689655E-2</v>
      </c>
      <c r="K140" s="16">
        <v>217</v>
      </c>
      <c r="L140" s="18">
        <v>5.3095179838512356E-2</v>
      </c>
      <c r="M140" s="16">
        <v>97</v>
      </c>
      <c r="N140" s="18">
        <v>3.1010230179028132E-2</v>
      </c>
      <c r="O140" s="16">
        <v>53</v>
      </c>
      <c r="P140" s="18">
        <v>9.0289608177172062E-2</v>
      </c>
      <c r="Q140" s="16">
        <v>367</v>
      </c>
      <c r="R140" s="18">
        <v>4.7027165556125065E-2</v>
      </c>
      <c r="S140" s="11"/>
      <c r="T140" s="6"/>
      <c r="U140" s="6"/>
      <c r="V140" s="6"/>
    </row>
    <row r="141" spans="1:22">
      <c r="A141" s="34"/>
      <c r="B141" s="15" t="s">
        <v>0</v>
      </c>
      <c r="C141" s="20">
        <v>12</v>
      </c>
      <c r="D141" s="21">
        <v>1</v>
      </c>
      <c r="E141" s="20">
        <v>16</v>
      </c>
      <c r="F141" s="21">
        <v>1</v>
      </c>
      <c r="G141" s="20">
        <v>1</v>
      </c>
      <c r="H141" s="21">
        <v>1</v>
      </c>
      <c r="I141" s="20">
        <v>29</v>
      </c>
      <c r="J141" s="21">
        <v>1</v>
      </c>
      <c r="K141" s="20">
        <v>4087</v>
      </c>
      <c r="L141" s="21">
        <v>1</v>
      </c>
      <c r="M141" s="20">
        <v>3128</v>
      </c>
      <c r="N141" s="21">
        <v>1</v>
      </c>
      <c r="O141" s="20">
        <v>587</v>
      </c>
      <c r="P141" s="21">
        <v>1</v>
      </c>
      <c r="Q141" s="20">
        <v>7804</v>
      </c>
      <c r="R141" s="21">
        <v>1</v>
      </c>
      <c r="S141" s="12"/>
    </row>
    <row r="142" spans="1:22" ht="15.75" customHeight="1">
      <c r="A142" s="33" t="s">
        <v>54</v>
      </c>
      <c r="B142" s="15" t="s">
        <v>31</v>
      </c>
      <c r="C142" s="16">
        <v>0</v>
      </c>
      <c r="D142" s="18">
        <v>0</v>
      </c>
      <c r="E142" s="16">
        <v>73</v>
      </c>
      <c r="F142" s="18">
        <v>0.12852112676056338</v>
      </c>
      <c r="G142" s="16">
        <v>1</v>
      </c>
      <c r="H142" s="18">
        <v>1.4925373134328356E-2</v>
      </c>
      <c r="I142" s="16">
        <v>74</v>
      </c>
      <c r="J142" s="18">
        <v>6.5083553210202288E-2</v>
      </c>
      <c r="K142" s="16">
        <v>291</v>
      </c>
      <c r="L142" s="18">
        <v>8.0855793275909971E-2</v>
      </c>
      <c r="M142" s="16">
        <v>290</v>
      </c>
      <c r="N142" s="18">
        <v>0.1125776397515528</v>
      </c>
      <c r="O142" s="16">
        <v>19</v>
      </c>
      <c r="P142" s="18">
        <v>3.6468330134357005E-2</v>
      </c>
      <c r="Q142" s="16">
        <v>600</v>
      </c>
      <c r="R142" s="18">
        <v>8.9605734767025089E-2</v>
      </c>
      <c r="S142" s="1"/>
    </row>
    <row r="143" spans="1:22">
      <c r="A143" s="34"/>
      <c r="B143" s="15" t="s">
        <v>32</v>
      </c>
      <c r="C143" s="17">
        <v>497</v>
      </c>
      <c r="D143" s="19">
        <v>0.99400000000000011</v>
      </c>
      <c r="E143" s="17">
        <v>483</v>
      </c>
      <c r="F143" s="19">
        <v>0.85035211267605637</v>
      </c>
      <c r="G143" s="17">
        <v>66</v>
      </c>
      <c r="H143" s="19">
        <v>0.98507462686567171</v>
      </c>
      <c r="I143" s="17">
        <v>1048</v>
      </c>
      <c r="J143" s="19">
        <v>0.92172383465259455</v>
      </c>
      <c r="K143" s="17">
        <v>3093</v>
      </c>
      <c r="L143" s="19">
        <v>0.85940539038621855</v>
      </c>
      <c r="M143" s="17">
        <v>2201</v>
      </c>
      <c r="N143" s="19">
        <v>0.85442546583850931</v>
      </c>
      <c r="O143" s="17">
        <v>449</v>
      </c>
      <c r="P143" s="19">
        <v>0.86180422264875245</v>
      </c>
      <c r="Q143" s="17">
        <v>5743</v>
      </c>
      <c r="R143" s="19">
        <v>0.85767622461170845</v>
      </c>
      <c r="S143" s="1"/>
    </row>
    <row r="144" spans="1:22">
      <c r="A144" s="34"/>
      <c r="B144" s="15" t="s">
        <v>33</v>
      </c>
      <c r="C144" s="16">
        <v>3</v>
      </c>
      <c r="D144" s="18">
        <v>6.0000000000000001E-3</v>
      </c>
      <c r="E144" s="16">
        <v>12</v>
      </c>
      <c r="F144" s="18">
        <v>2.1126760563380281E-2</v>
      </c>
      <c r="G144" s="16">
        <v>0</v>
      </c>
      <c r="H144" s="18">
        <v>0</v>
      </c>
      <c r="I144" s="16">
        <v>15</v>
      </c>
      <c r="J144" s="18">
        <v>1.3192612137203165E-2</v>
      </c>
      <c r="K144" s="16">
        <v>215</v>
      </c>
      <c r="L144" s="18">
        <v>5.9738816337871634E-2</v>
      </c>
      <c r="M144" s="16">
        <v>85</v>
      </c>
      <c r="N144" s="18">
        <v>3.2996894409937888E-2</v>
      </c>
      <c r="O144" s="16">
        <v>53</v>
      </c>
      <c r="P144" s="18">
        <v>0.1017274472168906</v>
      </c>
      <c r="Q144" s="16">
        <v>353</v>
      </c>
      <c r="R144" s="18">
        <v>5.2718040621266428E-2</v>
      </c>
      <c r="S144" s="1"/>
    </row>
    <row r="145" spans="1:19">
      <c r="A145" s="34"/>
      <c r="B145" s="15" t="s">
        <v>0</v>
      </c>
      <c r="C145" s="20">
        <v>500</v>
      </c>
      <c r="D145" s="21">
        <v>1</v>
      </c>
      <c r="E145" s="20">
        <v>568</v>
      </c>
      <c r="F145" s="21">
        <v>1</v>
      </c>
      <c r="G145" s="20">
        <v>67</v>
      </c>
      <c r="H145" s="21">
        <v>1</v>
      </c>
      <c r="I145" s="20">
        <v>1137</v>
      </c>
      <c r="J145" s="21">
        <v>1</v>
      </c>
      <c r="K145" s="20">
        <v>3599</v>
      </c>
      <c r="L145" s="21">
        <v>1</v>
      </c>
      <c r="M145" s="20">
        <v>2576</v>
      </c>
      <c r="N145" s="21">
        <v>1</v>
      </c>
      <c r="O145" s="20">
        <v>521</v>
      </c>
      <c r="P145" s="21">
        <v>1</v>
      </c>
      <c r="Q145" s="20">
        <v>6696</v>
      </c>
      <c r="R145" s="21">
        <v>1</v>
      </c>
      <c r="S145" s="1"/>
    </row>
    <row r="146" spans="1:19">
      <c r="A146" s="45" t="s">
        <v>43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</row>
    <row r="147" spans="1:19">
      <c r="A147" s="25" t="s">
        <v>30</v>
      </c>
    </row>
    <row r="148" spans="1:19">
      <c r="A148" s="46" t="s">
        <v>46</v>
      </c>
      <c r="B148" s="46"/>
      <c r="C148" s="46"/>
      <c r="D148" s="46"/>
      <c r="E148" s="46"/>
      <c r="F148" s="46"/>
      <c r="G148" s="46"/>
      <c r="H148" s="46"/>
      <c r="I148" s="46"/>
      <c r="J148" s="46"/>
    </row>
    <row r="149" spans="1:19">
      <c r="A149" s="46" t="s">
        <v>45</v>
      </c>
      <c r="B149" s="46"/>
      <c r="C149" s="46"/>
      <c r="D149" s="46"/>
      <c r="E149" s="46"/>
      <c r="F149" s="46"/>
      <c r="G149" s="46"/>
      <c r="H149" s="46"/>
      <c r="I149" s="46"/>
      <c r="J149" s="46"/>
    </row>
  </sheetData>
  <mergeCells count="106">
    <mergeCell ref="A149:J149"/>
    <mergeCell ref="A64:J64"/>
    <mergeCell ref="A77:J77"/>
    <mergeCell ref="A90:J90"/>
    <mergeCell ref="A130:J130"/>
    <mergeCell ref="A148:J148"/>
    <mergeCell ref="A131:J131"/>
    <mergeCell ref="M94:N94"/>
    <mergeCell ref="C94:D94"/>
    <mergeCell ref="E94:F94"/>
    <mergeCell ref="I94:J94"/>
    <mergeCell ref="A80:A82"/>
    <mergeCell ref="K94:L94"/>
    <mergeCell ref="I81:J81"/>
    <mergeCell ref="M81:N81"/>
    <mergeCell ref="A146:R146"/>
    <mergeCell ref="G136:H136"/>
    <mergeCell ref="O136:P136"/>
    <mergeCell ref="A138:A141"/>
    <mergeCell ref="C136:D136"/>
    <mergeCell ref="E136:F136"/>
    <mergeCell ref="A142:A145"/>
    <mergeCell ref="Q136:R136"/>
    <mergeCell ref="I136:J136"/>
    <mergeCell ref="S81:T81"/>
    <mergeCell ref="M68:N68"/>
    <mergeCell ref="O68:P68"/>
    <mergeCell ref="O81:P81"/>
    <mergeCell ref="A63:V63"/>
    <mergeCell ref="C67:N67"/>
    <mergeCell ref="O67:V67"/>
    <mergeCell ref="C68:D68"/>
    <mergeCell ref="A76:V76"/>
    <mergeCell ref="B80:B82"/>
    <mergeCell ref="U81:V81"/>
    <mergeCell ref="Q68:R68"/>
    <mergeCell ref="U68:V68"/>
    <mergeCell ref="A70:A72"/>
    <mergeCell ref="C80:N80"/>
    <mergeCell ref="O80:V80"/>
    <mergeCell ref="G68:H68"/>
    <mergeCell ref="A134:R134"/>
    <mergeCell ref="A128:R128"/>
    <mergeCell ref="A89:V89"/>
    <mergeCell ref="A22:N22"/>
    <mergeCell ref="C135:J135"/>
    <mergeCell ref="K93:R93"/>
    <mergeCell ref="A73:A75"/>
    <mergeCell ref="A112:A127"/>
    <mergeCell ref="E68:F68"/>
    <mergeCell ref="C81:D81"/>
    <mergeCell ref="E81:F81"/>
    <mergeCell ref="A96:A111"/>
    <mergeCell ref="A83:A85"/>
    <mergeCell ref="C93:J93"/>
    <mergeCell ref="G94:H94"/>
    <mergeCell ref="B135:B137"/>
    <mergeCell ref="A135:A137"/>
    <mergeCell ref="B67:B69"/>
    <mergeCell ref="A67:A69"/>
    <mergeCell ref="Q81:R81"/>
    <mergeCell ref="S27:T27"/>
    <mergeCell ref="K68:L68"/>
    <mergeCell ref="S68:T68"/>
    <mergeCell ref="K81:L81"/>
    <mergeCell ref="K136:L136"/>
    <mergeCell ref="M136:N136"/>
    <mergeCell ref="K135:R135"/>
    <mergeCell ref="A9:X10"/>
    <mergeCell ref="A13:N13"/>
    <mergeCell ref="A25:V25"/>
    <mergeCell ref="A66:V66"/>
    <mergeCell ref="A79:V79"/>
    <mergeCell ref="O26:V26"/>
    <mergeCell ref="A46:A62"/>
    <mergeCell ref="C27:D27"/>
    <mergeCell ref="E27:F27"/>
    <mergeCell ref="G27:H27"/>
    <mergeCell ref="I27:J27"/>
    <mergeCell ref="Q27:R27"/>
    <mergeCell ref="U27:V27"/>
    <mergeCell ref="A14:A15"/>
    <mergeCell ref="C14:D14"/>
    <mergeCell ref="M27:N27"/>
    <mergeCell ref="A29:A45"/>
    <mergeCell ref="B14:B15"/>
    <mergeCell ref="C26:N26"/>
    <mergeCell ref="Q94:R94"/>
    <mergeCell ref="B93:B95"/>
    <mergeCell ref="A93:A95"/>
    <mergeCell ref="A86:A88"/>
    <mergeCell ref="O27:P27"/>
    <mergeCell ref="E14:F14"/>
    <mergeCell ref="G14:H14"/>
    <mergeCell ref="I14:J14"/>
    <mergeCell ref="M14:N14"/>
    <mergeCell ref="A16:A18"/>
    <mergeCell ref="A19:A21"/>
    <mergeCell ref="I68:J68"/>
    <mergeCell ref="G81:H81"/>
    <mergeCell ref="K14:L14"/>
    <mergeCell ref="K27:L27"/>
    <mergeCell ref="O94:P94"/>
    <mergeCell ref="A92:R92"/>
    <mergeCell ref="B26:B28"/>
    <mergeCell ref="A26:A28"/>
  </mergeCells>
  <pageMargins left="0.7" right="0.7" top="0.75" bottom="0.75" header="0.3" footer="0.3"/>
  <pageSetup scale="29" orientation="landscape" r:id="rId1"/>
  <rowBreaks count="1" manualBreakCount="1">
    <brk id="91" max="2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4d204e0dd5231f535a089a1b8e6fe2f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972e5774431f56deb9462e5e9bc0b5cb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274B37-D44F-4436-8836-A121DF8A78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A48076-646D-482D-BBA7-41735D0F00DC}">
  <ds:schemaRefs>
    <ds:schemaRef ds:uri="http://schemas.microsoft.com/office/2006/metadata/properties"/>
    <ds:schemaRef ds:uri="http://schemas.microsoft.com/office/infopath/2007/PartnerControls"/>
    <ds:schemaRef ds:uri="f3ffa6d1-b835-4fef-bee9-ee2460ea90ef"/>
    <ds:schemaRef ds:uri="b85be11d-8d8f-4d4d-a71b-011f1c781431"/>
  </ds:schemaRefs>
</ds:datastoreItem>
</file>

<file path=customXml/itemProps3.xml><?xml version="1.0" encoding="utf-8"?>
<ds:datastoreItem xmlns:ds="http://schemas.openxmlformats.org/officeDocument/2006/customXml" ds:itemID="{858EC64F-61F3-49B7-B9DE-4A6BCBC277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ffa6d1-b835-4fef-bee9-ee2460ea90ef"/>
    <ds:schemaRef ds:uri="b85be11d-8d8f-4d4d-a71b-011f1c7814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Pablo Andres Arias Araya</cp:lastModifiedBy>
  <dcterms:created xsi:type="dcterms:W3CDTF">2014-10-15T12:51:42Z</dcterms:created>
  <dcterms:modified xsi:type="dcterms:W3CDTF">2023-12-14T19:58:53Z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</Properties>
</file>