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66925"/>
  <mc:AlternateContent xmlns:mc="http://schemas.openxmlformats.org/markup-compatibility/2006">
    <mc:Choice Requires="x15">
      <x15ac:absPath xmlns:x15ac="http://schemas.microsoft.com/office/spreadsheetml/2010/11/ac" url="https://mineduca-my.sharepoint.com/personal/pablo_arias_mineduc_cl/Documents/Escritorio/SEP 2023/"/>
    </mc:Choice>
  </mc:AlternateContent>
  <xr:revisionPtr revIDLastSave="25" documentId="8_{724981BE-1756-4E3E-94F7-CBD7A7ECDA66}" xr6:coauthVersionLast="47" xr6:coauthVersionMax="47" xr10:uidLastSave="{38C31C1A-80E4-482D-91AB-B4280F4E6DB3}"/>
  <bookViews>
    <workbookView xWindow="-120" yWindow="-120" windowWidth="29040" windowHeight="15840" xr2:uid="{E2CD08A6-AD51-4A2D-B21A-126FD47EF8A3}"/>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0" i="1" l="1"/>
  <c r="C224" i="1" l="1"/>
  <c r="D224" i="1" s="1"/>
  <c r="C52" i="1"/>
  <c r="D49" i="1" s="1"/>
  <c r="E49" i="1" s="1"/>
  <c r="D16" i="1"/>
  <c r="E16" i="1" s="1"/>
  <c r="D41" i="1"/>
  <c r="D39" i="1"/>
  <c r="D38" i="1"/>
  <c r="E38" i="1" s="1"/>
  <c r="C32" i="1"/>
  <c r="C31" i="1"/>
  <c r="C30" i="1"/>
  <c r="D28" i="1"/>
  <c r="D27" i="1"/>
  <c r="E27" i="1" s="1"/>
  <c r="D25" i="1"/>
  <c r="D24" i="1"/>
  <c r="E24" i="1" s="1"/>
  <c r="D17" i="1"/>
  <c r="D221" i="1" l="1"/>
  <c r="E221" i="1" s="1"/>
  <c r="D222" i="1"/>
  <c r="D223" i="1"/>
  <c r="D51" i="1"/>
  <c r="D30" i="1"/>
  <c r="E30" i="1" s="1"/>
  <c r="D50" i="1"/>
  <c r="E50" i="1" s="1"/>
  <c r="E51" i="1" s="1"/>
  <c r="D52" i="1"/>
  <c r="E39" i="1"/>
  <c r="E40" i="1" s="1"/>
  <c r="D31" i="1"/>
  <c r="E25" i="1"/>
  <c r="E28" i="1"/>
  <c r="E17" i="1"/>
  <c r="D18" i="1"/>
  <c r="E222" i="1" l="1"/>
  <c r="E223" i="1" s="1"/>
  <c r="E31" i="1"/>
</calcChain>
</file>

<file path=xl/sharedStrings.xml><?xml version="1.0" encoding="utf-8"?>
<sst xmlns="http://schemas.openxmlformats.org/spreadsheetml/2006/main" count="512" uniqueCount="120">
  <si>
    <t>Tabulación Base de Datos Alumnos Preferentes, Prioritarios y Beneficiarios SEP, año 2023.</t>
  </si>
  <si>
    <t>1. Niños y Jóvenes Preferentes y Prioritarios, año 2023.</t>
  </si>
  <si>
    <t>N</t>
  </si>
  <si>
    <t>%</t>
  </si>
  <si>
    <t>% acum.</t>
  </si>
  <si>
    <t>Prioritarios y Preferentes</t>
  </si>
  <si>
    <t>Prioritarios</t>
  </si>
  <si>
    <t>Preferentes</t>
  </si>
  <si>
    <t>Total</t>
  </si>
  <si>
    <r>
      <t xml:space="preserve">Fuente: </t>
    </r>
    <r>
      <rPr>
        <sz val="8"/>
        <color rgb="FF002060"/>
        <rFont val="Verdana"/>
        <family val="2"/>
      </rPr>
      <t>Unidad de Estadísticas, Centro de Estudios, Ministerio de Educación.</t>
    </r>
  </si>
  <si>
    <t>2. Niños y Jóvenes Preferentes, Prioritarios y Beneficiarios SEP, año 2023.</t>
  </si>
  <si>
    <t>No beneficiarios</t>
  </si>
  <si>
    <t>Beneficiarios</t>
  </si>
  <si>
    <t>3. Niños y Jóvenes Prioritarios por Criterio por el cual se considera prioritario (CRITERIO_SEP), año 2023.</t>
  </si>
  <si>
    <t>Criterio /1</t>
  </si>
  <si>
    <t>Programa Chile Solidario</t>
  </si>
  <si>
    <t>Ficha de Protección Social</t>
  </si>
  <si>
    <t>Nota:</t>
  </si>
  <si>
    <r>
      <rPr>
        <b/>
        <sz val="8"/>
        <color rgb="FF002060"/>
        <rFont val="Verdana"/>
        <family val="2"/>
      </rPr>
      <t>/1:</t>
    </r>
    <r>
      <rPr>
        <sz val="8"/>
        <color rgb="FF002060"/>
        <rFont val="Verdana"/>
        <family val="2"/>
      </rPr>
      <t xml:space="preserve"> Las categorías de los criterios presentada en esta tabla se puede obtener desde las versiones privadas de esta base de datos.</t>
    </r>
  </si>
  <si>
    <t>4. Niños y Jóvenes Prioritarios por Género (GEN_ALU), año 2018. /1</t>
  </si>
  <si>
    <t>Género</t>
  </si>
  <si>
    <t>Sin Información</t>
  </si>
  <si>
    <t>Masculino</t>
  </si>
  <si>
    <t>Femenino</t>
  </si>
  <si>
    <r>
      <rPr>
        <b/>
        <sz val="8"/>
        <color rgb="FF002060"/>
        <rFont val="Verdana"/>
        <family val="2"/>
      </rPr>
      <t>/1:</t>
    </r>
    <r>
      <rPr>
        <sz val="8"/>
        <color rgb="FF002060"/>
        <rFont val="Verdana"/>
        <family val="2"/>
      </rPr>
      <t xml:space="preserve"> No se considera la información de género de 752 niños y/o jóvenes, los cuales no cuentan con información personal actualizada.</t>
    </r>
  </si>
  <si>
    <t>5. Alumnos Prioritarios y Beneficiarios SEP por Criterio por el cual se considera prioritario (CRITERIO_SEP) y Dependencia Administrativa (COD_DEPE2) del establecimiento, año 2023.</t>
  </si>
  <si>
    <t>Código</t>
  </si>
  <si>
    <t>Dependencia Administrativa</t>
  </si>
  <si>
    <t>Municipal</t>
  </si>
  <si>
    <t>Part. Subv.</t>
  </si>
  <si>
    <t>Servicio Local</t>
  </si>
  <si>
    <t>/1 Las categorías de los criterios presentada en esta tabla se puede obtener desde las versiones privadas de esta base de datos.</t>
  </si>
  <si>
    <t>6. Alumnos Prioritarios y Beneficiarios SEP por Género (GEN_ALU) y Dependencia Administrativa (COD_DEPE2) del establecimiento, año 2023.</t>
  </si>
  <si>
    <t>Nota: Para seleccionar sólo los alumnos prioritarios y beneficiarios SEP, se debe filtrar por las variables "PRIORITARIO_ALU = 1" y "BEN_SEP = 1".</t>
  </si>
  <si>
    <t>7. Alumnos Prioritarios y Beneficiarios SEP por Región (COD_REG_RBD) y Dependencia Administrativa (COD_DEPE2) del establecimiento, año 2023.</t>
  </si>
  <si>
    <t>Región</t>
  </si>
  <si>
    <t>Región de Arica y Parinacota</t>
  </si>
  <si>
    <t>Región de Tarapacá</t>
  </si>
  <si>
    <t>Región de Antofagasta</t>
  </si>
  <si>
    <t>Región de Atacama</t>
  </si>
  <si>
    <t>Región de Coquimbo</t>
  </si>
  <si>
    <t>Región de Valparaíso</t>
  </si>
  <si>
    <t>Región Metropolitana de Santiago</t>
  </si>
  <si>
    <t>Región del Libertador Gral. Bernardo O´Higgins</t>
  </si>
  <si>
    <t>Región del Maule</t>
  </si>
  <si>
    <t>Región de Ñuble</t>
  </si>
  <si>
    <t>Región del Bio Bío</t>
  </si>
  <si>
    <t>Región de la Araucanía</t>
  </si>
  <si>
    <t>Región de Los Ríos</t>
  </si>
  <si>
    <t>Región de Los Lagos</t>
  </si>
  <si>
    <t>Región de Aysén del Gral. Carlos Ibáñez del Campo</t>
  </si>
  <si>
    <t>Región de Magallanes y de la Antártica Chilena</t>
  </si>
  <si>
    <t>8. Alumnos Prioritarios y Beneficiarios SEP por Área Geográfica (RURAL_RBD) y Dependencia Administrativa (COD_DEPE2) del establecimiento, año 2023.</t>
  </si>
  <si>
    <t>Área Geográfica</t>
  </si>
  <si>
    <t>Urbano</t>
  </si>
  <si>
    <t>Rural</t>
  </si>
  <si>
    <t>9. Alumnos Prioritarios y Beneficiarios SEP por año desde el cual el establecimiento cuenta con convenio SEP vigente (AÑO_INGRESO_SEP) y Dependencia Administrativa (COD_DEPE2) del establecimiento, año 2023.</t>
  </si>
  <si>
    <t>Año Convenio SEP /1</t>
  </si>
  <si>
    <t xml:space="preserve">Sin información </t>
  </si>
  <si>
    <t>/1: Los establecimientos que pasaron a ser administrados por los Servicios Locales de Educación cambian de sostenedor, lo que produce que se tenga que generar un nuevo convenio SEP, el cual entrará en vigencia en algunos casos a contar de 2023.</t>
  </si>
  <si>
    <t>10. Alumnos Prioritarios y Beneficiarios SEP por Clasificación del establecimiento con convenio vigente SEP (CLASIFICACION_SEP) y Dependencia Administrativa (COD_DEPE2) del establecimiento, año 2023.</t>
  </si>
  <si>
    <t>Clasificación SEP</t>
  </si>
  <si>
    <t>Autónomo</t>
  </si>
  <si>
    <t>Emergente</t>
  </si>
  <si>
    <t>En Recuperación</t>
  </si>
  <si>
    <t>11. Alumnos Prioritarios y Beneficiarios SEP por Nivel de Enseñanza (COD_ENSE) y Dependencia Administrativa (COD_DEPE2) del establecimiento, año 2023.</t>
  </si>
  <si>
    <t>Nivel de Enseñanza</t>
  </si>
  <si>
    <t>Educación Parvularia</t>
  </si>
  <si>
    <t>Enseñanza Básica</t>
  </si>
  <si>
    <t>Enseñanza  Media H-C niños y jóvenes</t>
  </si>
  <si>
    <t>Enseñanza  Media Técnico – Profesional Comercial Niños</t>
  </si>
  <si>
    <t>Enseñanza Media T-P Industrial Niños</t>
  </si>
  <si>
    <t>Enseñanza Media T-P Técnica Niños</t>
  </si>
  <si>
    <t>Enseñanza Media T-P Agrícola Niños</t>
  </si>
  <si>
    <t>Enseñanza Media T-P Marítima Niños</t>
  </si>
  <si>
    <t>Enseñanza Media Artística Niños y Jóvenes</t>
  </si>
  <si>
    <r>
      <rPr>
        <b/>
        <sz val="8"/>
        <color rgb="FF002060"/>
        <rFont val="Verdana"/>
        <family val="2"/>
      </rPr>
      <t>Fuente:</t>
    </r>
    <r>
      <rPr>
        <sz val="8"/>
        <color rgb="FF002060"/>
        <rFont val="Verdana"/>
        <family val="2"/>
      </rPr>
      <t xml:space="preserve"> Unidad de Estadísticas, Centro de Estudios, Ministerio de Educación.</t>
    </r>
  </si>
  <si>
    <t>12. Alumnos Prioritarios y Beneficiarios SEP por Nivel de Enseñanza (COD_ENSE2) y Grado (COD_GRADO) según Dependencia Administrativa (COD_DEPE2) del establecimiento, año 2023.</t>
  </si>
  <si>
    <t>Grado</t>
  </si>
  <si>
    <t>NT1</t>
  </si>
  <si>
    <t>NT2</t>
  </si>
  <si>
    <t>Total Educación Parvularia</t>
  </si>
  <si>
    <t>1° Básico</t>
  </si>
  <si>
    <t>2° Básico</t>
  </si>
  <si>
    <t>3° Básico</t>
  </si>
  <si>
    <t>4° Básico</t>
  </si>
  <si>
    <t>5° Básico</t>
  </si>
  <si>
    <t>6° Básico</t>
  </si>
  <si>
    <t>7° Básico</t>
  </si>
  <si>
    <t>8° Básico</t>
  </si>
  <si>
    <t>Total Enseñanza Básica</t>
  </si>
  <si>
    <t>Enseñanza Media HC Niños y Jóvenes</t>
  </si>
  <si>
    <t>1° Medio</t>
  </si>
  <si>
    <t>2° Medio</t>
  </si>
  <si>
    <t>3° Medio</t>
  </si>
  <si>
    <t>4° Medio</t>
  </si>
  <si>
    <t>Total Enseñanza Media HC Niños y Jóvenes</t>
  </si>
  <si>
    <t>Enseñanza Media TP Niños y Jóvenes</t>
  </si>
  <si>
    <t>Total Enseñanza Media TP Niños y Jóvenes</t>
  </si>
  <si>
    <t xml:space="preserve">13. Alumnos Prioritarios y Beneficiarios SEP por Jornada en la que asisten a clases (COD_JOR) y Dependencia Administrativa (COD_DEPE2) del establecimiento, año 2023. </t>
  </si>
  <si>
    <t>Jornada</t>
  </si>
  <si>
    <t>Mañana</t>
  </si>
  <si>
    <t>Tarde</t>
  </si>
  <si>
    <t>Mañana y Tarde</t>
  </si>
  <si>
    <t>Vespertina/Nocturna</t>
  </si>
  <si>
    <t>14. Niños y Jóvenes Preferentes por Género (GEN_ALU), año 2023.</t>
  </si>
  <si>
    <t>Sin información</t>
  </si>
  <si>
    <r>
      <rPr>
        <b/>
        <sz val="8"/>
        <color rgb="FF002060"/>
        <rFont val="Verdana"/>
        <family val="2"/>
      </rPr>
      <t>/1:</t>
    </r>
    <r>
      <rPr>
        <sz val="8"/>
        <color rgb="FF002060"/>
        <rFont val="Verdana"/>
        <family val="2"/>
      </rPr>
      <t xml:space="preserve"> No se considera la información de género de 121 niños y/o jóvenes, los cuales no cuentan con información personal actualizada.</t>
    </r>
  </si>
  <si>
    <t>15. Alumnos Preferentes y Beneficiarios SEP por Género (GEN_ALU) y Dependencia Administrativa (COD_DEPE2) del establecimiento, año 2023.</t>
  </si>
  <si>
    <t>Nota: Para seleccionar sólo los alumnos preferentes y beneficiarios SEP, se debe filtrar por las variables "PREFERENTE_ALU = 1" y "BEN_SEP = 1".</t>
  </si>
  <si>
    <t>16. Alumnos Preferentes y Beneficiarios SEP por Región (COD_REG_RBD) y Dependencia Administrativa (COD_DEPE2) del establecimiento, año 2023.</t>
  </si>
  <si>
    <t>17. Alumnos Preferentes y Beneficiarios SEP por Área Geográfica (RURAL_RBD) y Dependencia Administrativa (COD_DEPE2) del establecimiento, año 2023.</t>
  </si>
  <si>
    <t>*</t>
  </si>
  <si>
    <t>18. Alumnos Prefrentes y Beneficiarios SEP por año desde el cual el establecimiento cuenta con convenio SEP vigente (AÑO_INGRESO_SEP) y Dependencia Administrativa (COD_DEPE2) del establecimiento, año 2023.</t>
  </si>
  <si>
    <t>19. Alumnos Preferentes y Beneficiarios SEP por Clasificación del establecimiento con convenio vigente SEP (CLASIFICACION_SEP) y Dependencia Administrativa (COD_DEPE2) del establecimiento, año 2023.</t>
  </si>
  <si>
    <t>20. Alumnos Preferentes y Beneficiarios SEP por Nivel de Enseñanza (COD_ENSE) y Dependencia Administrativa (COD_DEPE2) del establecimiento, año 2023.</t>
  </si>
  <si>
    <t>21. Alumnos Preferentes y Beneficiarios SEP por Nivel de Enseñanza (COD_ENSE2) y Grado (COD_GRADO) y Dependencia Administrativa (COD_DEPE2) del establecimiento, año 2023.</t>
  </si>
  <si>
    <t xml:space="preserve">22. Alumnos Preferentes y Beneficiarios SEP por Jornada en la que asisten a clases (COD_JOR) y Dependencia Administrativa (COD_DEPE2) del establecimiento, año 2023. </t>
  </si>
  <si>
    <t>Otro</t>
  </si>
  <si>
    <r>
      <rPr>
        <b/>
        <sz val="8"/>
        <color rgb="FF002060"/>
        <rFont val="Verdana"/>
        <family val="2"/>
      </rPr>
      <t>Nota general</t>
    </r>
    <r>
      <rPr>
        <sz val="8"/>
        <color rgb="FF002060"/>
        <rFont val="Verdana"/>
        <family val="2"/>
      </rPr>
      <t>:Los registros acá señalados son los de la base de datos en su versión original. Sin embargo, mediante la rutificación enviada por el registro civil apareció la categoría de género “no binario” por primera vez, en el marco del trabajo de bases de datos que realiza el CEM.  Dado que solamente dos casos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dichos registros para así asegurar el cumplimiento de las normativas de privacidad y confidencialidad en el tratamiento de la información. Esta situación aplica para todas las tablas del documento.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</si>
</sst>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Calibri"/>
      <family val="2"/>
      <scheme val="minor"/>
    </font>
    <font>
      <sz val="11"/>
      <color theme="1"/>
      <name val="Calibri"/>
      <family val="2"/>
      <scheme val="minor"/>
    </font>
    <font>
      <b/>
      <sz val="18"/>
      <color theme="4" tint="-0.249977111117893"/>
      <name val="Calibri"/>
      <family val="2"/>
      <scheme val="minor"/>
    </font>
    <font>
      <b/>
      <sz val="8"/>
      <color rgb="FF002060"/>
      <name val="Verdana"/>
      <family val="2"/>
    </font>
    <font>
      <b/>
      <sz val="8"/>
      <color rgb="FFFFFFFF"/>
      <name val="Verdana"/>
      <family val="2"/>
    </font>
    <font>
      <sz val="8"/>
      <color rgb="FF002060"/>
      <name val="Verdana"/>
      <family val="2"/>
    </font>
    <font>
      <sz val="9"/>
      <color theme="1"/>
      <name val="Calibri"/>
      <family val="2"/>
      <scheme val="minor"/>
    </font>
    <font>
      <sz val="9"/>
      <color indexed="8"/>
      <name val="Arial"/>
      <family val="2"/>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s>
  <borders count="29">
    <border>
      <left/>
      <right/>
      <top/>
      <bottom/>
      <diagonal/>
    </border>
    <border>
      <left/>
      <right/>
      <top/>
      <bottom style="medium">
        <color rgb="FFFFFFFF"/>
      </bottom>
      <diagonal/>
    </border>
    <border>
      <left/>
      <right style="medium">
        <color rgb="FFFFFFFF"/>
      </right>
      <top/>
      <bottom style="medium">
        <color rgb="FFFFFFFF"/>
      </bottom>
      <diagonal/>
    </border>
    <border>
      <left style="medium">
        <color rgb="FFFFFFFF"/>
      </left>
      <right style="medium">
        <color rgb="FFFFFFFF"/>
      </right>
      <top style="thin">
        <color indexed="64"/>
      </top>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right/>
      <top style="medium">
        <color rgb="FFFFFFFF"/>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style="medium">
        <color rgb="FFFFFFFF"/>
      </top>
      <bottom/>
      <diagonal/>
    </border>
    <border>
      <left style="medium">
        <color rgb="FFFFFFFF"/>
      </left>
      <right style="medium">
        <color rgb="FFFFFFFF"/>
      </right>
      <top style="thin">
        <color theme="0"/>
      </top>
      <bottom/>
      <diagonal/>
    </border>
    <border>
      <left style="thin">
        <color theme="0"/>
      </left>
      <right/>
      <top/>
      <bottom style="thin">
        <color theme="0"/>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style="thin">
        <color theme="0"/>
      </left>
      <right/>
      <top style="medium">
        <color rgb="FFFFFFFF"/>
      </top>
      <bottom/>
      <diagonal/>
    </border>
    <border>
      <left/>
      <right style="thin">
        <color theme="0"/>
      </right>
      <top style="medium">
        <color rgb="FFFFFFFF"/>
      </top>
      <bottom/>
      <diagonal/>
    </border>
    <border>
      <left style="thin">
        <color theme="0"/>
      </left>
      <right/>
      <top/>
      <bottom/>
      <diagonal/>
    </border>
    <border>
      <left/>
      <right style="thin">
        <color theme="0"/>
      </right>
      <top/>
      <bottom/>
      <diagonal/>
    </border>
    <border>
      <left/>
      <right style="thin">
        <color theme="0"/>
      </right>
      <top/>
      <bottom style="thin">
        <color theme="0"/>
      </bottom>
      <diagonal/>
    </border>
    <border>
      <left style="medium">
        <color rgb="FFFFFFFF"/>
      </left>
      <right/>
      <top style="thin">
        <color theme="0"/>
      </top>
      <bottom style="medium">
        <color rgb="FFFFFFFF"/>
      </bottom>
      <diagonal/>
    </border>
    <border>
      <left/>
      <right style="medium">
        <color rgb="FFFFFFFF"/>
      </right>
      <top style="thin">
        <color theme="0"/>
      </top>
      <bottom style="medium">
        <color rgb="FFFFFFFF"/>
      </bottom>
      <diagonal/>
    </border>
    <border>
      <left style="thin">
        <color theme="0"/>
      </left>
      <right/>
      <top/>
      <bottom style="thin">
        <color indexed="64"/>
      </bottom>
      <diagonal/>
    </border>
    <border>
      <left/>
      <right style="thin">
        <color theme="0"/>
      </right>
      <top/>
      <bottom style="thin">
        <color indexed="64"/>
      </bottom>
      <diagonal/>
    </border>
    <border>
      <left style="medium">
        <color rgb="FFFFFFFF"/>
      </left>
      <right/>
      <top/>
      <bottom style="medium">
        <color rgb="FFFFFFFF"/>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s>
  <cellStyleXfs count="11">
    <xf numFmtId="0" fontId="0"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77">
    <xf numFmtId="0" fontId="0" fillId="0" borderId="0" xfId="0"/>
    <xf numFmtId="0" fontId="2" fillId="2" borderId="0" xfId="0" applyFont="1" applyFill="1" applyAlignment="1">
      <alignment horizontal="center"/>
    </xf>
    <xf numFmtId="0" fontId="2" fillId="2" borderId="0" xfId="0" applyFont="1" applyFill="1" applyAlignment="1">
      <alignment horizontal="center" wrapText="1"/>
    </xf>
    <xf numFmtId="0" fontId="3" fillId="3" borderId="1" xfId="0" applyFont="1" applyFill="1" applyBorder="1" applyAlignment="1">
      <alignment horizontal="left" vertical="center"/>
    </xf>
    <xf numFmtId="0" fontId="3" fillId="3" borderId="0" xfId="0" applyFont="1" applyFill="1" applyAlignment="1">
      <alignment horizontal="left" vertical="center"/>
    </xf>
    <xf numFmtId="0" fontId="4" fillId="4" borderId="2" xfId="0" applyFont="1" applyFill="1" applyBorder="1" applyAlignment="1">
      <alignment horizontal="center" vertical="center" wrapText="1"/>
    </xf>
    <xf numFmtId="0" fontId="3" fillId="5" borderId="4" xfId="0" applyFont="1" applyFill="1" applyBorder="1" applyAlignment="1">
      <alignment horizontal="left" vertical="center"/>
    </xf>
    <xf numFmtId="3" fontId="5" fillId="6" borderId="2" xfId="0" applyNumberFormat="1" applyFont="1" applyFill="1" applyBorder="1" applyAlignment="1">
      <alignment horizontal="right" vertical="center" wrapText="1" indent="1"/>
    </xf>
    <xf numFmtId="164" fontId="5" fillId="6" borderId="2" xfId="1" applyNumberFormat="1" applyFont="1" applyFill="1" applyBorder="1" applyAlignment="1">
      <alignment horizontal="right" vertical="center" wrapText="1" indent="1"/>
    </xf>
    <xf numFmtId="3" fontId="5" fillId="3" borderId="2" xfId="0" applyNumberFormat="1" applyFont="1" applyFill="1" applyBorder="1" applyAlignment="1">
      <alignment horizontal="right" vertical="center" wrapText="1" indent="1"/>
    </xf>
    <xf numFmtId="164" fontId="5" fillId="3" borderId="2" xfId="1" applyNumberFormat="1" applyFont="1" applyFill="1" applyBorder="1" applyAlignment="1">
      <alignment horizontal="right" vertical="center" wrapText="1" indent="1"/>
    </xf>
    <xf numFmtId="3" fontId="3" fillId="6" borderId="2" xfId="0" applyNumberFormat="1" applyFont="1" applyFill="1" applyBorder="1" applyAlignment="1">
      <alignment horizontal="right" vertical="center" wrapText="1" indent="1"/>
    </xf>
    <xf numFmtId="164" fontId="3" fillId="6" borderId="2" xfId="1" applyNumberFormat="1" applyFont="1" applyFill="1" applyBorder="1" applyAlignment="1">
      <alignment horizontal="right" vertical="center" wrapText="1" indent="1"/>
    </xf>
    <xf numFmtId="0" fontId="3" fillId="3" borderId="0" xfId="0" applyFont="1" applyFill="1" applyAlignment="1">
      <alignment vertical="center"/>
    </xf>
    <xf numFmtId="0" fontId="6" fillId="0" borderId="0" xfId="0" applyFont="1" applyAlignment="1">
      <alignment vertical="center"/>
    </xf>
    <xf numFmtId="0" fontId="4" fillId="4" borderId="7" xfId="0" applyFont="1" applyFill="1" applyBorder="1" applyAlignment="1">
      <alignment horizontal="center" vertical="center" wrapText="1"/>
    </xf>
    <xf numFmtId="164" fontId="3" fillId="3" borderId="2" xfId="1" applyNumberFormat="1" applyFont="1" applyFill="1" applyBorder="1" applyAlignment="1">
      <alignment horizontal="right" vertical="center" wrapText="1" indent="1"/>
    </xf>
    <xf numFmtId="0" fontId="5" fillId="3" borderId="0" xfId="0" applyFont="1" applyFill="1" applyAlignment="1">
      <alignment horizontal="left" vertical="center"/>
    </xf>
    <xf numFmtId="0" fontId="5" fillId="3" borderId="0" xfId="0" applyFont="1" applyFill="1" applyAlignment="1">
      <alignment vertical="center"/>
    </xf>
    <xf numFmtId="164" fontId="7" fillId="0" borderId="0" xfId="1" applyNumberFormat="1" applyFont="1" applyBorder="1" applyAlignment="1">
      <alignment horizontal="right" vertical="center" wrapText="1"/>
    </xf>
    <xf numFmtId="0" fontId="3" fillId="3" borderId="0" xfId="0" applyFont="1" applyFill="1" applyAlignment="1">
      <alignment vertical="center" wrapText="1"/>
    </xf>
    <xf numFmtId="0" fontId="4" fillId="4" borderId="13" xfId="0" applyFont="1" applyFill="1" applyBorder="1" applyAlignment="1">
      <alignment horizontal="center" vertical="center" wrapText="1"/>
    </xf>
    <xf numFmtId="0" fontId="3" fillId="5" borderId="4" xfId="0" applyFont="1" applyFill="1" applyBorder="1" applyAlignment="1">
      <alignment horizontal="center" vertical="center"/>
    </xf>
    <xf numFmtId="3" fontId="5" fillId="7" borderId="2" xfId="0" applyNumberFormat="1" applyFont="1" applyFill="1" applyBorder="1" applyAlignment="1">
      <alignment horizontal="right" vertical="center" wrapText="1" indent="1"/>
    </xf>
    <xf numFmtId="3" fontId="5" fillId="2" borderId="2" xfId="0" applyNumberFormat="1" applyFont="1" applyFill="1" applyBorder="1" applyAlignment="1">
      <alignment horizontal="right" vertical="center" wrapText="1" indent="1"/>
    </xf>
    <xf numFmtId="3" fontId="3" fillId="7" borderId="2" xfId="0" applyNumberFormat="1" applyFont="1" applyFill="1" applyBorder="1" applyAlignment="1">
      <alignment horizontal="right" vertical="center" wrapText="1" indent="1"/>
    </xf>
    <xf numFmtId="0" fontId="3" fillId="5" borderId="2" xfId="0" applyFont="1" applyFill="1" applyBorder="1" applyAlignment="1">
      <alignment horizontal="left" vertical="center"/>
    </xf>
    <xf numFmtId="0" fontId="3" fillId="5" borderId="21" xfId="0" applyFont="1" applyFill="1" applyBorder="1" applyAlignment="1">
      <alignment horizontal="left" vertical="center"/>
    </xf>
    <xf numFmtId="0" fontId="3" fillId="5" borderId="22" xfId="0" applyFont="1" applyFill="1" applyBorder="1" applyAlignment="1">
      <alignment horizontal="left" vertical="center"/>
    </xf>
    <xf numFmtId="0" fontId="2" fillId="2" borderId="0" xfId="0" applyFont="1" applyFill="1" applyAlignment="1">
      <alignment horizontal="center" vertical="center" wrapText="1"/>
    </xf>
    <xf numFmtId="3" fontId="3" fillId="3" borderId="2" xfId="0" applyNumberFormat="1" applyFont="1" applyFill="1" applyBorder="1" applyAlignment="1">
      <alignment horizontal="right" vertical="center" wrapText="1" indent="1"/>
    </xf>
    <xf numFmtId="0" fontId="0" fillId="2" borderId="0" xfId="0" applyFill="1"/>
    <xf numFmtId="0" fontId="5" fillId="3" borderId="0" xfId="0" applyFont="1" applyFill="1" applyAlignment="1">
      <alignment horizontal="left" vertical="center"/>
    </xf>
    <xf numFmtId="0" fontId="3" fillId="5" borderId="14" xfId="0" applyFont="1" applyFill="1" applyBorder="1" applyAlignment="1">
      <alignment horizontal="left" vertical="center"/>
    </xf>
    <xf numFmtId="0" fontId="3" fillId="5" borderId="15" xfId="0" applyFont="1" applyFill="1" applyBorder="1" applyAlignment="1">
      <alignment horizontal="left" vertical="center"/>
    </xf>
    <xf numFmtId="0" fontId="3" fillId="3" borderId="6" xfId="0" applyFont="1" applyFill="1" applyBorder="1" applyAlignment="1">
      <alignment horizontal="left" vertical="center"/>
    </xf>
    <xf numFmtId="0" fontId="4" fillId="4" borderId="16"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4" fillId="4" borderId="23" xfId="0" applyFont="1" applyFill="1" applyBorder="1" applyAlignment="1">
      <alignment horizontal="center" vertical="center" wrapText="1"/>
    </xf>
    <xf numFmtId="0" fontId="4" fillId="4" borderId="2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3" fillId="5" borderId="3" xfId="0" applyFont="1" applyFill="1" applyBorder="1" applyAlignment="1">
      <alignment horizontal="left" vertical="center" wrapText="1"/>
    </xf>
    <xf numFmtId="0" fontId="3" fillId="5" borderId="5" xfId="0" applyFont="1" applyFill="1" applyBorder="1" applyAlignment="1">
      <alignment horizontal="left" vertical="center" wrapText="1"/>
    </xf>
    <xf numFmtId="0" fontId="3" fillId="5"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5" borderId="9" xfId="0" applyFont="1" applyFill="1" applyBorder="1" applyAlignment="1">
      <alignment horizontal="left" vertical="center" wrapText="1"/>
    </xf>
    <xf numFmtId="0" fontId="5" fillId="3" borderId="0" xfId="0" applyFont="1" applyFill="1" applyAlignment="1">
      <alignment horizontal="left" vertical="center" wrapText="1"/>
    </xf>
    <xf numFmtId="0" fontId="3" fillId="5" borderId="21" xfId="0" applyFont="1" applyFill="1" applyBorder="1" applyAlignment="1">
      <alignment horizontal="left" vertical="center"/>
    </xf>
    <xf numFmtId="0" fontId="3" fillId="5" borderId="22" xfId="0" applyFont="1" applyFill="1" applyBorder="1" applyAlignment="1">
      <alignment horizontal="left" vertical="center"/>
    </xf>
    <xf numFmtId="0" fontId="3" fillId="3" borderId="0" xfId="0" applyFont="1" applyFill="1" applyAlignment="1">
      <alignment horizontal="left" vertical="center" wrapText="1"/>
    </xf>
    <xf numFmtId="0" fontId="4" fillId="4" borderId="10" xfId="0" applyFont="1" applyFill="1" applyBorder="1" applyAlignment="1">
      <alignment horizontal="center" vertical="center" wrapText="1"/>
    </xf>
    <xf numFmtId="0" fontId="4" fillId="4" borderId="20" xfId="0" applyFont="1" applyFill="1" applyBorder="1" applyAlignment="1">
      <alignment horizontal="center" vertical="center" wrapText="1"/>
    </xf>
    <xf numFmtId="0" fontId="3" fillId="3" borderId="0" xfId="0" applyFont="1" applyFill="1" applyAlignment="1">
      <alignment horizontal="left" vertical="center"/>
    </xf>
    <xf numFmtId="0" fontId="3" fillId="3" borderId="1" xfId="0" applyFont="1" applyFill="1" applyBorder="1" applyAlignment="1">
      <alignment horizontal="left" vertical="center"/>
    </xf>
    <xf numFmtId="0" fontId="5" fillId="3" borderId="0" xfId="0" quotePrefix="1" applyFont="1" applyFill="1" applyAlignment="1">
      <alignment horizontal="left" vertical="center"/>
    </xf>
    <xf numFmtId="0" fontId="3" fillId="5" borderId="26" xfId="0" applyFont="1" applyFill="1" applyBorder="1" applyAlignment="1">
      <alignment horizontal="center" vertical="center"/>
    </xf>
    <xf numFmtId="0" fontId="3" fillId="5" borderId="27" xfId="0" applyFont="1" applyFill="1" applyBorder="1" applyAlignment="1">
      <alignment horizontal="center" vertical="center"/>
    </xf>
    <xf numFmtId="0" fontId="3" fillId="5" borderId="28" xfId="0" applyFont="1" applyFill="1" applyBorder="1" applyAlignment="1">
      <alignment horizontal="center" vertical="center"/>
    </xf>
    <xf numFmtId="0" fontId="3" fillId="5" borderId="25" xfId="0" applyFont="1" applyFill="1" applyBorder="1" applyAlignment="1">
      <alignment horizontal="left" vertical="center"/>
    </xf>
    <xf numFmtId="0" fontId="3" fillId="5" borderId="2" xfId="0" applyFont="1" applyFill="1" applyBorder="1" applyAlignment="1">
      <alignment horizontal="left" vertical="center"/>
    </xf>
    <xf numFmtId="0" fontId="3" fillId="5" borderId="8" xfId="0" applyFont="1" applyFill="1" applyBorder="1" applyAlignment="1">
      <alignment horizontal="left" vertical="center" wrapText="1"/>
    </xf>
    <xf numFmtId="0" fontId="5" fillId="3" borderId="6" xfId="0" applyFont="1" applyFill="1" applyBorder="1" applyAlignment="1">
      <alignment horizontal="left" vertical="center"/>
    </xf>
    <xf numFmtId="0" fontId="3" fillId="2" borderId="0" xfId="0" applyFont="1" applyFill="1" applyAlignment="1">
      <alignment horizontal="left" vertical="center" wrapText="1"/>
    </xf>
    <xf numFmtId="0" fontId="4" fillId="4" borderId="11" xfId="0" applyFont="1" applyFill="1" applyBorder="1" applyAlignment="1">
      <alignment horizontal="center" vertical="center" wrapText="1"/>
    </xf>
    <xf numFmtId="0" fontId="3" fillId="5" borderId="9" xfId="0" applyFont="1" applyFill="1" applyBorder="1" applyAlignment="1">
      <alignment horizontal="left" vertical="center"/>
    </xf>
    <xf numFmtId="0" fontId="3" fillId="5" borderId="5" xfId="0" applyFont="1" applyFill="1" applyBorder="1" applyAlignment="1">
      <alignment horizontal="left" vertical="center"/>
    </xf>
    <xf numFmtId="0" fontId="3" fillId="5" borderId="4" xfId="0" applyFont="1" applyFill="1" applyBorder="1" applyAlignment="1">
      <alignment horizontal="left" vertical="center"/>
    </xf>
    <xf numFmtId="0" fontId="5" fillId="3" borderId="0" xfId="0" quotePrefix="1" applyFont="1" applyFill="1" applyAlignment="1">
      <alignment horizontal="left" vertical="center" wrapText="1"/>
    </xf>
    <xf numFmtId="0" fontId="3" fillId="5" borderId="8" xfId="0" applyFont="1" applyFill="1" applyBorder="1" applyAlignment="1">
      <alignment horizontal="left" vertical="center"/>
    </xf>
    <xf numFmtId="0" fontId="3" fillId="2" borderId="1" xfId="0" applyFont="1" applyFill="1" applyBorder="1" applyAlignment="1">
      <alignment horizontal="left" vertical="center"/>
    </xf>
    <xf numFmtId="0" fontId="2" fillId="2" borderId="0" xfId="0" applyFont="1" applyFill="1" applyAlignment="1">
      <alignment horizontal="center"/>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cellXfs>
  <cellStyles count="11">
    <cellStyle name="Normal" xfId="0" builtinId="0"/>
    <cellStyle name="Porcentaje" xfId="1" builtinId="5"/>
    <cellStyle name="style1494360747153" xfId="2" xr:uid="{67B88F0C-7518-4419-A52A-D035BE0EA89C}"/>
    <cellStyle name="style1494360747338" xfId="3" xr:uid="{4F18FAAB-2AF2-40FB-B461-836C81822724}"/>
    <cellStyle name="style1494360747527" xfId="4" xr:uid="{BA1A3745-3238-44B4-8F8A-F30351490E1C}"/>
    <cellStyle name="style1499892071129" xfId="5" xr:uid="{43D1F010-EA9F-4674-AECC-BFD6D82718FB}"/>
    <cellStyle name="style1499892071316" xfId="6" xr:uid="{FB11D1B0-6CA1-42DB-90A6-6BFA6E9E714B}"/>
    <cellStyle name="style1507045828099" xfId="7" xr:uid="{ECCCB3E8-5BE6-40C8-A2D0-37A02CC7581D}"/>
    <cellStyle name="style1513803214616" xfId="8" xr:uid="{D19BD77C-27E6-4189-BC9B-7B3657D84CB1}"/>
    <cellStyle name="style1513803214811" xfId="9" xr:uid="{58939FB9-BAE2-4F23-ADEA-F9970F93D97A}"/>
    <cellStyle name="style1513803215011" xfId="10" xr:uid="{920E50D2-DBC3-4622-9454-14AE15F27AD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428624</xdr:colOff>
      <xdr:row>0</xdr:row>
      <xdr:rowOff>180975</xdr:rowOff>
    </xdr:from>
    <xdr:to>
      <xdr:col>5</xdr:col>
      <xdr:colOff>571501</xdr:colOff>
      <xdr:row>7</xdr:row>
      <xdr:rowOff>76200</xdr:rowOff>
    </xdr:to>
    <xdr:pic>
      <xdr:nvPicPr>
        <xdr:cNvPr id="4" name="Imagen 3">
          <a:extLst>
            <a:ext uri="{FF2B5EF4-FFF2-40B4-BE49-F238E27FC236}">
              <a16:creationId xmlns:a16="http://schemas.microsoft.com/office/drawing/2014/main" id="{6649AEDE-3989-42E5-AB12-D3C80F37A2A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91099" y="180975"/>
          <a:ext cx="2428875" cy="12287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A28E0-2569-450C-9D89-0BC2BB881FB3}">
  <dimension ref="A1:L375"/>
  <sheetViews>
    <sheetView tabSelected="1" view="pageBreakPreview" zoomScaleNormal="100" zoomScaleSheetLayoutView="100" workbookViewId="0">
      <selection activeCell="G15" sqref="G15"/>
    </sheetView>
  </sheetViews>
  <sheetFormatPr baseColWidth="10" defaultRowHeight="15" x14ac:dyDescent="0.25"/>
  <cols>
    <col min="1" max="1" width="14.5703125" style="31" customWidth="1"/>
    <col min="2" max="2" width="45.7109375" style="31" customWidth="1"/>
    <col min="3" max="6" width="11.42578125" style="31"/>
    <col min="7" max="7" width="11.42578125" style="31" customWidth="1"/>
    <col min="8" max="16384" width="11.42578125" style="31"/>
  </cols>
  <sheetData>
    <row r="1" spans="1:12" x14ac:dyDescent="0.25">
      <c r="A1" s="4"/>
      <c r="B1" s="4"/>
      <c r="C1" s="4"/>
      <c r="D1" s="4"/>
      <c r="E1" s="4"/>
      <c r="F1" s="4"/>
      <c r="G1" s="4"/>
      <c r="H1" s="4"/>
      <c r="I1" s="4"/>
      <c r="J1" s="4"/>
      <c r="K1" s="4"/>
      <c r="L1" s="4"/>
    </row>
    <row r="2" spans="1:12" x14ac:dyDescent="0.25">
      <c r="A2" s="4"/>
      <c r="B2" s="4"/>
      <c r="C2" s="4"/>
      <c r="D2" s="4"/>
      <c r="E2" s="4"/>
      <c r="F2" s="4"/>
      <c r="G2" s="4"/>
      <c r="H2" s="4"/>
      <c r="I2" s="4"/>
      <c r="J2" s="4"/>
      <c r="K2" s="4"/>
      <c r="L2" s="4"/>
    </row>
    <row r="3" spans="1:12" x14ac:dyDescent="0.25">
      <c r="A3" s="4"/>
      <c r="B3" s="4"/>
      <c r="C3" s="4"/>
      <c r="D3" s="4"/>
      <c r="E3" s="4"/>
      <c r="F3" s="4"/>
      <c r="G3" s="4"/>
      <c r="H3" s="4"/>
      <c r="I3" s="4"/>
      <c r="J3" s="4"/>
      <c r="K3" s="4"/>
      <c r="L3" s="4"/>
    </row>
    <row r="4" spans="1:12" x14ac:dyDescent="0.25">
      <c r="A4" s="4"/>
      <c r="B4" s="4"/>
      <c r="C4" s="4"/>
      <c r="D4" s="4"/>
      <c r="E4" s="4"/>
      <c r="F4" s="4"/>
      <c r="G4" s="4"/>
      <c r="H4" s="4"/>
      <c r="I4" s="4"/>
      <c r="J4" s="4"/>
      <c r="K4" s="4"/>
      <c r="L4" s="4"/>
    </row>
    <row r="5" spans="1:12" x14ac:dyDescent="0.25">
      <c r="A5" s="4"/>
      <c r="B5" s="4"/>
      <c r="C5" s="4"/>
      <c r="D5" s="4"/>
      <c r="E5" s="4"/>
      <c r="F5" s="4"/>
      <c r="G5" s="4"/>
      <c r="H5" s="4"/>
      <c r="I5" s="4"/>
      <c r="J5" s="4"/>
      <c r="K5" s="4"/>
      <c r="L5" s="4"/>
    </row>
    <row r="6" spans="1:12" x14ac:dyDescent="0.25">
      <c r="A6" s="4"/>
      <c r="B6" s="4"/>
      <c r="C6" s="4"/>
      <c r="D6" s="4"/>
      <c r="E6" s="4"/>
      <c r="F6" s="4"/>
      <c r="G6" s="4"/>
      <c r="H6" s="4"/>
      <c r="I6" s="4"/>
      <c r="J6" s="4"/>
      <c r="K6" s="4"/>
      <c r="L6" s="4"/>
    </row>
    <row r="7" spans="1:12" x14ac:dyDescent="0.25">
      <c r="A7" s="4"/>
      <c r="B7" s="4"/>
      <c r="C7" s="4"/>
      <c r="D7" s="4"/>
      <c r="E7" s="4"/>
      <c r="F7" s="4"/>
      <c r="G7" s="4"/>
      <c r="H7" s="4"/>
      <c r="I7" s="4"/>
      <c r="J7" s="4"/>
      <c r="K7" s="4"/>
      <c r="L7" s="4"/>
    </row>
    <row r="8" spans="1:12" x14ac:dyDescent="0.25">
      <c r="A8" s="4"/>
      <c r="B8" s="4"/>
      <c r="C8" s="4"/>
      <c r="D8" s="4"/>
      <c r="E8" s="4"/>
      <c r="F8" s="4"/>
      <c r="G8" s="4"/>
      <c r="H8" s="4"/>
      <c r="I8" s="4"/>
      <c r="J8" s="4"/>
      <c r="K8" s="4"/>
      <c r="L8" s="4"/>
    </row>
    <row r="9" spans="1:12" x14ac:dyDescent="0.25">
      <c r="A9" s="4"/>
      <c r="B9" s="4"/>
      <c r="C9" s="4"/>
      <c r="D9" s="4"/>
      <c r="E9" s="4"/>
      <c r="F9" s="4"/>
      <c r="G9" s="4"/>
      <c r="H9" s="4"/>
      <c r="I9" s="4"/>
      <c r="J9" s="4"/>
      <c r="K9" s="4"/>
      <c r="L9" s="4"/>
    </row>
    <row r="10" spans="1:12" ht="23.25" x14ac:dyDescent="0.35">
      <c r="A10" s="74" t="s">
        <v>0</v>
      </c>
      <c r="B10" s="74"/>
      <c r="C10" s="74"/>
      <c r="D10" s="74"/>
      <c r="E10" s="74"/>
      <c r="F10" s="74"/>
      <c r="G10" s="74"/>
      <c r="H10" s="74"/>
      <c r="I10" s="74"/>
      <c r="J10" s="74"/>
      <c r="K10" s="74"/>
      <c r="L10" s="74"/>
    </row>
    <row r="11" spans="1:12" ht="23.25" x14ac:dyDescent="0.35">
      <c r="A11" s="1"/>
      <c r="B11" s="1"/>
      <c r="C11" s="1"/>
      <c r="D11" s="1"/>
      <c r="E11" s="1"/>
      <c r="F11" s="1"/>
      <c r="G11" s="1"/>
      <c r="H11" s="1"/>
      <c r="I11" s="1"/>
      <c r="J11" s="1"/>
      <c r="K11" s="1"/>
      <c r="L11" s="1"/>
    </row>
    <row r="12" spans="1:12" ht="81" customHeight="1" x14ac:dyDescent="0.35">
      <c r="A12" s="50" t="s">
        <v>119</v>
      </c>
      <c r="B12" s="50"/>
      <c r="C12" s="50"/>
      <c r="D12" s="50"/>
      <c r="E12" s="50"/>
      <c r="F12" s="50"/>
      <c r="G12" s="1"/>
      <c r="H12" s="1"/>
      <c r="I12" s="1"/>
      <c r="J12" s="1"/>
      <c r="K12" s="1"/>
      <c r="L12" s="1"/>
    </row>
    <row r="13" spans="1:12" ht="23.25" x14ac:dyDescent="0.35">
      <c r="A13" s="1"/>
      <c r="B13" s="1"/>
      <c r="C13" s="1"/>
      <c r="D13" s="1"/>
      <c r="E13" s="1"/>
      <c r="F13" s="1"/>
      <c r="G13" s="1"/>
      <c r="H13" s="1"/>
      <c r="I13" s="1"/>
      <c r="J13" s="1"/>
      <c r="K13" s="1"/>
      <c r="L13" s="1"/>
    </row>
    <row r="14" spans="1:12" ht="24" thickBot="1" x14ac:dyDescent="0.4">
      <c r="A14" s="57" t="s">
        <v>1</v>
      </c>
      <c r="B14" s="57"/>
      <c r="C14" s="57"/>
      <c r="D14" s="57"/>
      <c r="E14" s="57"/>
      <c r="F14" s="3"/>
      <c r="G14" s="4"/>
      <c r="H14" s="4"/>
      <c r="I14" s="2"/>
      <c r="J14" s="2"/>
      <c r="K14" s="2"/>
      <c r="L14" s="2"/>
    </row>
    <row r="15" spans="1:12" ht="24" thickBot="1" x14ac:dyDescent="0.4">
      <c r="A15" s="75"/>
      <c r="B15" s="76"/>
      <c r="C15" s="5" t="s">
        <v>2</v>
      </c>
      <c r="D15" s="5" t="s">
        <v>3</v>
      </c>
      <c r="E15" s="5" t="s">
        <v>4</v>
      </c>
      <c r="F15" s="2"/>
      <c r="G15" s="2"/>
      <c r="H15" s="2"/>
      <c r="I15" s="2"/>
      <c r="J15" s="2"/>
      <c r="K15" s="2"/>
      <c r="L15" s="2"/>
    </row>
    <row r="16" spans="1:12" ht="24" thickBot="1" x14ac:dyDescent="0.4">
      <c r="A16" s="45" t="s">
        <v>5</v>
      </c>
      <c r="B16" s="6" t="s">
        <v>6</v>
      </c>
      <c r="C16" s="7">
        <v>2138243</v>
      </c>
      <c r="D16" s="8">
        <f>C16/$C$18</f>
        <v>0.70288085945525358</v>
      </c>
      <c r="E16" s="8">
        <f>D16</f>
        <v>0.70288085945525358</v>
      </c>
      <c r="F16" s="2"/>
      <c r="G16" s="2"/>
      <c r="H16" s="2"/>
      <c r="I16" s="2"/>
      <c r="J16" s="2"/>
      <c r="K16" s="2"/>
      <c r="L16" s="2"/>
    </row>
    <row r="17" spans="1:12" ht="24" thickBot="1" x14ac:dyDescent="0.4">
      <c r="A17" s="46"/>
      <c r="B17" s="6" t="s">
        <v>7</v>
      </c>
      <c r="C17" s="9">
        <v>903870</v>
      </c>
      <c r="D17" s="10">
        <f t="shared" ref="D17:D18" si="0">C17/$C$18</f>
        <v>0.29711914054474636</v>
      </c>
      <c r="E17" s="10">
        <f>D17+E16</f>
        <v>1</v>
      </c>
      <c r="F17" s="2"/>
      <c r="G17" s="2"/>
      <c r="H17" s="2"/>
      <c r="I17" s="2"/>
      <c r="J17" s="2"/>
      <c r="K17" s="2"/>
      <c r="L17" s="2"/>
    </row>
    <row r="18" spans="1:12" ht="24" thickBot="1" x14ac:dyDescent="0.4">
      <c r="A18" s="47"/>
      <c r="B18" s="6" t="s">
        <v>8</v>
      </c>
      <c r="C18" s="11">
        <v>3042113</v>
      </c>
      <c r="D18" s="12">
        <f t="shared" si="0"/>
        <v>1</v>
      </c>
      <c r="E18" s="12"/>
      <c r="F18" s="2"/>
      <c r="G18" s="2"/>
      <c r="H18" s="2"/>
      <c r="I18" s="2"/>
      <c r="J18" s="2"/>
      <c r="K18" s="2"/>
      <c r="L18" s="2"/>
    </row>
    <row r="19" spans="1:12" ht="23.25" x14ac:dyDescent="0.35">
      <c r="A19" s="35" t="s">
        <v>9</v>
      </c>
      <c r="B19" s="35"/>
      <c r="C19" s="35"/>
      <c r="D19" s="35"/>
      <c r="E19" s="35"/>
      <c r="F19" s="13"/>
      <c r="G19" s="13"/>
      <c r="H19" s="13"/>
      <c r="I19" s="2"/>
      <c r="J19" s="2"/>
      <c r="K19" s="2"/>
      <c r="L19" s="2"/>
    </row>
    <row r="20" spans="1:12" ht="23.25" x14ac:dyDescent="0.35">
      <c r="A20" s="2"/>
      <c r="B20" s="2"/>
      <c r="C20" s="2"/>
      <c r="D20" s="2"/>
      <c r="E20" s="2"/>
      <c r="F20" s="2"/>
      <c r="G20" s="2"/>
      <c r="H20" s="2"/>
      <c r="J20" s="2"/>
      <c r="K20" s="2"/>
      <c r="L20" s="2"/>
    </row>
    <row r="21" spans="1:12" ht="23.25" x14ac:dyDescent="0.35">
      <c r="A21"/>
      <c r="B21" s="2"/>
      <c r="C21" s="2"/>
      <c r="D21" s="2"/>
      <c r="E21" s="2"/>
      <c r="F21" s="2"/>
      <c r="G21" s="2"/>
      <c r="H21" s="2"/>
      <c r="I21" s="2"/>
      <c r="J21" s="2"/>
      <c r="K21" s="2"/>
      <c r="L21" s="2"/>
    </row>
    <row r="22" spans="1:12" ht="24" thickBot="1" x14ac:dyDescent="0.4">
      <c r="A22" s="57" t="s">
        <v>10</v>
      </c>
      <c r="B22" s="57"/>
      <c r="C22" s="57"/>
      <c r="D22" s="57"/>
      <c r="E22" s="57"/>
      <c r="F22" s="2"/>
      <c r="G22" s="2"/>
      <c r="H22" s="2"/>
      <c r="I22" s="2"/>
      <c r="J22" s="2"/>
      <c r="K22" s="2"/>
      <c r="L22" s="2"/>
    </row>
    <row r="23" spans="1:12" ht="23.25" x14ac:dyDescent="0.35">
      <c r="A23" s="42"/>
      <c r="B23" s="42"/>
      <c r="C23" s="15" t="s">
        <v>2</v>
      </c>
      <c r="D23" s="15" t="s">
        <v>3</v>
      </c>
      <c r="E23" s="15" t="s">
        <v>4</v>
      </c>
      <c r="F23" s="2"/>
      <c r="G23" s="2"/>
      <c r="H23" s="2"/>
      <c r="I23" s="2"/>
      <c r="J23" s="2"/>
      <c r="K23" s="2"/>
      <c r="L23" s="2"/>
    </row>
    <row r="24" spans="1:12" ht="24" thickBot="1" x14ac:dyDescent="0.4">
      <c r="A24" s="69" t="s">
        <v>6</v>
      </c>
      <c r="B24" s="6" t="s">
        <v>11</v>
      </c>
      <c r="C24" s="7">
        <v>477031</v>
      </c>
      <c r="D24" s="8">
        <f>C24/C26</f>
        <v>0.22309484936931864</v>
      </c>
      <c r="E24" s="8">
        <f>D24</f>
        <v>0.22309484936931864</v>
      </c>
      <c r="F24" s="2"/>
      <c r="G24" s="2"/>
      <c r="H24" s="2"/>
      <c r="I24" s="2"/>
      <c r="J24" s="2"/>
      <c r="K24" s="2"/>
      <c r="L24" s="2"/>
    </row>
    <row r="25" spans="1:12" ht="24" thickBot="1" x14ac:dyDescent="0.4">
      <c r="A25" s="69"/>
      <c r="B25" s="6" t="s">
        <v>12</v>
      </c>
      <c r="C25" s="9">
        <v>1661212</v>
      </c>
      <c r="D25" s="10">
        <f>C25/C26</f>
        <v>0.77690515063068133</v>
      </c>
      <c r="E25" s="10">
        <f>E24+D25</f>
        <v>1</v>
      </c>
      <c r="F25" s="2"/>
      <c r="G25" s="2"/>
      <c r="H25" s="2"/>
      <c r="I25" s="2"/>
      <c r="J25" s="2"/>
      <c r="K25" s="2"/>
      <c r="L25" s="2"/>
    </row>
    <row r="26" spans="1:12" ht="24" thickBot="1" x14ac:dyDescent="0.4">
      <c r="A26" s="70"/>
      <c r="B26" s="6" t="s">
        <v>8</v>
      </c>
      <c r="C26" s="7">
        <v>2138243</v>
      </c>
      <c r="D26" s="12">
        <v>1</v>
      </c>
      <c r="E26" s="12"/>
      <c r="F26" s="2"/>
      <c r="G26" s="2"/>
      <c r="H26" s="2"/>
      <c r="I26" s="2"/>
      <c r="J26" s="2"/>
      <c r="K26" s="2"/>
      <c r="L26" s="2"/>
    </row>
    <row r="27" spans="1:12" ht="24" thickBot="1" x14ac:dyDescent="0.4">
      <c r="A27" s="72" t="s">
        <v>7</v>
      </c>
      <c r="B27" s="6" t="s">
        <v>11</v>
      </c>
      <c r="C27" s="9">
        <v>372117</v>
      </c>
      <c r="D27" s="10">
        <f>C27/C29</f>
        <v>0.41169305320455374</v>
      </c>
      <c r="E27" s="10">
        <f>D27</f>
        <v>0.41169305320455374</v>
      </c>
      <c r="F27" s="2"/>
      <c r="G27" s="2"/>
      <c r="H27" s="2"/>
      <c r="I27" s="2"/>
      <c r="J27" s="2"/>
      <c r="K27" s="2"/>
      <c r="L27" s="2"/>
    </row>
    <row r="28" spans="1:12" ht="24" thickBot="1" x14ac:dyDescent="0.4">
      <c r="A28" s="69"/>
      <c r="B28" s="6" t="s">
        <v>12</v>
      </c>
      <c r="C28" s="7">
        <v>531753</v>
      </c>
      <c r="D28" s="8">
        <f>C28/C29</f>
        <v>0.58830694679544626</v>
      </c>
      <c r="E28" s="8">
        <f>D28+E27</f>
        <v>1</v>
      </c>
      <c r="F28" s="2"/>
      <c r="G28" s="2"/>
      <c r="H28" s="2"/>
      <c r="I28" s="2"/>
      <c r="J28" s="2"/>
      <c r="K28" s="2"/>
      <c r="L28" s="2"/>
    </row>
    <row r="29" spans="1:12" ht="24" thickBot="1" x14ac:dyDescent="0.4">
      <c r="A29" s="70"/>
      <c r="B29" s="6" t="s">
        <v>8</v>
      </c>
      <c r="C29" s="9">
        <v>903870</v>
      </c>
      <c r="D29" s="16">
        <v>1</v>
      </c>
      <c r="E29" s="16"/>
      <c r="F29" s="2"/>
      <c r="G29" s="2"/>
      <c r="H29" s="2"/>
      <c r="I29" s="2"/>
      <c r="J29" s="2"/>
      <c r="K29" s="2"/>
      <c r="L29" s="2"/>
    </row>
    <row r="30" spans="1:12" ht="24" thickBot="1" x14ac:dyDescent="0.4">
      <c r="A30" s="72" t="s">
        <v>8</v>
      </c>
      <c r="B30" s="6" t="s">
        <v>11</v>
      </c>
      <c r="C30" s="7">
        <f>C24+C27</f>
        <v>849148</v>
      </c>
      <c r="D30" s="8">
        <f>C30/C32</f>
        <v>0.27913098560112659</v>
      </c>
      <c r="E30" s="8">
        <f>D30</f>
        <v>0.27913098560112659</v>
      </c>
      <c r="F30" s="2"/>
      <c r="G30" s="2"/>
      <c r="H30" s="2"/>
      <c r="I30" s="2"/>
      <c r="J30" s="2"/>
      <c r="K30" s="2"/>
      <c r="L30" s="2"/>
    </row>
    <row r="31" spans="1:12" ht="24" thickBot="1" x14ac:dyDescent="0.4">
      <c r="A31" s="69"/>
      <c r="B31" s="6" t="s">
        <v>12</v>
      </c>
      <c r="C31" s="9">
        <f>C25+C28</f>
        <v>2192965</v>
      </c>
      <c r="D31" s="10">
        <f>C31/C32</f>
        <v>0.72086901439887341</v>
      </c>
      <c r="E31" s="10">
        <f>E30+D31</f>
        <v>1</v>
      </c>
      <c r="F31" s="2"/>
      <c r="G31" s="2"/>
      <c r="H31" s="2"/>
      <c r="I31" s="2"/>
      <c r="J31" s="2"/>
      <c r="K31" s="2"/>
      <c r="L31" s="2"/>
    </row>
    <row r="32" spans="1:12" ht="24" thickBot="1" x14ac:dyDescent="0.4">
      <c r="A32" s="70"/>
      <c r="B32" s="6" t="s">
        <v>8</v>
      </c>
      <c r="C32" s="11">
        <f>C26+C29</f>
        <v>3042113</v>
      </c>
      <c r="D32" s="12">
        <v>1</v>
      </c>
      <c r="E32" s="12"/>
      <c r="F32" s="2"/>
      <c r="G32" s="2"/>
      <c r="H32" s="2"/>
      <c r="I32" s="2"/>
      <c r="J32" s="2"/>
      <c r="K32" s="2"/>
      <c r="L32" s="2"/>
    </row>
    <row r="33" spans="1:12" ht="23.25" x14ac:dyDescent="0.35">
      <c r="A33" s="35" t="s">
        <v>9</v>
      </c>
      <c r="B33" s="35"/>
      <c r="C33" s="35"/>
      <c r="D33" s="35"/>
      <c r="E33" s="35"/>
      <c r="F33" s="13"/>
      <c r="G33" s="13"/>
      <c r="H33" s="13"/>
      <c r="I33" s="2"/>
      <c r="J33" s="2"/>
      <c r="K33" s="2"/>
      <c r="L33" s="2"/>
    </row>
    <row r="34" spans="1:12" ht="23.25" x14ac:dyDescent="0.35">
      <c r="A34" s="14"/>
      <c r="B34" s="2"/>
      <c r="C34" s="2"/>
      <c r="D34" s="2"/>
      <c r="E34" s="2"/>
      <c r="F34" s="2"/>
      <c r="G34" s="2"/>
      <c r="H34" s="2"/>
      <c r="I34" s="2"/>
      <c r="J34" s="2"/>
      <c r="K34" s="2"/>
      <c r="L34" s="2"/>
    </row>
    <row r="35" spans="1:12" ht="23.25" x14ac:dyDescent="0.35">
      <c r="A35" s="2"/>
      <c r="B35" s="2"/>
      <c r="C35" s="2"/>
      <c r="D35" s="2"/>
      <c r="E35" s="2"/>
      <c r="F35" s="2"/>
      <c r="G35" s="2"/>
      <c r="H35" s="2"/>
      <c r="I35" s="2"/>
      <c r="J35" s="2"/>
      <c r="K35" s="2"/>
      <c r="L35" s="2"/>
    </row>
    <row r="36" spans="1:12" ht="24" thickBot="1" x14ac:dyDescent="0.4">
      <c r="A36" s="73" t="s">
        <v>13</v>
      </c>
      <c r="B36" s="73"/>
      <c r="C36" s="73"/>
      <c r="D36" s="73"/>
      <c r="E36" s="73"/>
      <c r="F36" s="2"/>
      <c r="G36" s="2"/>
      <c r="H36" s="2"/>
      <c r="I36" s="2"/>
      <c r="J36" s="2"/>
      <c r="K36" s="2"/>
      <c r="L36" s="2"/>
    </row>
    <row r="37" spans="1:12" ht="23.25" x14ac:dyDescent="0.35">
      <c r="A37" s="42"/>
      <c r="B37" s="42"/>
      <c r="C37" s="15" t="s">
        <v>2</v>
      </c>
      <c r="D37" s="15" t="s">
        <v>3</v>
      </c>
      <c r="E37" s="15" t="s">
        <v>4</v>
      </c>
      <c r="F37" s="2"/>
      <c r="G37" s="2"/>
      <c r="H37" s="2"/>
      <c r="I37" s="2"/>
      <c r="J37" s="2"/>
      <c r="K37" s="2"/>
      <c r="L37" s="2"/>
    </row>
    <row r="38" spans="1:12" ht="24" thickBot="1" x14ac:dyDescent="0.4">
      <c r="A38" s="68" t="s">
        <v>14</v>
      </c>
      <c r="B38" s="6" t="s">
        <v>15</v>
      </c>
      <c r="C38" s="9">
        <v>890389</v>
      </c>
      <c r="D38" s="10">
        <f>C38/$C$41</f>
        <v>0.41641131694979616</v>
      </c>
      <c r="E38" s="10">
        <f>D38</f>
        <v>0.41641131694979616</v>
      </c>
      <c r="F38" s="2"/>
      <c r="G38" s="2"/>
      <c r="H38" s="2"/>
      <c r="I38" s="2"/>
      <c r="J38" s="2"/>
      <c r="K38" s="2"/>
      <c r="L38" s="2"/>
    </row>
    <row r="39" spans="1:12" ht="24" thickBot="1" x14ac:dyDescent="0.4">
      <c r="A39" s="69"/>
      <c r="B39" s="6" t="s">
        <v>16</v>
      </c>
      <c r="C39" s="7">
        <v>1242914</v>
      </c>
      <c r="D39" s="8">
        <f>C39/$C$41</f>
        <v>0.58127790841456817</v>
      </c>
      <c r="E39" s="8">
        <f>D39+E38</f>
        <v>0.99768922536436433</v>
      </c>
      <c r="F39" s="2"/>
      <c r="G39" s="2"/>
      <c r="H39" s="2"/>
      <c r="I39" s="2"/>
      <c r="J39" s="2"/>
      <c r="K39" s="2"/>
      <c r="L39" s="2"/>
    </row>
    <row r="40" spans="1:12" ht="24" thickBot="1" x14ac:dyDescent="0.4">
      <c r="A40" s="69"/>
      <c r="B40" s="6" t="s">
        <v>118</v>
      </c>
      <c r="C40" s="9">
        <v>4940</v>
      </c>
      <c r="D40" s="10">
        <f>C40/$C$41</f>
        <v>2.3103069621614744E-3</v>
      </c>
      <c r="E40" s="10">
        <f t="shared" ref="E40" si="1">D40+E39</f>
        <v>0.99999953232652583</v>
      </c>
      <c r="F40" s="2"/>
      <c r="G40" s="2"/>
      <c r="H40" s="2"/>
      <c r="I40" s="2"/>
      <c r="J40" s="2"/>
      <c r="K40" s="2"/>
      <c r="L40" s="2"/>
    </row>
    <row r="41" spans="1:12" ht="24" thickBot="1" x14ac:dyDescent="0.4">
      <c r="A41" s="70"/>
      <c r="B41" s="6" t="s">
        <v>8</v>
      </c>
      <c r="C41" s="11">
        <v>2138244</v>
      </c>
      <c r="D41" s="12">
        <f>C41/$C$41</f>
        <v>1</v>
      </c>
      <c r="E41" s="12"/>
      <c r="F41" s="2"/>
      <c r="G41" s="2"/>
      <c r="H41" s="2"/>
      <c r="I41" s="2"/>
      <c r="J41" s="2"/>
      <c r="K41" s="2"/>
      <c r="L41" s="2"/>
    </row>
    <row r="42" spans="1:12" ht="23.25" x14ac:dyDescent="0.35">
      <c r="A42" s="35" t="s">
        <v>9</v>
      </c>
      <c r="B42" s="35"/>
      <c r="C42" s="35"/>
      <c r="D42" s="35"/>
      <c r="E42" s="35"/>
      <c r="F42" s="13"/>
      <c r="G42" s="2"/>
      <c r="H42" s="2"/>
      <c r="I42" s="2"/>
      <c r="J42" s="2"/>
      <c r="K42" s="2"/>
      <c r="L42" s="2"/>
    </row>
    <row r="43" spans="1:12" ht="23.25" x14ac:dyDescent="0.35">
      <c r="A43" s="32" t="s">
        <v>17</v>
      </c>
      <c r="B43" s="32"/>
      <c r="C43" s="32"/>
      <c r="D43" s="32"/>
      <c r="E43" s="32"/>
      <c r="F43" s="18"/>
      <c r="G43" s="2"/>
      <c r="H43" s="2"/>
      <c r="I43" s="2"/>
      <c r="J43" s="2"/>
      <c r="K43" s="2"/>
      <c r="L43" s="2"/>
    </row>
    <row r="44" spans="1:12" ht="23.25" x14ac:dyDescent="0.35">
      <c r="A44" s="71" t="s">
        <v>18</v>
      </c>
      <c r="B44" s="71"/>
      <c r="C44" s="71"/>
      <c r="D44" s="71"/>
      <c r="E44" s="71"/>
      <c r="F44" s="18"/>
      <c r="G44" s="2"/>
      <c r="H44" s="2"/>
      <c r="I44" s="2"/>
      <c r="J44" s="2"/>
      <c r="K44" s="2"/>
      <c r="L44" s="2"/>
    </row>
    <row r="45" spans="1:12" ht="23.25" x14ac:dyDescent="0.35">
      <c r="A45"/>
      <c r="B45" s="2"/>
      <c r="C45" s="2"/>
      <c r="D45" s="2"/>
      <c r="E45" s="2"/>
      <c r="F45" s="19"/>
      <c r="G45" s="2"/>
      <c r="H45" s="2"/>
      <c r="I45" s="2"/>
      <c r="J45" s="2"/>
      <c r="K45" s="2"/>
      <c r="L45" s="2"/>
    </row>
    <row r="46" spans="1:12" ht="23.25" x14ac:dyDescent="0.35">
      <c r="A46" s="2"/>
      <c r="B46" s="2"/>
      <c r="C46" s="2"/>
      <c r="D46" s="2"/>
      <c r="E46" s="2"/>
      <c r="F46" s="2"/>
      <c r="G46" s="2"/>
      <c r="H46" s="2"/>
      <c r="I46" s="2"/>
      <c r="J46" s="2"/>
      <c r="K46" s="2"/>
      <c r="L46" s="2"/>
    </row>
    <row r="47" spans="1:12" ht="24" thickBot="1" x14ac:dyDescent="0.4">
      <c r="A47" s="57" t="s">
        <v>19</v>
      </c>
      <c r="B47" s="57"/>
      <c r="C47" s="57"/>
      <c r="D47" s="57"/>
      <c r="E47" s="57"/>
      <c r="F47" s="2"/>
      <c r="G47" s="2"/>
      <c r="H47" s="2"/>
      <c r="I47" s="2"/>
      <c r="J47" s="2"/>
      <c r="K47" s="2"/>
      <c r="L47" s="2"/>
    </row>
    <row r="48" spans="1:12" ht="23.25" x14ac:dyDescent="0.35">
      <c r="A48" s="42"/>
      <c r="B48" s="42"/>
      <c r="C48" s="15" t="s">
        <v>2</v>
      </c>
      <c r="D48" s="15" t="s">
        <v>3</v>
      </c>
      <c r="E48" s="15" t="s">
        <v>4</v>
      </c>
      <c r="F48" s="2"/>
      <c r="G48" s="2"/>
      <c r="H48" s="2"/>
      <c r="I48" s="2"/>
      <c r="J48" s="2"/>
      <c r="K48" s="2"/>
      <c r="L48" s="2"/>
    </row>
    <row r="49" spans="1:12" ht="24" thickBot="1" x14ac:dyDescent="0.4">
      <c r="A49" s="68" t="s">
        <v>20</v>
      </c>
      <c r="B49" s="6" t="s">
        <v>21</v>
      </c>
      <c r="C49" s="7">
        <v>12</v>
      </c>
      <c r="D49" s="8">
        <f>C49/$C$52</f>
        <v>5.6140587258613015E-6</v>
      </c>
      <c r="E49" s="8">
        <f>D49</f>
        <v>5.6140587258613015E-6</v>
      </c>
      <c r="F49" s="2"/>
      <c r="G49" s="2"/>
      <c r="H49" s="2"/>
      <c r="I49" s="2"/>
      <c r="J49" s="2"/>
      <c r="K49" s="2"/>
      <c r="L49" s="2"/>
    </row>
    <row r="50" spans="1:12" ht="24" thickBot="1" x14ac:dyDescent="0.4">
      <c r="A50" s="69"/>
      <c r="B50" s="6" t="s">
        <v>22</v>
      </c>
      <c r="C50" s="9">
        <v>1098316</v>
      </c>
      <c r="D50" s="10">
        <f>C50/$C$52</f>
        <v>0.51383421029609011</v>
      </c>
      <c r="E50" s="10">
        <f>D50+E49</f>
        <v>0.51383982435481601</v>
      </c>
      <c r="F50" s="2"/>
      <c r="G50" s="2"/>
      <c r="H50" s="2"/>
      <c r="I50" s="2"/>
      <c r="J50" s="2"/>
      <c r="K50" s="2"/>
      <c r="L50" s="2"/>
    </row>
    <row r="51" spans="1:12" ht="24" thickBot="1" x14ac:dyDescent="0.4">
      <c r="A51" s="69"/>
      <c r="B51" s="6" t="s">
        <v>23</v>
      </c>
      <c r="C51" s="7">
        <v>1039163</v>
      </c>
      <c r="D51" s="8">
        <f>C51/$C$52</f>
        <v>0.48616017564518399</v>
      </c>
      <c r="E51" s="8">
        <f>D51+E50</f>
        <v>1</v>
      </c>
      <c r="F51" s="2"/>
      <c r="G51" s="2"/>
      <c r="H51" s="2"/>
      <c r="I51" s="2"/>
      <c r="J51" s="2"/>
      <c r="K51" s="2"/>
      <c r="L51" s="2"/>
    </row>
    <row r="52" spans="1:12" ht="24" thickBot="1" x14ac:dyDescent="0.4">
      <c r="A52" s="70"/>
      <c r="B52" s="6" t="s">
        <v>8</v>
      </c>
      <c r="C52" s="11">
        <f>SUM(C49:C51)</f>
        <v>2137491</v>
      </c>
      <c r="D52" s="12">
        <f>C52/$C$52</f>
        <v>1</v>
      </c>
      <c r="E52" s="12"/>
      <c r="F52" s="2"/>
      <c r="G52" s="2"/>
      <c r="H52" s="2"/>
      <c r="I52" s="2"/>
      <c r="J52" s="2"/>
      <c r="K52" s="2"/>
      <c r="L52" s="2"/>
    </row>
    <row r="53" spans="1:12" ht="23.25" x14ac:dyDescent="0.35">
      <c r="A53" s="35" t="s">
        <v>9</v>
      </c>
      <c r="B53" s="35"/>
      <c r="C53" s="35"/>
      <c r="D53" s="35"/>
      <c r="E53" s="35"/>
      <c r="F53" s="2"/>
      <c r="G53" s="2"/>
      <c r="H53" s="2"/>
      <c r="I53" s="2"/>
      <c r="J53" s="2"/>
      <c r="K53" s="2"/>
      <c r="L53" s="2"/>
    </row>
    <row r="54" spans="1:12" ht="23.25" x14ac:dyDescent="0.35">
      <c r="A54" s="56" t="s">
        <v>17</v>
      </c>
      <c r="B54" s="56"/>
      <c r="C54" s="56"/>
      <c r="D54" s="56"/>
      <c r="E54" s="56"/>
      <c r="F54" s="2"/>
      <c r="G54" s="2"/>
      <c r="H54" s="2"/>
      <c r="I54" s="2"/>
      <c r="J54" s="2"/>
      <c r="K54" s="2"/>
      <c r="L54" s="2"/>
    </row>
    <row r="55" spans="1:12" ht="23.25" x14ac:dyDescent="0.35">
      <c r="A55" s="50" t="s">
        <v>24</v>
      </c>
      <c r="B55" s="50"/>
      <c r="C55" s="50"/>
      <c r="D55" s="50"/>
      <c r="E55" s="50"/>
      <c r="F55" s="2"/>
      <c r="G55" s="2"/>
      <c r="H55" s="2"/>
      <c r="I55" s="2"/>
      <c r="J55" s="2"/>
      <c r="K55" s="2"/>
      <c r="L55" s="2"/>
    </row>
    <row r="56" spans="1:12" ht="23.25" x14ac:dyDescent="0.35">
      <c r="A56" s="2"/>
      <c r="B56" s="2"/>
      <c r="C56" s="2"/>
      <c r="D56" s="2"/>
      <c r="E56" s="2"/>
      <c r="F56" s="2"/>
      <c r="G56" s="2"/>
      <c r="H56" s="2"/>
      <c r="I56" s="2"/>
      <c r="J56" s="2"/>
      <c r="K56" s="2"/>
      <c r="L56" s="2"/>
    </row>
    <row r="57" spans="1:12" ht="16.5" customHeight="1" x14ac:dyDescent="0.35">
      <c r="A57" s="2"/>
      <c r="B57" s="2"/>
      <c r="C57" s="2"/>
      <c r="D57" s="2"/>
      <c r="E57" s="2"/>
      <c r="F57" s="2"/>
      <c r="G57" s="2"/>
      <c r="H57" s="2"/>
      <c r="I57" s="2"/>
      <c r="J57" s="2"/>
      <c r="K57" s="2"/>
      <c r="L57" s="2"/>
    </row>
    <row r="58" spans="1:12" ht="21.75" customHeight="1" x14ac:dyDescent="0.25">
      <c r="A58" s="66" t="s">
        <v>25</v>
      </c>
      <c r="B58" s="66"/>
      <c r="C58" s="66"/>
      <c r="D58" s="66"/>
      <c r="E58" s="66"/>
      <c r="F58" s="66"/>
      <c r="G58" s="66"/>
      <c r="H58" s="66"/>
      <c r="I58" s="66"/>
      <c r="J58" s="66"/>
      <c r="K58" s="20"/>
      <c r="L58" s="20"/>
    </row>
    <row r="59" spans="1:12" x14ac:dyDescent="0.25">
      <c r="A59" s="42" t="s">
        <v>26</v>
      </c>
      <c r="B59" s="42" t="s">
        <v>14</v>
      </c>
      <c r="C59" s="54" t="s">
        <v>27</v>
      </c>
      <c r="D59" s="67"/>
      <c r="E59" s="67"/>
      <c r="F59" s="67"/>
      <c r="G59" s="67"/>
      <c r="H59" s="67"/>
      <c r="I59" s="67"/>
      <c r="J59" s="67"/>
      <c r="K59" s="20"/>
      <c r="L59" s="20"/>
    </row>
    <row r="60" spans="1:12" x14ac:dyDescent="0.25">
      <c r="A60" s="42"/>
      <c r="B60" s="42"/>
      <c r="C60" s="42" t="s">
        <v>28</v>
      </c>
      <c r="D60" s="42"/>
      <c r="E60" s="42" t="s">
        <v>29</v>
      </c>
      <c r="F60" s="42"/>
      <c r="G60" s="43" t="s">
        <v>30</v>
      </c>
      <c r="H60" s="44"/>
      <c r="I60" s="43" t="s">
        <v>8</v>
      </c>
      <c r="J60" s="44"/>
      <c r="K60" s="20"/>
      <c r="L60" s="20"/>
    </row>
    <row r="61" spans="1:12" x14ac:dyDescent="0.25">
      <c r="A61" s="42"/>
      <c r="B61" s="42"/>
      <c r="C61" s="15" t="s">
        <v>2</v>
      </c>
      <c r="D61" s="15" t="s">
        <v>3</v>
      </c>
      <c r="E61" s="15" t="s">
        <v>2</v>
      </c>
      <c r="F61" s="15" t="s">
        <v>3</v>
      </c>
      <c r="G61" s="15" t="s">
        <v>2</v>
      </c>
      <c r="H61" s="15" t="s">
        <v>3</v>
      </c>
      <c r="I61" s="15" t="s">
        <v>2</v>
      </c>
      <c r="J61" s="15" t="s">
        <v>3</v>
      </c>
      <c r="K61" s="20"/>
      <c r="L61" s="20"/>
    </row>
    <row r="62" spans="1:12" ht="15.75" thickBot="1" x14ac:dyDescent="0.3">
      <c r="A62" s="22">
        <v>1</v>
      </c>
      <c r="B62" s="6" t="s">
        <v>15</v>
      </c>
      <c r="C62" s="23">
        <v>329889</v>
      </c>
      <c r="D62" s="8">
        <v>0.46789580283895565</v>
      </c>
      <c r="E62" s="23">
        <v>324238</v>
      </c>
      <c r="F62" s="8">
        <v>0.38466959307153881</v>
      </c>
      <c r="G62" s="23">
        <v>54876</v>
      </c>
      <c r="H62" s="8">
        <v>0.48449639779629888</v>
      </c>
      <c r="I62" s="23">
        <v>709003</v>
      </c>
      <c r="J62" s="8">
        <v>0.42679862654495632</v>
      </c>
      <c r="K62" s="20"/>
      <c r="L62" s="20"/>
    </row>
    <row r="63" spans="1:12" ht="15.75" thickBot="1" x14ac:dyDescent="0.3">
      <c r="A63" s="22">
        <v>2</v>
      </c>
      <c r="B63" s="6" t="s">
        <v>16</v>
      </c>
      <c r="C63" s="24">
        <v>374419</v>
      </c>
      <c r="D63" s="10">
        <v>0.53105462323132613</v>
      </c>
      <c r="E63" s="24">
        <v>517876</v>
      </c>
      <c r="F63" s="10">
        <v>0.6143979119705778</v>
      </c>
      <c r="G63" s="24">
        <v>58283</v>
      </c>
      <c r="H63" s="10">
        <v>0.51457656448650935</v>
      </c>
      <c r="I63" s="24">
        <v>950578</v>
      </c>
      <c r="J63" s="10">
        <v>0.57221956017654585</v>
      </c>
      <c r="K63" s="20"/>
      <c r="L63" s="20"/>
    </row>
    <row r="64" spans="1:12" ht="15.75" thickBot="1" x14ac:dyDescent="0.3">
      <c r="A64" s="22">
        <v>3</v>
      </c>
      <c r="B64" s="6" t="s">
        <v>118</v>
      </c>
      <c r="C64" s="23">
        <v>740</v>
      </c>
      <c r="D64" s="8">
        <v>1.0495739297182603E-3</v>
      </c>
      <c r="E64" s="23">
        <v>786</v>
      </c>
      <c r="F64" s="8">
        <v>9.3249495788349753E-4</v>
      </c>
      <c r="G64" s="23">
        <v>105</v>
      </c>
      <c r="H64" s="8">
        <v>9.2703771719169386E-4</v>
      </c>
      <c r="I64" s="23">
        <v>1631</v>
      </c>
      <c r="J64" s="8">
        <v>9.8181327849786778E-4</v>
      </c>
      <c r="K64" s="20"/>
      <c r="L64" s="20"/>
    </row>
    <row r="65" spans="1:12" ht="15.75" thickBot="1" x14ac:dyDescent="0.3">
      <c r="A65" s="33" t="s">
        <v>8</v>
      </c>
      <c r="B65" s="34"/>
      <c r="C65" s="25">
        <v>705048</v>
      </c>
      <c r="D65" s="12">
        <v>1</v>
      </c>
      <c r="E65" s="25">
        <v>842900</v>
      </c>
      <c r="F65" s="12">
        <v>1</v>
      </c>
      <c r="G65" s="25">
        <v>113264</v>
      </c>
      <c r="H65" s="12">
        <v>1</v>
      </c>
      <c r="I65" s="25">
        <v>1661212</v>
      </c>
      <c r="J65" s="12">
        <v>1</v>
      </c>
      <c r="K65" s="20"/>
      <c r="L65" s="20"/>
    </row>
    <row r="66" spans="1:12" x14ac:dyDescent="0.25">
      <c r="A66" s="35" t="s">
        <v>9</v>
      </c>
      <c r="B66" s="35"/>
      <c r="C66" s="35"/>
      <c r="D66" s="35"/>
      <c r="E66" s="35"/>
      <c r="F66" s="35"/>
      <c r="G66" s="35"/>
      <c r="H66" s="35"/>
      <c r="I66" s="35"/>
      <c r="J66" s="35"/>
      <c r="K66" s="20"/>
      <c r="L66" s="20"/>
    </row>
    <row r="67" spans="1:12" x14ac:dyDescent="0.25">
      <c r="A67" s="56" t="s">
        <v>17</v>
      </c>
      <c r="B67" s="56"/>
      <c r="C67" s="56"/>
      <c r="D67" s="56"/>
      <c r="E67" s="56"/>
      <c r="F67" s="56"/>
      <c r="G67" s="56"/>
      <c r="H67" s="56"/>
      <c r="I67" s="56"/>
      <c r="J67" s="56"/>
      <c r="K67" s="20"/>
      <c r="L67" s="20"/>
    </row>
    <row r="68" spans="1:12" x14ac:dyDescent="0.25">
      <c r="A68" s="58" t="s">
        <v>31</v>
      </c>
      <c r="B68" s="58"/>
      <c r="C68" s="58"/>
      <c r="D68" s="58"/>
      <c r="E68" s="58"/>
      <c r="F68" s="58"/>
      <c r="G68" s="58"/>
      <c r="H68" s="58"/>
      <c r="I68" s="58"/>
      <c r="J68" s="58"/>
      <c r="K68" s="20"/>
      <c r="L68" s="20"/>
    </row>
    <row r="69" spans="1:12" x14ac:dyDescent="0.25">
      <c r="K69" s="20"/>
      <c r="L69" s="20"/>
    </row>
    <row r="70" spans="1:12" x14ac:dyDescent="0.25">
      <c r="A70" s="58"/>
      <c r="B70" s="58"/>
      <c r="C70" s="58"/>
      <c r="D70" s="58"/>
      <c r="E70" s="58"/>
      <c r="F70" s="58"/>
      <c r="G70" s="58"/>
      <c r="H70" s="58"/>
      <c r="I70" s="58"/>
      <c r="J70" s="58"/>
      <c r="K70" s="20"/>
      <c r="L70" s="20"/>
    </row>
    <row r="71" spans="1:12" ht="15.75" thickBot="1" x14ac:dyDescent="0.3">
      <c r="A71" s="57" t="s">
        <v>32</v>
      </c>
      <c r="B71" s="57"/>
      <c r="C71" s="57"/>
      <c r="D71" s="57"/>
      <c r="E71" s="57"/>
      <c r="F71" s="57"/>
      <c r="G71" s="57"/>
      <c r="H71" s="57"/>
      <c r="I71" s="57"/>
      <c r="J71" s="57"/>
      <c r="K71" s="20"/>
      <c r="L71" s="20"/>
    </row>
    <row r="72" spans="1:12" x14ac:dyDescent="0.25">
      <c r="A72" s="42" t="s">
        <v>26</v>
      </c>
      <c r="B72" s="42" t="s">
        <v>20</v>
      </c>
      <c r="C72" s="54" t="s">
        <v>27</v>
      </c>
      <c r="D72" s="67"/>
      <c r="E72" s="67"/>
      <c r="F72" s="67"/>
      <c r="G72" s="67"/>
      <c r="H72" s="67"/>
      <c r="I72" s="67"/>
      <c r="J72" s="67"/>
      <c r="K72" s="20"/>
      <c r="L72" s="20"/>
    </row>
    <row r="73" spans="1:12" x14ac:dyDescent="0.25">
      <c r="A73" s="42"/>
      <c r="B73" s="42"/>
      <c r="C73" s="42" t="s">
        <v>28</v>
      </c>
      <c r="D73" s="42"/>
      <c r="E73" s="42" t="s">
        <v>29</v>
      </c>
      <c r="F73" s="42"/>
      <c r="G73" s="43" t="s">
        <v>30</v>
      </c>
      <c r="H73" s="44"/>
      <c r="I73" s="43" t="s">
        <v>8</v>
      </c>
      <c r="J73" s="44"/>
      <c r="K73" s="20"/>
      <c r="L73" s="20"/>
    </row>
    <row r="74" spans="1:12" x14ac:dyDescent="0.25">
      <c r="A74" s="42"/>
      <c r="B74" s="42"/>
      <c r="C74" s="15" t="s">
        <v>2</v>
      </c>
      <c r="D74" s="15" t="s">
        <v>3</v>
      </c>
      <c r="E74" s="15" t="s">
        <v>2</v>
      </c>
      <c r="F74" s="15" t="s">
        <v>3</v>
      </c>
      <c r="G74" s="15" t="s">
        <v>2</v>
      </c>
      <c r="H74" s="15" t="s">
        <v>3</v>
      </c>
      <c r="I74" s="15" t="s">
        <v>2</v>
      </c>
      <c r="J74" s="15" t="s">
        <v>3</v>
      </c>
      <c r="K74" s="20"/>
      <c r="L74" s="20"/>
    </row>
    <row r="75" spans="1:12" ht="15.75" thickBot="1" x14ac:dyDescent="0.3">
      <c r="A75" s="22">
        <v>0</v>
      </c>
      <c r="B75" s="6" t="s">
        <v>21</v>
      </c>
      <c r="C75" s="23">
        <v>3</v>
      </c>
      <c r="D75" s="8">
        <v>4.2550294448037585E-6</v>
      </c>
      <c r="E75" s="23">
        <v>5</v>
      </c>
      <c r="F75" s="8">
        <v>5.9319017677067271E-6</v>
      </c>
      <c r="G75" s="23">
        <v>0</v>
      </c>
      <c r="H75" s="8">
        <v>0</v>
      </c>
      <c r="I75" s="23">
        <v>8</v>
      </c>
      <c r="J75" s="8">
        <v>4.8157610226750107E-6</v>
      </c>
      <c r="K75" s="20"/>
      <c r="L75" s="20"/>
    </row>
    <row r="76" spans="1:12" ht="15.75" thickBot="1" x14ac:dyDescent="0.3">
      <c r="A76" s="22">
        <v>1</v>
      </c>
      <c r="B76" s="6" t="s">
        <v>22</v>
      </c>
      <c r="C76" s="24">
        <v>362073</v>
      </c>
      <c r="D76" s="10">
        <v>0.51354375872281033</v>
      </c>
      <c r="E76" s="24">
        <v>420692</v>
      </c>
      <c r="F76" s="10">
        <v>0.49910072369201564</v>
      </c>
      <c r="G76" s="24">
        <v>58129</v>
      </c>
      <c r="H76" s="10">
        <v>0.51321690916796159</v>
      </c>
      <c r="I76" s="24">
        <v>840894</v>
      </c>
      <c r="J76" s="10">
        <v>0.50619306867516012</v>
      </c>
      <c r="K76" s="20"/>
      <c r="L76" s="20"/>
    </row>
    <row r="77" spans="1:12" ht="15.75" thickBot="1" x14ac:dyDescent="0.3">
      <c r="A77" s="22">
        <v>2</v>
      </c>
      <c r="B77" s="6" t="s">
        <v>23</v>
      </c>
      <c r="C77" s="23">
        <v>342972</v>
      </c>
      <c r="D77" s="8">
        <v>0.48645198624774477</v>
      </c>
      <c r="E77" s="23">
        <v>422203</v>
      </c>
      <c r="F77" s="8">
        <v>0.50089334440621658</v>
      </c>
      <c r="G77" s="23">
        <v>55135</v>
      </c>
      <c r="H77" s="8">
        <v>0.48678309083203841</v>
      </c>
      <c r="I77" s="23">
        <v>820310</v>
      </c>
      <c r="J77" s="8">
        <v>0.49380211556381726</v>
      </c>
      <c r="K77" s="20"/>
      <c r="L77" s="20"/>
    </row>
    <row r="78" spans="1:12" ht="15.75" thickBot="1" x14ac:dyDescent="0.3">
      <c r="A78" s="33" t="s">
        <v>8</v>
      </c>
      <c r="B78" s="34"/>
      <c r="C78" s="11">
        <v>705048</v>
      </c>
      <c r="D78" s="12">
        <v>1</v>
      </c>
      <c r="E78" s="11">
        <v>842900</v>
      </c>
      <c r="F78" s="12">
        <v>1</v>
      </c>
      <c r="G78" s="11">
        <v>113264</v>
      </c>
      <c r="H78" s="12">
        <v>1</v>
      </c>
      <c r="I78" s="11">
        <v>1661212</v>
      </c>
      <c r="J78" s="12">
        <v>1</v>
      </c>
      <c r="K78" s="20"/>
      <c r="L78" s="20"/>
    </row>
    <row r="79" spans="1:12" x14ac:dyDescent="0.25">
      <c r="A79" s="35" t="s">
        <v>9</v>
      </c>
      <c r="B79" s="35"/>
      <c r="C79" s="35"/>
      <c r="D79" s="35"/>
      <c r="E79" s="35"/>
      <c r="F79" s="35"/>
      <c r="G79" s="35"/>
      <c r="H79" s="35"/>
      <c r="I79" s="35"/>
      <c r="J79" s="35"/>
      <c r="K79" s="20"/>
      <c r="L79" s="20"/>
    </row>
    <row r="80" spans="1:12" x14ac:dyDescent="0.25">
      <c r="A80" s="32" t="s">
        <v>33</v>
      </c>
      <c r="B80" s="32"/>
      <c r="C80" s="32"/>
      <c r="D80" s="32"/>
      <c r="E80" s="32"/>
      <c r="F80" s="32"/>
      <c r="G80" s="32"/>
      <c r="H80" s="32"/>
      <c r="I80" s="32"/>
      <c r="J80" s="32"/>
      <c r="K80" s="20"/>
      <c r="L80" s="20"/>
    </row>
    <row r="81" spans="1:12" x14ac:dyDescent="0.25">
      <c r="A81" s="58"/>
      <c r="B81" s="58"/>
      <c r="C81" s="58"/>
      <c r="D81" s="58"/>
      <c r="E81" s="58"/>
      <c r="F81" s="58"/>
      <c r="G81" s="58"/>
      <c r="H81" s="58"/>
      <c r="I81" s="58"/>
      <c r="J81" s="58"/>
      <c r="K81" s="20"/>
      <c r="L81" s="20"/>
    </row>
    <row r="82" spans="1:12" x14ac:dyDescent="0.25">
      <c r="A82" s="20"/>
      <c r="B82" s="20"/>
      <c r="C82" s="20"/>
      <c r="D82" s="20"/>
      <c r="E82" s="20"/>
      <c r="F82" s="20"/>
      <c r="G82" s="20"/>
      <c r="H82" s="20"/>
      <c r="I82" s="20"/>
      <c r="J82" s="20"/>
      <c r="K82" s="20"/>
      <c r="L82" s="20"/>
    </row>
    <row r="83" spans="1:12" ht="15.75" thickBot="1" x14ac:dyDescent="0.3">
      <c r="A83" s="48" t="s">
        <v>34</v>
      </c>
      <c r="B83" s="48"/>
      <c r="C83" s="48"/>
      <c r="D83" s="48"/>
      <c r="E83" s="48"/>
      <c r="F83" s="48"/>
      <c r="G83" s="48"/>
      <c r="H83" s="48"/>
      <c r="I83" s="48"/>
      <c r="J83" s="48"/>
      <c r="K83" s="20"/>
      <c r="L83" s="20"/>
    </row>
    <row r="84" spans="1:12" x14ac:dyDescent="0.25">
      <c r="A84" s="36" t="s">
        <v>35</v>
      </c>
      <c r="B84" s="37"/>
      <c r="C84" s="54" t="s">
        <v>27</v>
      </c>
      <c r="D84" s="67"/>
      <c r="E84" s="67"/>
      <c r="F84" s="67"/>
      <c r="G84" s="67"/>
      <c r="H84" s="67"/>
      <c r="I84" s="67"/>
      <c r="J84" s="67"/>
      <c r="K84" s="20"/>
      <c r="L84" s="20"/>
    </row>
    <row r="85" spans="1:12" x14ac:dyDescent="0.25">
      <c r="A85" s="38"/>
      <c r="B85" s="39"/>
      <c r="C85" s="42" t="s">
        <v>28</v>
      </c>
      <c r="D85" s="42"/>
      <c r="E85" s="42" t="s">
        <v>29</v>
      </c>
      <c r="F85" s="42"/>
      <c r="G85" s="43" t="s">
        <v>30</v>
      </c>
      <c r="H85" s="44"/>
      <c r="I85" s="43" t="s">
        <v>8</v>
      </c>
      <c r="J85" s="44"/>
      <c r="K85" s="20"/>
      <c r="L85" s="20"/>
    </row>
    <row r="86" spans="1:12" x14ac:dyDescent="0.25">
      <c r="A86" s="54"/>
      <c r="B86" s="55"/>
      <c r="C86" s="15" t="s">
        <v>2</v>
      </c>
      <c r="D86" s="15" t="s">
        <v>3</v>
      </c>
      <c r="E86" s="15" t="s">
        <v>2</v>
      </c>
      <c r="F86" s="15" t="s">
        <v>3</v>
      </c>
      <c r="G86" s="15" t="s">
        <v>2</v>
      </c>
      <c r="H86" s="15" t="s">
        <v>3</v>
      </c>
      <c r="I86" s="15" t="s">
        <v>2</v>
      </c>
      <c r="J86" s="15" t="s">
        <v>3</v>
      </c>
      <c r="K86" s="20"/>
      <c r="L86" s="20"/>
    </row>
    <row r="87" spans="1:12" ht="15.75" thickBot="1" x14ac:dyDescent="0.3">
      <c r="A87" s="51" t="s">
        <v>36</v>
      </c>
      <c r="B87" s="52"/>
      <c r="C87" s="23">
        <v>0</v>
      </c>
      <c r="D87" s="8">
        <v>0</v>
      </c>
      <c r="E87" s="23">
        <v>16584</v>
      </c>
      <c r="F87" s="8">
        <v>1.9674931783129672E-2</v>
      </c>
      <c r="G87" s="23">
        <v>11019</v>
      </c>
      <c r="H87" s="8">
        <v>9.7285986721288312E-2</v>
      </c>
      <c r="I87" s="23">
        <v>27603</v>
      </c>
      <c r="J87" s="8">
        <v>1.661618143861229E-2</v>
      </c>
      <c r="K87" s="20"/>
      <c r="L87" s="20"/>
    </row>
    <row r="88" spans="1:12" ht="15.75" thickBot="1" x14ac:dyDescent="0.3">
      <c r="A88" s="51" t="s">
        <v>37</v>
      </c>
      <c r="B88" s="52"/>
      <c r="C88" s="24">
        <v>12286</v>
      </c>
      <c r="D88" s="10">
        <v>1.7425763919619659E-2</v>
      </c>
      <c r="E88" s="24">
        <v>22407</v>
      </c>
      <c r="F88" s="10">
        <v>2.6583224581800926E-2</v>
      </c>
      <c r="G88" s="24">
        <v>0</v>
      </c>
      <c r="H88" s="10">
        <v>0</v>
      </c>
      <c r="I88" s="24">
        <v>34693</v>
      </c>
      <c r="J88" s="10">
        <v>2.0884149644958015E-2</v>
      </c>
      <c r="K88" s="20"/>
      <c r="L88" s="20"/>
    </row>
    <row r="89" spans="1:12" ht="15.75" thickBot="1" x14ac:dyDescent="0.3">
      <c r="A89" s="51" t="s">
        <v>38</v>
      </c>
      <c r="B89" s="52"/>
      <c r="C89" s="23">
        <v>36849</v>
      </c>
      <c r="D89" s="8">
        <v>5.2264526670524558E-2</v>
      </c>
      <c r="E89" s="23">
        <v>10481</v>
      </c>
      <c r="F89" s="8">
        <v>1.2434452485466841E-2</v>
      </c>
      <c r="G89" s="23">
        <v>0</v>
      </c>
      <c r="H89" s="8">
        <v>0</v>
      </c>
      <c r="I89" s="23">
        <v>47330</v>
      </c>
      <c r="J89" s="8">
        <v>2.8491246150401037E-2</v>
      </c>
      <c r="K89" s="20"/>
      <c r="L89" s="20"/>
    </row>
    <row r="90" spans="1:12" ht="15.75" thickBot="1" x14ac:dyDescent="0.3">
      <c r="A90" s="51" t="s">
        <v>39</v>
      </c>
      <c r="B90" s="52"/>
      <c r="C90" s="24">
        <v>0</v>
      </c>
      <c r="D90" s="10">
        <v>0</v>
      </c>
      <c r="E90" s="24">
        <v>7743</v>
      </c>
      <c r="F90" s="10">
        <v>9.1861430774706366E-3</v>
      </c>
      <c r="G90" s="24">
        <v>27710</v>
      </c>
      <c r="H90" s="10">
        <v>0.24464966803220795</v>
      </c>
      <c r="I90" s="24">
        <v>35453</v>
      </c>
      <c r="J90" s="10">
        <v>2.1341646942112144E-2</v>
      </c>
      <c r="K90" s="20"/>
      <c r="L90" s="20"/>
    </row>
    <row r="91" spans="1:12" ht="15.75" thickBot="1" x14ac:dyDescent="0.3">
      <c r="A91" s="51" t="s">
        <v>40</v>
      </c>
      <c r="B91" s="52"/>
      <c r="C91" s="23">
        <v>33620</v>
      </c>
      <c r="D91" s="8">
        <v>4.7684696644767446E-2</v>
      </c>
      <c r="E91" s="23">
        <v>41674</v>
      </c>
      <c r="F91" s="8">
        <v>4.9441214853482025E-2</v>
      </c>
      <c r="G91" s="23">
        <v>9490</v>
      </c>
      <c r="H91" s="8">
        <v>8.3786551772849271E-2</v>
      </c>
      <c r="I91" s="23">
        <v>84784</v>
      </c>
      <c r="J91" s="8">
        <v>5.103743531830976E-2</v>
      </c>
      <c r="K91" s="20"/>
      <c r="L91" s="20"/>
    </row>
    <row r="92" spans="1:12" ht="15.75" thickBot="1" x14ac:dyDescent="0.3">
      <c r="A92" s="51" t="s">
        <v>41</v>
      </c>
      <c r="B92" s="52"/>
      <c r="C92" s="24">
        <v>67365</v>
      </c>
      <c r="D92" s="10">
        <v>9.5546686183068386E-2</v>
      </c>
      <c r="E92" s="24">
        <v>93982</v>
      </c>
      <c r="F92" s="10">
        <v>0.11149839838652272</v>
      </c>
      <c r="G92" s="24">
        <v>11358</v>
      </c>
      <c r="H92" s="10">
        <v>0.10027899420822151</v>
      </c>
      <c r="I92" s="24">
        <v>172705</v>
      </c>
      <c r="J92" s="10">
        <v>0.10396325092763598</v>
      </c>
      <c r="K92" s="20"/>
      <c r="L92" s="20"/>
    </row>
    <row r="93" spans="1:12" ht="15.75" thickBot="1" x14ac:dyDescent="0.3">
      <c r="A93" s="51" t="s">
        <v>42</v>
      </c>
      <c r="B93" s="52"/>
      <c r="C93" s="23">
        <v>163837</v>
      </c>
      <c r="D93" s="8">
        <v>0.2323770863827711</v>
      </c>
      <c r="E93" s="23">
        <v>325062</v>
      </c>
      <c r="F93" s="8">
        <v>0.38564717048285679</v>
      </c>
      <c r="G93" s="23">
        <v>20024</v>
      </c>
      <c r="H93" s="8">
        <v>0.17679050713377595</v>
      </c>
      <c r="I93" s="23">
        <v>508923</v>
      </c>
      <c r="J93" s="8">
        <v>0.30635644336785434</v>
      </c>
      <c r="K93" s="20"/>
      <c r="L93" s="20"/>
    </row>
    <row r="94" spans="1:12" ht="15.75" thickBot="1" x14ac:dyDescent="0.3">
      <c r="A94" s="51" t="s">
        <v>43</v>
      </c>
      <c r="B94" s="52"/>
      <c r="C94" s="24">
        <v>54071</v>
      </c>
      <c r="D94" s="10">
        <v>7.6691232369994672E-2</v>
      </c>
      <c r="E94" s="24">
        <v>34130</v>
      </c>
      <c r="F94" s="10">
        <v>4.0491161466366117E-2</v>
      </c>
      <c r="G94" s="24">
        <v>8243</v>
      </c>
      <c r="H94" s="10">
        <v>7.2776875264867924E-2</v>
      </c>
      <c r="I94" s="24">
        <v>96444</v>
      </c>
      <c r="J94" s="10">
        <v>5.8056407008858592E-2</v>
      </c>
      <c r="K94" s="20"/>
      <c r="L94" s="20"/>
    </row>
    <row r="95" spans="1:12" ht="15.75" thickBot="1" x14ac:dyDescent="0.3">
      <c r="A95" s="51" t="s">
        <v>44</v>
      </c>
      <c r="B95" s="52"/>
      <c r="C95" s="23">
        <v>81421</v>
      </c>
      <c r="D95" s="8">
        <v>0.11548291747512227</v>
      </c>
      <c r="E95" s="23">
        <v>47426</v>
      </c>
      <c r="F95" s="8">
        <v>5.6265274647051847E-2</v>
      </c>
      <c r="G95" s="23">
        <v>0</v>
      </c>
      <c r="H95" s="8">
        <v>0</v>
      </c>
      <c r="I95" s="23">
        <v>128847</v>
      </c>
      <c r="J95" s="8">
        <v>7.756204506107589E-2</v>
      </c>
      <c r="K95" s="20"/>
      <c r="L95" s="20"/>
    </row>
    <row r="96" spans="1:12" ht="15.75" thickBot="1" x14ac:dyDescent="0.3">
      <c r="A96" s="27" t="s">
        <v>45</v>
      </c>
      <c r="B96" s="28"/>
      <c r="C96" s="24">
        <v>32875</v>
      </c>
      <c r="D96" s="10">
        <v>4.6628030999307846E-2</v>
      </c>
      <c r="E96" s="24">
        <v>25618</v>
      </c>
      <c r="F96" s="10">
        <v>3.0392691897022185E-2</v>
      </c>
      <c r="G96" s="24">
        <v>0</v>
      </c>
      <c r="H96" s="10">
        <v>0</v>
      </c>
      <c r="I96" s="24">
        <v>58493</v>
      </c>
      <c r="J96" s="10">
        <v>3.5211038687416173E-2</v>
      </c>
      <c r="K96" s="20"/>
      <c r="L96" s="20"/>
    </row>
    <row r="97" spans="1:12" ht="15.75" thickBot="1" x14ac:dyDescent="0.3">
      <c r="A97" s="51" t="s">
        <v>46</v>
      </c>
      <c r="B97" s="52"/>
      <c r="C97" s="23">
        <v>80355</v>
      </c>
      <c r="D97" s="8">
        <v>0.11397096367906866</v>
      </c>
      <c r="E97" s="23">
        <v>74641</v>
      </c>
      <c r="F97" s="8">
        <v>8.8552615968679541E-2</v>
      </c>
      <c r="G97" s="23">
        <v>10018</v>
      </c>
      <c r="H97" s="8">
        <v>8.8448227150727504E-2</v>
      </c>
      <c r="I97" s="23">
        <v>165014</v>
      </c>
      <c r="J97" s="8">
        <v>9.9333498674461784E-2</v>
      </c>
      <c r="K97" s="20"/>
      <c r="L97" s="20"/>
    </row>
    <row r="98" spans="1:12" ht="15.75" thickBot="1" x14ac:dyDescent="0.3">
      <c r="A98" s="51" t="s">
        <v>47</v>
      </c>
      <c r="B98" s="52"/>
      <c r="C98" s="24">
        <v>53963</v>
      </c>
      <c r="D98" s="10">
        <v>7.6538051309981731E-2</v>
      </c>
      <c r="E98" s="24">
        <v>70319</v>
      </c>
      <c r="F98" s="10">
        <v>8.3425080080673869E-2</v>
      </c>
      <c r="G98" s="24">
        <v>7168</v>
      </c>
      <c r="H98" s="10">
        <v>6.3285774826952954E-2</v>
      </c>
      <c r="I98" s="24">
        <v>131450</v>
      </c>
      <c r="J98" s="10">
        <v>7.9128973303828773E-2</v>
      </c>
      <c r="K98" s="20"/>
      <c r="L98" s="20"/>
    </row>
    <row r="99" spans="1:12" ht="15.75" thickBot="1" x14ac:dyDescent="0.3">
      <c r="A99" s="51" t="s">
        <v>48</v>
      </c>
      <c r="B99" s="52"/>
      <c r="C99" s="23">
        <v>26431</v>
      </c>
      <c r="D99" s="8">
        <v>3.7488227751869378E-2</v>
      </c>
      <c r="E99" s="23">
        <v>22470</v>
      </c>
      <c r="F99" s="8">
        <v>2.6657966544074031E-2</v>
      </c>
      <c r="G99" s="23">
        <v>0</v>
      </c>
      <c r="H99" s="8">
        <v>0</v>
      </c>
      <c r="I99" s="23">
        <v>48901</v>
      </c>
      <c r="J99" s="8">
        <v>2.9436941221228842E-2</v>
      </c>
      <c r="K99" s="20"/>
      <c r="L99" s="20"/>
    </row>
    <row r="100" spans="1:12" ht="15.75" thickBot="1" x14ac:dyDescent="0.3">
      <c r="A100" s="51" t="s">
        <v>49</v>
      </c>
      <c r="B100" s="52"/>
      <c r="C100" s="24">
        <v>47765</v>
      </c>
      <c r="D100" s="10">
        <v>6.7747160477017163E-2</v>
      </c>
      <c r="E100" s="24">
        <v>40713</v>
      </c>
      <c r="F100" s="10">
        <v>4.8301103333728793E-2</v>
      </c>
      <c r="G100" s="24">
        <v>8234</v>
      </c>
      <c r="H100" s="10">
        <v>7.2697414889108636E-2</v>
      </c>
      <c r="I100" s="24">
        <v>96712</v>
      </c>
      <c r="J100" s="10">
        <v>5.8217735003118207E-2</v>
      </c>
      <c r="K100" s="20"/>
      <c r="L100" s="20"/>
    </row>
    <row r="101" spans="1:12" ht="15.75" thickBot="1" x14ac:dyDescent="0.3">
      <c r="A101" s="51" t="s">
        <v>50</v>
      </c>
      <c r="B101" s="52"/>
      <c r="C101" s="23">
        <v>6208</v>
      </c>
      <c r="D101" s="8">
        <v>8.8050742644472432E-3</v>
      </c>
      <c r="E101" s="23">
        <v>5761</v>
      </c>
      <c r="F101" s="8">
        <v>6.8347372167516908E-3</v>
      </c>
      <c r="G101" s="23">
        <v>0</v>
      </c>
      <c r="H101" s="8">
        <v>0</v>
      </c>
      <c r="I101" s="23">
        <v>11969</v>
      </c>
      <c r="J101" s="8">
        <v>7.20498046004965E-3</v>
      </c>
      <c r="K101" s="20"/>
      <c r="L101" s="20"/>
    </row>
    <row r="102" spans="1:12" ht="15.75" thickBot="1" x14ac:dyDescent="0.3">
      <c r="A102" s="51" t="s">
        <v>51</v>
      </c>
      <c r="B102" s="52"/>
      <c r="C102" s="24">
        <v>8002</v>
      </c>
      <c r="D102" s="10">
        <v>1.134958187243989E-2</v>
      </c>
      <c r="E102" s="24">
        <v>3889</v>
      </c>
      <c r="F102" s="10">
        <v>4.6138331949222922E-3</v>
      </c>
      <c r="G102" s="24">
        <v>0</v>
      </c>
      <c r="H102" s="10">
        <v>0</v>
      </c>
      <c r="I102" s="24">
        <v>11891</v>
      </c>
      <c r="J102" s="10">
        <v>7.158026790078569E-3</v>
      </c>
      <c r="K102" s="20"/>
      <c r="L102" s="20"/>
    </row>
    <row r="103" spans="1:12" ht="15.75" thickBot="1" x14ac:dyDescent="0.3">
      <c r="A103" s="51" t="s">
        <v>8</v>
      </c>
      <c r="B103" s="52"/>
      <c r="C103" s="25">
        <v>705048</v>
      </c>
      <c r="D103" s="12">
        <v>1</v>
      </c>
      <c r="E103" s="25">
        <v>842900</v>
      </c>
      <c r="F103" s="12">
        <v>1</v>
      </c>
      <c r="G103" s="25">
        <v>113264</v>
      </c>
      <c r="H103" s="12">
        <v>1</v>
      </c>
      <c r="I103" s="25">
        <v>1661212</v>
      </c>
      <c r="J103" s="12">
        <v>1</v>
      </c>
      <c r="K103" s="20"/>
      <c r="L103" s="20"/>
    </row>
    <row r="104" spans="1:12" x14ac:dyDescent="0.25">
      <c r="A104" s="35" t="s">
        <v>9</v>
      </c>
      <c r="B104" s="35"/>
      <c r="C104" s="35"/>
      <c r="D104" s="35"/>
      <c r="E104" s="35"/>
      <c r="F104" s="35"/>
      <c r="G104" s="35"/>
      <c r="H104" s="35"/>
      <c r="I104" s="35"/>
      <c r="J104" s="35"/>
      <c r="K104" s="20"/>
      <c r="L104" s="20"/>
    </row>
    <row r="105" spans="1:12" x14ac:dyDescent="0.25">
      <c r="A105" s="32" t="s">
        <v>33</v>
      </c>
      <c r="B105" s="32"/>
      <c r="C105" s="32"/>
      <c r="D105" s="32"/>
      <c r="E105" s="32"/>
      <c r="F105" s="32"/>
      <c r="G105" s="32"/>
      <c r="H105" s="32"/>
      <c r="I105" s="32"/>
      <c r="J105" s="32"/>
      <c r="K105" s="20"/>
      <c r="L105" s="20"/>
    </row>
    <row r="106" spans="1:12" x14ac:dyDescent="0.25">
      <c r="A106" s="58"/>
      <c r="B106" s="58"/>
      <c r="C106" s="58"/>
      <c r="D106" s="58"/>
      <c r="E106" s="58"/>
      <c r="F106" s="58"/>
      <c r="G106" s="58"/>
      <c r="H106" s="58"/>
      <c r="I106" s="58"/>
      <c r="J106" s="58"/>
      <c r="K106" s="20"/>
      <c r="L106" s="20"/>
    </row>
    <row r="107" spans="1:12" ht="23.25" x14ac:dyDescent="0.25">
      <c r="A107" s="14"/>
      <c r="B107" s="29"/>
      <c r="C107" s="29"/>
      <c r="D107" s="29"/>
      <c r="E107" s="29"/>
      <c r="F107" s="29"/>
      <c r="G107" s="29"/>
      <c r="H107" s="29"/>
      <c r="I107" s="29"/>
      <c r="J107" s="29"/>
      <c r="K107" s="20"/>
      <c r="L107" s="20"/>
    </row>
    <row r="108" spans="1:12" ht="15.75" thickBot="1" x14ac:dyDescent="0.3">
      <c r="A108" s="57" t="s">
        <v>52</v>
      </c>
      <c r="B108" s="57"/>
      <c r="C108" s="57"/>
      <c r="D108" s="57"/>
      <c r="E108" s="57"/>
      <c r="F108" s="57"/>
      <c r="G108" s="57"/>
      <c r="H108" s="57"/>
      <c r="I108" s="57"/>
      <c r="J108" s="57"/>
      <c r="K108" s="20"/>
      <c r="L108" s="20"/>
    </row>
    <row r="109" spans="1:12" x14ac:dyDescent="0.25">
      <c r="A109" s="42" t="s">
        <v>26</v>
      </c>
      <c r="B109" s="42" t="s">
        <v>53</v>
      </c>
      <c r="C109" s="54" t="s">
        <v>27</v>
      </c>
      <c r="D109" s="67"/>
      <c r="E109" s="67"/>
      <c r="F109" s="67"/>
      <c r="G109" s="67"/>
      <c r="H109" s="67"/>
      <c r="I109" s="67"/>
      <c r="J109" s="67"/>
      <c r="K109" s="20"/>
      <c r="L109" s="20"/>
    </row>
    <row r="110" spans="1:12" x14ac:dyDescent="0.25">
      <c r="A110" s="42"/>
      <c r="B110" s="42"/>
      <c r="C110" s="42" t="s">
        <v>28</v>
      </c>
      <c r="D110" s="42"/>
      <c r="E110" s="42" t="s">
        <v>29</v>
      </c>
      <c r="F110" s="42"/>
      <c r="G110" s="43" t="s">
        <v>30</v>
      </c>
      <c r="H110" s="44"/>
      <c r="I110" s="43" t="s">
        <v>8</v>
      </c>
      <c r="J110" s="44"/>
      <c r="K110" s="20"/>
      <c r="L110" s="20"/>
    </row>
    <row r="111" spans="1:12" x14ac:dyDescent="0.25">
      <c r="A111" s="42"/>
      <c r="B111" s="42"/>
      <c r="C111" s="15" t="s">
        <v>2</v>
      </c>
      <c r="D111" s="15" t="s">
        <v>3</v>
      </c>
      <c r="E111" s="15" t="s">
        <v>2</v>
      </c>
      <c r="F111" s="15" t="s">
        <v>3</v>
      </c>
      <c r="G111" s="15" t="s">
        <v>2</v>
      </c>
      <c r="H111" s="15" t="s">
        <v>3</v>
      </c>
      <c r="I111" s="15" t="s">
        <v>2</v>
      </c>
      <c r="J111" s="15" t="s">
        <v>3</v>
      </c>
      <c r="K111" s="20"/>
      <c r="L111" s="20"/>
    </row>
    <row r="112" spans="1:12" ht="15.75" thickBot="1" x14ac:dyDescent="0.3">
      <c r="A112" s="22">
        <v>0</v>
      </c>
      <c r="B112" s="6" t="s">
        <v>54</v>
      </c>
      <c r="C112" s="23">
        <v>567208</v>
      </c>
      <c r="D112" s="8">
        <v>0.80449558044275005</v>
      </c>
      <c r="E112" s="23">
        <v>790391</v>
      </c>
      <c r="F112" s="8">
        <v>0.93770435401589747</v>
      </c>
      <c r="G112" s="23">
        <v>99610</v>
      </c>
      <c r="H112" s="8">
        <v>0.87944978104252014</v>
      </c>
      <c r="I112" s="23">
        <v>1457209</v>
      </c>
      <c r="J112" s="8">
        <v>0.8771962880114037</v>
      </c>
      <c r="K112" s="20"/>
      <c r="L112" s="20"/>
    </row>
    <row r="113" spans="1:12" ht="15.75" thickBot="1" x14ac:dyDescent="0.3">
      <c r="A113" s="22">
        <v>1</v>
      </c>
      <c r="B113" s="6" t="s">
        <v>55</v>
      </c>
      <c r="C113" s="24">
        <v>137840</v>
      </c>
      <c r="D113" s="10">
        <v>0.19550441955725004</v>
      </c>
      <c r="E113" s="24">
        <v>52509</v>
      </c>
      <c r="F113" s="10">
        <v>6.2295645984102505E-2</v>
      </c>
      <c r="G113" s="24">
        <v>13654</v>
      </c>
      <c r="H113" s="10">
        <v>0.12055021895747987</v>
      </c>
      <c r="I113" s="24">
        <v>204003</v>
      </c>
      <c r="J113" s="10">
        <v>0.12280371198859628</v>
      </c>
      <c r="K113" s="20"/>
      <c r="L113" s="20"/>
    </row>
    <row r="114" spans="1:12" ht="15.75" thickBot="1" x14ac:dyDescent="0.3">
      <c r="A114" s="33" t="s">
        <v>8</v>
      </c>
      <c r="B114" s="34"/>
      <c r="C114" s="25">
        <v>705048</v>
      </c>
      <c r="D114" s="12">
        <v>1</v>
      </c>
      <c r="E114" s="25">
        <v>842900</v>
      </c>
      <c r="F114" s="12">
        <v>1</v>
      </c>
      <c r="G114" s="25">
        <v>113264</v>
      </c>
      <c r="H114" s="12">
        <v>1</v>
      </c>
      <c r="I114" s="25">
        <v>1661212</v>
      </c>
      <c r="J114" s="12">
        <v>1</v>
      </c>
      <c r="K114" s="20"/>
      <c r="L114" s="20"/>
    </row>
    <row r="115" spans="1:12" x14ac:dyDescent="0.25">
      <c r="A115" s="35" t="s">
        <v>9</v>
      </c>
      <c r="B115" s="35"/>
      <c r="C115" s="35"/>
      <c r="D115" s="35"/>
      <c r="E115" s="35"/>
      <c r="F115" s="35"/>
      <c r="G115" s="35"/>
      <c r="H115" s="35"/>
      <c r="I115" s="35"/>
      <c r="J115" s="35"/>
      <c r="K115" s="20"/>
      <c r="L115" s="20"/>
    </row>
    <row r="116" spans="1:12" x14ac:dyDescent="0.25">
      <c r="A116" s="32" t="s">
        <v>33</v>
      </c>
      <c r="B116" s="32"/>
      <c r="C116" s="32"/>
      <c r="D116" s="32"/>
      <c r="E116" s="32"/>
      <c r="F116" s="32"/>
      <c r="G116" s="32"/>
      <c r="H116" s="32"/>
      <c r="I116" s="32"/>
      <c r="J116" s="32"/>
      <c r="K116" s="20"/>
      <c r="L116" s="20"/>
    </row>
    <row r="117" spans="1:12" x14ac:dyDescent="0.25">
      <c r="A117" s="58"/>
      <c r="B117" s="58"/>
      <c r="C117" s="58"/>
      <c r="D117" s="58"/>
      <c r="E117" s="58"/>
      <c r="F117" s="58"/>
      <c r="G117" s="58"/>
      <c r="H117" s="58"/>
      <c r="I117" s="58"/>
      <c r="J117" s="58"/>
      <c r="K117" s="20"/>
      <c r="L117" s="20"/>
    </row>
    <row r="118" spans="1:12" x14ac:dyDescent="0.25">
      <c r="A118" s="20"/>
      <c r="B118" s="20"/>
      <c r="C118" s="20"/>
      <c r="D118" s="20"/>
      <c r="E118" s="20"/>
      <c r="F118" s="20"/>
      <c r="G118" s="20"/>
      <c r="H118" s="20"/>
      <c r="I118" s="20"/>
      <c r="J118" s="14"/>
      <c r="K118" s="20"/>
      <c r="L118" s="20"/>
    </row>
    <row r="119" spans="1:12" ht="22.5" customHeight="1" x14ac:dyDescent="0.25">
      <c r="A119" s="66" t="s">
        <v>56</v>
      </c>
      <c r="B119" s="66"/>
      <c r="C119" s="66"/>
      <c r="D119" s="66"/>
      <c r="E119" s="66"/>
      <c r="F119" s="66"/>
      <c r="G119" s="66"/>
      <c r="H119" s="66"/>
      <c r="I119" s="66"/>
      <c r="J119" s="66"/>
      <c r="K119" s="20"/>
      <c r="L119" s="20"/>
    </row>
    <row r="120" spans="1:12" x14ac:dyDescent="0.25">
      <c r="A120" s="42" t="s">
        <v>57</v>
      </c>
      <c r="B120" s="42"/>
      <c r="C120" s="54" t="s">
        <v>27</v>
      </c>
      <c r="D120" s="67"/>
      <c r="E120" s="67"/>
      <c r="F120" s="67"/>
      <c r="G120" s="67"/>
      <c r="H120" s="67"/>
      <c r="I120" s="67"/>
      <c r="J120" s="67"/>
      <c r="K120" s="20"/>
      <c r="L120" s="20"/>
    </row>
    <row r="121" spans="1:12" x14ac:dyDescent="0.25">
      <c r="A121" s="42"/>
      <c r="B121" s="42"/>
      <c r="C121" s="42" t="s">
        <v>28</v>
      </c>
      <c r="D121" s="42"/>
      <c r="E121" s="42" t="s">
        <v>29</v>
      </c>
      <c r="F121" s="42"/>
      <c r="G121" s="43" t="s">
        <v>30</v>
      </c>
      <c r="H121" s="44"/>
      <c r="I121" s="43" t="s">
        <v>8</v>
      </c>
      <c r="J121" s="44"/>
      <c r="K121" s="20"/>
      <c r="L121" s="20"/>
    </row>
    <row r="122" spans="1:12" ht="15.75" thickBot="1" x14ac:dyDescent="0.3">
      <c r="A122" s="42"/>
      <c r="B122" s="42"/>
      <c r="C122" s="15" t="s">
        <v>2</v>
      </c>
      <c r="D122" s="15" t="s">
        <v>3</v>
      </c>
      <c r="E122" s="15" t="s">
        <v>2</v>
      </c>
      <c r="F122" s="15" t="s">
        <v>3</v>
      </c>
      <c r="G122" s="15" t="s">
        <v>2</v>
      </c>
      <c r="H122" s="15" t="s">
        <v>3</v>
      </c>
      <c r="I122" s="15" t="s">
        <v>2</v>
      </c>
      <c r="J122" s="15" t="s">
        <v>3</v>
      </c>
      <c r="K122" s="20"/>
      <c r="L122" s="20"/>
    </row>
    <row r="123" spans="1:12" ht="15.75" thickBot="1" x14ac:dyDescent="0.3">
      <c r="A123" s="33" t="s">
        <v>58</v>
      </c>
      <c r="B123" s="34"/>
      <c r="C123" s="9">
        <v>0</v>
      </c>
      <c r="D123" s="10">
        <v>0</v>
      </c>
      <c r="E123" s="9">
        <v>70</v>
      </c>
      <c r="F123" s="10">
        <v>1.021973696163435E-4</v>
      </c>
      <c r="G123" s="9">
        <v>0</v>
      </c>
      <c r="H123" s="10">
        <v>0</v>
      </c>
      <c r="I123" s="9">
        <v>0</v>
      </c>
      <c r="J123" s="10">
        <v>2.8784353431461043E-4</v>
      </c>
      <c r="K123" s="20"/>
      <c r="L123" s="20"/>
    </row>
    <row r="124" spans="1:12" ht="15.75" thickBot="1" x14ac:dyDescent="0.3">
      <c r="A124" s="33">
        <v>2008</v>
      </c>
      <c r="B124" s="34"/>
      <c r="C124" s="7">
        <v>0</v>
      </c>
      <c r="D124" s="8">
        <v>0</v>
      </c>
      <c r="E124" s="7">
        <v>0</v>
      </c>
      <c r="F124" s="8">
        <v>0</v>
      </c>
      <c r="G124" s="7">
        <v>0</v>
      </c>
      <c r="H124" s="8">
        <v>0</v>
      </c>
      <c r="I124" s="7">
        <v>0</v>
      </c>
      <c r="J124" s="8">
        <v>0</v>
      </c>
      <c r="K124" s="20"/>
      <c r="L124" s="20"/>
    </row>
    <row r="125" spans="1:12" ht="15.75" thickBot="1" x14ac:dyDescent="0.3">
      <c r="A125" s="33">
        <v>2009</v>
      </c>
      <c r="B125" s="34"/>
      <c r="C125" s="9">
        <v>0</v>
      </c>
      <c r="D125" s="10">
        <v>0</v>
      </c>
      <c r="E125" s="9">
        <v>0</v>
      </c>
      <c r="F125" s="10">
        <v>0</v>
      </c>
      <c r="G125" s="9">
        <v>0</v>
      </c>
      <c r="H125" s="10">
        <v>0</v>
      </c>
      <c r="I125" s="9">
        <v>0</v>
      </c>
      <c r="J125" s="10">
        <v>0</v>
      </c>
      <c r="K125" s="20"/>
      <c r="L125" s="20"/>
    </row>
    <row r="126" spans="1:12" ht="15.75" thickBot="1" x14ac:dyDescent="0.3">
      <c r="A126" s="33">
        <v>2010</v>
      </c>
      <c r="B126" s="34"/>
      <c r="C126" s="7">
        <v>0</v>
      </c>
      <c r="D126" s="8">
        <v>0</v>
      </c>
      <c r="E126" s="7">
        <v>0</v>
      </c>
      <c r="F126" s="8">
        <v>0</v>
      </c>
      <c r="G126" s="7">
        <v>0</v>
      </c>
      <c r="H126" s="8">
        <v>0</v>
      </c>
      <c r="I126" s="7">
        <v>0</v>
      </c>
      <c r="J126" s="8">
        <v>0</v>
      </c>
      <c r="K126" s="20"/>
      <c r="L126" s="20"/>
    </row>
    <row r="127" spans="1:12" ht="15.75" thickBot="1" x14ac:dyDescent="0.3">
      <c r="A127" s="33">
        <v>2011</v>
      </c>
      <c r="B127" s="34"/>
      <c r="C127" s="9">
        <v>0</v>
      </c>
      <c r="D127" s="10">
        <v>0</v>
      </c>
      <c r="E127" s="9">
        <v>0</v>
      </c>
      <c r="F127" s="10">
        <v>0</v>
      </c>
      <c r="G127" s="9">
        <v>0</v>
      </c>
      <c r="H127" s="10">
        <v>0</v>
      </c>
      <c r="I127" s="9">
        <v>0</v>
      </c>
      <c r="J127" s="10">
        <v>2.8784353431461043E-4</v>
      </c>
      <c r="K127" s="20"/>
      <c r="L127" s="20"/>
    </row>
    <row r="128" spans="1:12" ht="15.75" thickBot="1" x14ac:dyDescent="0.3">
      <c r="A128" s="33">
        <v>2012</v>
      </c>
      <c r="B128" s="34"/>
      <c r="C128" s="7">
        <v>0</v>
      </c>
      <c r="D128" s="8">
        <v>0</v>
      </c>
      <c r="E128" s="7">
        <v>0</v>
      </c>
      <c r="F128" s="8">
        <v>0</v>
      </c>
      <c r="G128" s="7">
        <v>0</v>
      </c>
      <c r="H128" s="8">
        <v>0</v>
      </c>
      <c r="I128" s="7">
        <v>0</v>
      </c>
      <c r="J128" s="8">
        <v>0</v>
      </c>
      <c r="K128" s="20"/>
      <c r="L128" s="20"/>
    </row>
    <row r="129" spans="1:12" ht="15.75" thickBot="1" x14ac:dyDescent="0.3">
      <c r="A129" s="33">
        <v>2013</v>
      </c>
      <c r="B129" s="34"/>
      <c r="C129" s="9">
        <v>0</v>
      </c>
      <c r="D129" s="10">
        <v>0</v>
      </c>
      <c r="E129" s="9">
        <v>0</v>
      </c>
      <c r="F129" s="10">
        <v>0</v>
      </c>
      <c r="G129" s="9">
        <v>0</v>
      </c>
      <c r="H129" s="10">
        <v>0</v>
      </c>
      <c r="I129" s="9">
        <v>0</v>
      </c>
      <c r="J129" s="10">
        <v>0</v>
      </c>
      <c r="K129" s="20"/>
      <c r="L129" s="20"/>
    </row>
    <row r="130" spans="1:12" ht="15.75" thickBot="1" x14ac:dyDescent="0.3">
      <c r="A130" s="33">
        <v>2014</v>
      </c>
      <c r="B130" s="34"/>
      <c r="C130" s="7">
        <v>0</v>
      </c>
      <c r="D130" s="8">
        <v>0</v>
      </c>
      <c r="E130" s="7">
        <v>0</v>
      </c>
      <c r="F130" s="8">
        <v>0</v>
      </c>
      <c r="G130" s="7">
        <v>0</v>
      </c>
      <c r="H130" s="8">
        <v>0</v>
      </c>
      <c r="I130" s="7">
        <v>0</v>
      </c>
      <c r="J130" s="8">
        <v>0</v>
      </c>
      <c r="K130" s="20"/>
      <c r="L130" s="20"/>
    </row>
    <row r="131" spans="1:12" ht="15.75" thickBot="1" x14ac:dyDescent="0.3">
      <c r="A131" s="33">
        <v>2015</v>
      </c>
      <c r="B131" s="34"/>
      <c r="C131" s="9">
        <v>0</v>
      </c>
      <c r="D131" s="10">
        <v>0</v>
      </c>
      <c r="E131" s="9">
        <v>0</v>
      </c>
      <c r="F131" s="10">
        <v>0</v>
      </c>
      <c r="G131" s="9">
        <v>0</v>
      </c>
      <c r="H131" s="10">
        <v>0</v>
      </c>
      <c r="I131" s="9">
        <v>0</v>
      </c>
      <c r="J131" s="10">
        <v>0</v>
      </c>
      <c r="K131" s="20"/>
      <c r="L131" s="20"/>
    </row>
    <row r="132" spans="1:12" ht="15.75" thickBot="1" x14ac:dyDescent="0.3">
      <c r="A132" s="33">
        <v>2016</v>
      </c>
      <c r="B132" s="34"/>
      <c r="C132" s="7">
        <v>0</v>
      </c>
      <c r="D132" s="8">
        <v>0</v>
      </c>
      <c r="E132" s="7">
        <v>0</v>
      </c>
      <c r="F132" s="8">
        <v>0</v>
      </c>
      <c r="G132" s="7">
        <v>0</v>
      </c>
      <c r="H132" s="8">
        <v>0</v>
      </c>
      <c r="I132" s="7">
        <v>0</v>
      </c>
      <c r="J132" s="8">
        <v>0</v>
      </c>
      <c r="K132" s="20"/>
      <c r="L132" s="20"/>
    </row>
    <row r="133" spans="1:12" ht="15.75" thickBot="1" x14ac:dyDescent="0.3">
      <c r="A133" s="33">
        <v>2017</v>
      </c>
      <c r="B133" s="34"/>
      <c r="C133" s="9">
        <v>0</v>
      </c>
      <c r="D133" s="10">
        <v>0</v>
      </c>
      <c r="E133" s="9">
        <v>0</v>
      </c>
      <c r="F133" s="10">
        <v>0</v>
      </c>
      <c r="G133" s="9">
        <v>0</v>
      </c>
      <c r="H133" s="10">
        <v>0</v>
      </c>
      <c r="I133" s="9">
        <v>0</v>
      </c>
      <c r="J133" s="10">
        <v>0</v>
      </c>
      <c r="K133" s="20"/>
      <c r="L133" s="20"/>
    </row>
    <row r="134" spans="1:12" ht="15.75" thickBot="1" x14ac:dyDescent="0.3">
      <c r="A134" s="33">
        <v>2018</v>
      </c>
      <c r="B134" s="34"/>
      <c r="C134" s="7">
        <v>0</v>
      </c>
      <c r="D134" s="8">
        <v>0</v>
      </c>
      <c r="E134" s="7">
        <v>0</v>
      </c>
      <c r="F134" s="8">
        <v>0</v>
      </c>
      <c r="G134" s="7">
        <v>16587</v>
      </c>
      <c r="H134" s="8">
        <v>0.14644547252436785</v>
      </c>
      <c r="I134" s="7">
        <v>16587</v>
      </c>
      <c r="J134" s="8">
        <v>9.9852932589187086E-3</v>
      </c>
      <c r="K134" s="20"/>
      <c r="L134" s="20"/>
    </row>
    <row r="135" spans="1:12" ht="15.75" thickBot="1" x14ac:dyDescent="0.3">
      <c r="A135" s="33">
        <v>2019</v>
      </c>
      <c r="B135" s="34"/>
      <c r="C135" s="9">
        <v>19471</v>
      </c>
      <c r="D135" s="10">
        <v>2.7617938611358927E-2</v>
      </c>
      <c r="E135" s="9">
        <v>85443</v>
      </c>
      <c r="F135" s="10">
        <v>0.10137631550846553</v>
      </c>
      <c r="G135" s="9">
        <v>0</v>
      </c>
      <c r="H135" s="10">
        <v>0</v>
      </c>
      <c r="I135" s="9">
        <v>104914</v>
      </c>
      <c r="J135" s="10">
        <v>6.3158319301830121E-2</v>
      </c>
      <c r="K135" s="20"/>
      <c r="L135" s="20"/>
    </row>
    <row r="136" spans="1:12" ht="15.75" thickBot="1" x14ac:dyDescent="0.3">
      <c r="A136" s="33">
        <v>2020</v>
      </c>
      <c r="B136" s="34"/>
      <c r="C136" s="7">
        <v>20412</v>
      </c>
      <c r="D136" s="8">
        <v>2.8951179279738004E-2</v>
      </c>
      <c r="E136" s="7">
        <v>17337</v>
      </c>
      <c r="F136" s="8">
        <v>2.0569984457126586E-2</v>
      </c>
      <c r="G136" s="7">
        <v>28007</v>
      </c>
      <c r="H136" s="8">
        <v>0.24727186043226446</v>
      </c>
      <c r="I136" s="7">
        <v>65756</v>
      </c>
      <c r="J136" s="8">
        <v>3.9584791917372554E-2</v>
      </c>
      <c r="K136" s="20"/>
      <c r="L136" s="20"/>
    </row>
    <row r="137" spans="1:12" ht="15.75" thickBot="1" x14ac:dyDescent="0.3">
      <c r="A137" s="33">
        <v>2021</v>
      </c>
      <c r="B137" s="34"/>
      <c r="C137" s="9">
        <v>537037</v>
      </c>
      <c r="D137" s="10">
        <v>0.76170166896201541</v>
      </c>
      <c r="E137" s="9">
        <v>470894</v>
      </c>
      <c r="F137" s="10">
        <v>0.55870578883048772</v>
      </c>
      <c r="G137" s="9">
        <v>46126</v>
      </c>
      <c r="H137" s="10">
        <v>0.40724325469699107</v>
      </c>
      <c r="I137" s="9">
        <v>1054057</v>
      </c>
      <c r="J137" s="10">
        <v>0.6345371831323372</v>
      </c>
      <c r="K137" s="20"/>
      <c r="L137" s="20"/>
    </row>
    <row r="138" spans="1:12" ht="15.75" thickBot="1" x14ac:dyDescent="0.3">
      <c r="A138" s="33">
        <v>2022</v>
      </c>
      <c r="B138" s="34"/>
      <c r="C138" s="7">
        <v>128128</v>
      </c>
      <c r="D138" s="8">
        <v>0.18172921314688767</v>
      </c>
      <c r="E138" s="7">
        <v>264932</v>
      </c>
      <c r="F138" s="8">
        <v>0.31433622438688702</v>
      </c>
      <c r="G138" s="7">
        <v>22544</v>
      </c>
      <c r="H138" s="8">
        <v>0.19903941234637665</v>
      </c>
      <c r="I138" s="7">
        <v>415604</v>
      </c>
      <c r="J138" s="8">
        <v>0.25019158495084409</v>
      </c>
      <c r="K138" s="20"/>
      <c r="L138" s="20"/>
    </row>
    <row r="139" spans="1:12" ht="15.75" thickBot="1" x14ac:dyDescent="0.3">
      <c r="A139" s="33">
        <v>2023</v>
      </c>
      <c r="B139" s="34"/>
      <c r="C139" s="9">
        <v>0</v>
      </c>
      <c r="D139" s="10">
        <v>0</v>
      </c>
      <c r="E139" s="9">
        <v>4224</v>
      </c>
      <c r="F139" s="10">
        <v>5.0116868170330909E-3</v>
      </c>
      <c r="G139" s="9">
        <v>0</v>
      </c>
      <c r="H139" s="10">
        <v>0</v>
      </c>
      <c r="I139" s="9">
        <v>4224</v>
      </c>
      <c r="J139" s="10">
        <v>2.5428274386973312E-3</v>
      </c>
      <c r="K139" s="20"/>
      <c r="L139" s="20"/>
    </row>
    <row r="140" spans="1:12" ht="15.75" thickBot="1" x14ac:dyDescent="0.3">
      <c r="A140" s="33" t="s">
        <v>8</v>
      </c>
      <c r="B140" s="34"/>
      <c r="C140" s="25">
        <v>705048</v>
      </c>
      <c r="D140" s="12">
        <v>1</v>
      </c>
      <c r="E140" s="11">
        <v>842900</v>
      </c>
      <c r="F140" s="12">
        <v>1</v>
      </c>
      <c r="G140" s="11">
        <v>113264</v>
      </c>
      <c r="H140" s="12">
        <v>1</v>
      </c>
      <c r="I140" s="11">
        <v>1661143</v>
      </c>
      <c r="J140" s="12">
        <v>1</v>
      </c>
      <c r="K140" s="20"/>
      <c r="L140" s="20"/>
    </row>
    <row r="141" spans="1:12" x14ac:dyDescent="0.25">
      <c r="A141" s="35" t="s">
        <v>9</v>
      </c>
      <c r="B141" s="35"/>
      <c r="C141" s="35"/>
      <c r="D141" s="35"/>
      <c r="E141" s="35"/>
      <c r="F141" s="35"/>
      <c r="G141" s="35"/>
      <c r="H141" s="35"/>
      <c r="I141" s="35"/>
      <c r="J141" s="35"/>
      <c r="K141" s="20"/>
      <c r="L141" s="20"/>
    </row>
    <row r="142" spans="1:12" x14ac:dyDescent="0.25">
      <c r="A142" s="32" t="s">
        <v>33</v>
      </c>
      <c r="B142" s="32"/>
      <c r="C142" s="32"/>
      <c r="D142" s="32"/>
      <c r="E142" s="32"/>
      <c r="F142" s="32"/>
      <c r="G142" s="32"/>
      <c r="H142" s="32"/>
      <c r="I142" s="32"/>
      <c r="J142" s="32"/>
      <c r="K142" s="20"/>
      <c r="L142" s="20"/>
    </row>
    <row r="143" spans="1:12" ht="20.25" customHeight="1" x14ac:dyDescent="0.25">
      <c r="A143" s="50" t="s">
        <v>59</v>
      </c>
      <c r="B143" s="50"/>
      <c r="C143" s="50"/>
      <c r="D143" s="50"/>
      <c r="E143" s="50"/>
      <c r="F143" s="50"/>
      <c r="G143" s="50"/>
      <c r="H143" s="50"/>
      <c r="I143" s="50"/>
      <c r="J143" s="50"/>
      <c r="K143" s="20"/>
      <c r="L143" s="20"/>
    </row>
    <row r="144" spans="1:12" x14ac:dyDescent="0.25">
      <c r="A144" s="58"/>
      <c r="B144" s="58"/>
      <c r="C144" s="58"/>
      <c r="D144" s="58"/>
      <c r="E144" s="58"/>
      <c r="F144" s="58"/>
      <c r="G144" s="58"/>
      <c r="H144" s="58"/>
      <c r="I144" s="58"/>
      <c r="J144" s="58"/>
      <c r="K144" s="20"/>
      <c r="L144" s="20"/>
    </row>
    <row r="145" spans="1:12" x14ac:dyDescent="0.25">
      <c r="A145" s="20"/>
      <c r="B145" s="20"/>
      <c r="C145" s="20"/>
      <c r="D145" s="20"/>
      <c r="E145" s="20"/>
      <c r="F145" s="20"/>
      <c r="G145" s="20"/>
      <c r="H145" s="20"/>
      <c r="I145" s="20"/>
      <c r="J145" s="20"/>
      <c r="K145" s="20"/>
      <c r="L145" s="20"/>
    </row>
    <row r="146" spans="1:12" ht="24.75" customHeight="1" thickBot="1" x14ac:dyDescent="0.3">
      <c r="A146" s="48" t="s">
        <v>60</v>
      </c>
      <c r="B146" s="48"/>
      <c r="C146" s="48"/>
      <c r="D146" s="48"/>
      <c r="E146" s="48"/>
      <c r="F146" s="48"/>
      <c r="G146" s="48"/>
      <c r="H146" s="48"/>
      <c r="I146" s="48"/>
      <c r="J146" s="48"/>
      <c r="K146" s="20"/>
      <c r="L146" s="20"/>
    </row>
    <row r="147" spans="1:12" x14ac:dyDescent="0.25">
      <c r="A147" s="36" t="s">
        <v>61</v>
      </c>
      <c r="B147" s="37"/>
      <c r="C147" s="42" t="s">
        <v>27</v>
      </c>
      <c r="D147" s="42"/>
      <c r="E147" s="42"/>
      <c r="F147" s="42"/>
      <c r="G147" s="42"/>
      <c r="H147" s="42"/>
      <c r="I147" s="42"/>
      <c r="J147" s="42"/>
      <c r="K147" s="20"/>
      <c r="L147" s="20"/>
    </row>
    <row r="148" spans="1:12" x14ac:dyDescent="0.25">
      <c r="A148" s="38"/>
      <c r="B148" s="39"/>
      <c r="C148" s="42" t="s">
        <v>28</v>
      </c>
      <c r="D148" s="42"/>
      <c r="E148" s="42" t="s">
        <v>29</v>
      </c>
      <c r="F148" s="42"/>
      <c r="G148" s="43" t="s">
        <v>30</v>
      </c>
      <c r="H148" s="44"/>
      <c r="I148" s="43" t="s">
        <v>8</v>
      </c>
      <c r="J148" s="44"/>
      <c r="K148" s="20"/>
      <c r="L148" s="20"/>
    </row>
    <row r="149" spans="1:12" ht="15.75" thickBot="1" x14ac:dyDescent="0.3">
      <c r="A149" s="40"/>
      <c r="B149" s="41"/>
      <c r="C149" s="15" t="s">
        <v>2</v>
      </c>
      <c r="D149" s="15" t="s">
        <v>3</v>
      </c>
      <c r="E149" s="15" t="s">
        <v>2</v>
      </c>
      <c r="F149" s="15" t="s">
        <v>3</v>
      </c>
      <c r="G149" s="15" t="s">
        <v>2</v>
      </c>
      <c r="H149" s="15" t="s">
        <v>3</v>
      </c>
      <c r="I149" s="15" t="s">
        <v>2</v>
      </c>
      <c r="J149" s="15" t="s">
        <v>3</v>
      </c>
      <c r="K149" s="20"/>
      <c r="L149" s="20"/>
    </row>
    <row r="150" spans="1:12" ht="15.75" thickBot="1" x14ac:dyDescent="0.3">
      <c r="A150" s="33" t="s">
        <v>62</v>
      </c>
      <c r="B150" s="34"/>
      <c r="C150" s="9">
        <v>66815</v>
      </c>
      <c r="D150" s="10">
        <v>9.4766597451521037E-2</v>
      </c>
      <c r="E150" s="9">
        <v>162430</v>
      </c>
      <c r="F150" s="10">
        <v>0.19270376082572072</v>
      </c>
      <c r="G150" s="9">
        <v>3429</v>
      </c>
      <c r="H150" s="10">
        <v>3.0274403164288741E-2</v>
      </c>
      <c r="I150" s="9">
        <v>232674</v>
      </c>
      <c r="J150" s="10">
        <v>0.14006279752373568</v>
      </c>
      <c r="K150" s="20"/>
      <c r="L150" s="20"/>
    </row>
    <row r="151" spans="1:12" ht="15.75" thickBot="1" x14ac:dyDescent="0.3">
      <c r="A151" s="33" t="s">
        <v>63</v>
      </c>
      <c r="B151" s="34"/>
      <c r="C151" s="7">
        <v>593565</v>
      </c>
      <c r="D151" s="8">
        <v>0.84187885080164759</v>
      </c>
      <c r="E151" s="7">
        <v>664889</v>
      </c>
      <c r="F151" s="8">
        <v>0.78881124688575155</v>
      </c>
      <c r="G151" s="7">
        <v>99296</v>
      </c>
      <c r="H151" s="8">
        <v>0.87667749682158502</v>
      </c>
      <c r="I151" s="7">
        <v>1357750</v>
      </c>
      <c r="J151" s="8">
        <v>0.8173249410671245</v>
      </c>
      <c r="K151" s="20"/>
      <c r="L151" s="20"/>
    </row>
    <row r="152" spans="1:12" ht="15.75" thickBot="1" x14ac:dyDescent="0.3">
      <c r="A152" s="33" t="s">
        <v>64</v>
      </c>
      <c r="B152" s="34"/>
      <c r="C152" s="9">
        <v>44668</v>
      </c>
      <c r="D152" s="10">
        <v>6.3354551746831425E-2</v>
      </c>
      <c r="E152" s="9">
        <v>15581</v>
      </c>
      <c r="F152" s="10">
        <v>1.84849922885277E-2</v>
      </c>
      <c r="G152" s="9">
        <v>10539</v>
      </c>
      <c r="H152" s="10">
        <v>9.3048100014126292E-2</v>
      </c>
      <c r="I152" s="9">
        <v>70788</v>
      </c>
      <c r="J152" s="10">
        <v>4.2612261409139832E-2</v>
      </c>
      <c r="K152" s="20"/>
      <c r="L152" s="20"/>
    </row>
    <row r="153" spans="1:12" ht="15.75" thickBot="1" x14ac:dyDescent="0.3">
      <c r="A153" s="33" t="s">
        <v>8</v>
      </c>
      <c r="B153" s="34"/>
      <c r="C153" s="11">
        <v>705048</v>
      </c>
      <c r="D153" s="12">
        <v>1</v>
      </c>
      <c r="E153" s="11">
        <v>842900</v>
      </c>
      <c r="F153" s="12">
        <v>1</v>
      </c>
      <c r="G153" s="11">
        <v>113264</v>
      </c>
      <c r="H153" s="12">
        <v>1</v>
      </c>
      <c r="I153" s="11">
        <v>1661212</v>
      </c>
      <c r="J153" s="12">
        <v>1</v>
      </c>
      <c r="K153" s="20"/>
      <c r="L153" s="20"/>
    </row>
    <row r="154" spans="1:12" x14ac:dyDescent="0.25">
      <c r="A154" s="35" t="s">
        <v>9</v>
      </c>
      <c r="B154" s="35"/>
      <c r="C154" s="35"/>
      <c r="D154" s="35"/>
      <c r="E154" s="35"/>
      <c r="F154" s="35"/>
      <c r="G154" s="35"/>
      <c r="H154" s="35"/>
      <c r="I154" s="35"/>
      <c r="J154" s="35"/>
      <c r="K154" s="20"/>
      <c r="L154" s="20"/>
    </row>
    <row r="155" spans="1:12" x14ac:dyDescent="0.25">
      <c r="A155" s="32" t="s">
        <v>33</v>
      </c>
      <c r="B155" s="32"/>
      <c r="C155" s="32"/>
      <c r="D155" s="32"/>
      <c r="E155" s="32"/>
      <c r="F155" s="32"/>
      <c r="G155" s="32"/>
      <c r="H155" s="32"/>
      <c r="I155" s="32"/>
      <c r="J155" s="32"/>
      <c r="K155" s="20"/>
      <c r="L155" s="20"/>
    </row>
    <row r="156" spans="1:12" x14ac:dyDescent="0.25">
      <c r="A156" s="58"/>
      <c r="B156" s="58"/>
      <c r="C156" s="58"/>
      <c r="D156" s="58"/>
      <c r="E156" s="58"/>
      <c r="F156" s="58"/>
      <c r="G156" s="58"/>
      <c r="H156" s="58"/>
      <c r="I156" s="58"/>
      <c r="J156" s="58"/>
      <c r="K156" s="20"/>
      <c r="L156" s="20"/>
    </row>
    <row r="157" spans="1:12" ht="6.75" customHeight="1" x14ac:dyDescent="0.25">
      <c r="A157" s="20"/>
      <c r="B157" s="20"/>
      <c r="C157" s="20"/>
      <c r="D157" s="20"/>
      <c r="E157" s="20"/>
      <c r="F157" s="20"/>
      <c r="G157" s="20"/>
      <c r="H157" s="20"/>
      <c r="I157" s="20"/>
      <c r="J157" s="20"/>
      <c r="K157" s="20"/>
      <c r="L157" s="20"/>
    </row>
    <row r="158" spans="1:12" ht="23.25" customHeight="1" thickBot="1" x14ac:dyDescent="0.3">
      <c r="A158" s="48" t="s">
        <v>65</v>
      </c>
      <c r="B158" s="48"/>
      <c r="C158" s="48"/>
      <c r="D158" s="48"/>
      <c r="E158" s="48"/>
      <c r="F158" s="48"/>
      <c r="G158" s="48"/>
      <c r="H158" s="48"/>
      <c r="I158" s="48"/>
      <c r="J158" s="48"/>
      <c r="K158" s="20"/>
      <c r="L158" s="20"/>
    </row>
    <row r="159" spans="1:12" x14ac:dyDescent="0.25">
      <c r="A159" s="42" t="s">
        <v>26</v>
      </c>
      <c r="B159" s="42" t="s">
        <v>66</v>
      </c>
      <c r="C159" s="42" t="s">
        <v>27</v>
      </c>
      <c r="D159" s="42"/>
      <c r="E159" s="42"/>
      <c r="F159" s="42"/>
      <c r="G159" s="42"/>
      <c r="H159" s="42"/>
      <c r="I159" s="42"/>
      <c r="J159" s="42"/>
      <c r="K159" s="20"/>
      <c r="L159" s="20"/>
    </row>
    <row r="160" spans="1:12" x14ac:dyDescent="0.25">
      <c r="A160" s="42"/>
      <c r="B160" s="42"/>
      <c r="C160" s="42" t="s">
        <v>28</v>
      </c>
      <c r="D160" s="42"/>
      <c r="E160" s="42" t="s">
        <v>29</v>
      </c>
      <c r="F160" s="42"/>
      <c r="G160" s="43" t="s">
        <v>30</v>
      </c>
      <c r="H160" s="44"/>
      <c r="I160" s="43" t="s">
        <v>8</v>
      </c>
      <c r="J160" s="44"/>
      <c r="K160" s="20"/>
      <c r="L160" s="20"/>
    </row>
    <row r="161" spans="1:12" x14ac:dyDescent="0.25">
      <c r="A161" s="42"/>
      <c r="B161" s="42"/>
      <c r="C161" s="15" t="s">
        <v>2</v>
      </c>
      <c r="D161" s="15" t="s">
        <v>3</v>
      </c>
      <c r="E161" s="15" t="s">
        <v>2</v>
      </c>
      <c r="F161" s="15" t="s">
        <v>3</v>
      </c>
      <c r="G161" s="15" t="s">
        <v>2</v>
      </c>
      <c r="H161" s="15" t="s">
        <v>3</v>
      </c>
      <c r="I161" s="15" t="s">
        <v>2</v>
      </c>
      <c r="J161" s="15" t="s">
        <v>3</v>
      </c>
      <c r="K161" s="20"/>
      <c r="L161" s="20"/>
    </row>
    <row r="162" spans="1:12" ht="15.75" thickBot="1" x14ac:dyDescent="0.3">
      <c r="A162" s="22">
        <v>10</v>
      </c>
      <c r="B162" s="6" t="s">
        <v>67</v>
      </c>
      <c r="C162" s="9">
        <v>65639</v>
      </c>
      <c r="D162" s="10">
        <v>9.3098625909157948E-2</v>
      </c>
      <c r="E162" s="9">
        <v>86282</v>
      </c>
      <c r="F162" s="10">
        <v>0.10236326966425438</v>
      </c>
      <c r="G162" s="9">
        <v>10681</v>
      </c>
      <c r="H162" s="10">
        <v>9.430180816499506E-2</v>
      </c>
      <c r="I162" s="9">
        <v>162602</v>
      </c>
      <c r="J162" s="10">
        <v>9.7881546726125257E-2</v>
      </c>
      <c r="K162" s="20"/>
      <c r="L162" s="20"/>
    </row>
    <row r="163" spans="1:12" ht="15.75" thickBot="1" x14ac:dyDescent="0.3">
      <c r="A163" s="22">
        <v>110</v>
      </c>
      <c r="B163" s="6" t="s">
        <v>68</v>
      </c>
      <c r="C163" s="7">
        <v>442235</v>
      </c>
      <c r="D163" s="8">
        <v>0.62724098217426327</v>
      </c>
      <c r="E163" s="7">
        <v>527826</v>
      </c>
      <c r="F163" s="8">
        <v>0.62620239648831411</v>
      </c>
      <c r="G163" s="7">
        <v>71492</v>
      </c>
      <c r="H163" s="8">
        <v>0.63119790930922448</v>
      </c>
      <c r="I163" s="7">
        <v>1041553</v>
      </c>
      <c r="J163" s="8">
        <v>0.62698379255627823</v>
      </c>
      <c r="K163" s="20"/>
      <c r="L163" s="20"/>
    </row>
    <row r="164" spans="1:12" ht="15.75" thickBot="1" x14ac:dyDescent="0.3">
      <c r="A164" s="22">
        <v>310</v>
      </c>
      <c r="B164" s="6" t="s">
        <v>69</v>
      </c>
      <c r="C164" s="9">
        <v>124398</v>
      </c>
      <c r="D164" s="10">
        <v>0.17643905095823262</v>
      </c>
      <c r="E164" s="9">
        <v>164184</v>
      </c>
      <c r="F164" s="10">
        <v>0.19478467196583224</v>
      </c>
      <c r="G164" s="9">
        <v>17019</v>
      </c>
      <c r="H164" s="10">
        <v>0.15025957056081368</v>
      </c>
      <c r="I164" s="9">
        <v>305601</v>
      </c>
      <c r="J164" s="10">
        <v>0.18396267303631325</v>
      </c>
      <c r="K164" s="20"/>
      <c r="L164" s="20"/>
    </row>
    <row r="165" spans="1:12" ht="15.75" thickBot="1" x14ac:dyDescent="0.3">
      <c r="A165" s="22">
        <v>410</v>
      </c>
      <c r="B165" s="6" t="s">
        <v>70</v>
      </c>
      <c r="C165" s="7">
        <v>18655</v>
      </c>
      <c r="D165" s="8">
        <v>2.6459191430938035E-2</v>
      </c>
      <c r="E165" s="7">
        <v>17133</v>
      </c>
      <c r="F165" s="8">
        <v>2.0326254597223866E-2</v>
      </c>
      <c r="G165" s="7">
        <v>3624</v>
      </c>
      <c r="H165" s="8">
        <v>3.1996044639073316E-2</v>
      </c>
      <c r="I165" s="7">
        <v>39412</v>
      </c>
      <c r="J165" s="8">
        <v>2.3724846678208442E-2</v>
      </c>
      <c r="K165" s="20"/>
      <c r="L165" s="20"/>
    </row>
    <row r="166" spans="1:12" ht="15.75" thickBot="1" x14ac:dyDescent="0.3">
      <c r="A166" s="22">
        <v>510</v>
      </c>
      <c r="B166" s="6" t="s">
        <v>71</v>
      </c>
      <c r="C166" s="9">
        <v>27816</v>
      </c>
      <c r="D166" s="10">
        <v>3.9452633012220448E-2</v>
      </c>
      <c r="E166" s="9">
        <v>25469</v>
      </c>
      <c r="F166" s="10">
        <v>3.0215921224344525E-2</v>
      </c>
      <c r="G166" s="9">
        <v>5944</v>
      </c>
      <c r="H166" s="10">
        <v>5.2479163723689784E-2</v>
      </c>
      <c r="I166" s="9">
        <v>59229</v>
      </c>
      <c r="J166" s="10">
        <v>3.5654088701502273E-2</v>
      </c>
      <c r="K166" s="20"/>
      <c r="L166" s="20"/>
    </row>
    <row r="167" spans="1:12" ht="15.75" thickBot="1" x14ac:dyDescent="0.3">
      <c r="A167" s="22">
        <v>610</v>
      </c>
      <c r="B167" s="6" t="s">
        <v>72</v>
      </c>
      <c r="C167" s="7">
        <v>20033</v>
      </c>
      <c r="D167" s="8">
        <v>2.8413668289251227E-2</v>
      </c>
      <c r="E167" s="7">
        <v>15051</v>
      </c>
      <c r="F167" s="8">
        <v>1.7856210701150788E-2</v>
      </c>
      <c r="G167" s="7">
        <v>3323</v>
      </c>
      <c r="H167" s="8">
        <v>2.9338536516457125E-2</v>
      </c>
      <c r="I167" s="7">
        <v>38407</v>
      </c>
      <c r="J167" s="8">
        <v>2.3119866699734891E-2</v>
      </c>
      <c r="K167" s="20"/>
      <c r="L167" s="20"/>
    </row>
    <row r="168" spans="1:12" ht="15.75" thickBot="1" x14ac:dyDescent="0.3">
      <c r="A168" s="22">
        <v>710</v>
      </c>
      <c r="B168" s="6" t="s">
        <v>73</v>
      </c>
      <c r="C168" s="9">
        <v>4887</v>
      </c>
      <c r="D168" s="10">
        <v>6.9314429655853212E-3</v>
      </c>
      <c r="E168" s="9">
        <v>5915</v>
      </c>
      <c r="F168" s="10">
        <v>7.0174397911970578E-3</v>
      </c>
      <c r="G168" s="9">
        <v>583</v>
      </c>
      <c r="H168" s="10">
        <v>5.1472665630738802E-3</v>
      </c>
      <c r="I168" s="9">
        <v>11385</v>
      </c>
      <c r="J168" s="10">
        <v>6.8534299053943752E-3</v>
      </c>
      <c r="K168" s="20"/>
      <c r="L168" s="20"/>
    </row>
    <row r="169" spans="1:12" ht="15.75" thickBot="1" x14ac:dyDescent="0.3">
      <c r="A169" s="22">
        <v>810</v>
      </c>
      <c r="B169" s="6" t="s">
        <v>74</v>
      </c>
      <c r="C169" s="7">
        <v>1265</v>
      </c>
      <c r="D169" s="8">
        <v>1.794204082558918E-3</v>
      </c>
      <c r="E169" s="7">
        <v>1040</v>
      </c>
      <c r="F169" s="8">
        <v>1.2338355676829991E-3</v>
      </c>
      <c r="G169" s="7">
        <v>598</v>
      </c>
      <c r="H169" s="8">
        <v>5.2797005226726942E-3</v>
      </c>
      <c r="I169" s="7">
        <v>2903</v>
      </c>
      <c r="J169" s="8">
        <v>1.7475192811031944E-3</v>
      </c>
      <c r="K169" s="20"/>
      <c r="L169" s="20"/>
    </row>
    <row r="170" spans="1:12" ht="15.75" thickBot="1" x14ac:dyDescent="0.3">
      <c r="A170" s="22">
        <v>910</v>
      </c>
      <c r="B170" s="6" t="s">
        <v>75</v>
      </c>
      <c r="C170" s="9">
        <v>120</v>
      </c>
      <c r="D170" s="10">
        <v>1.7020117779215031E-4</v>
      </c>
      <c r="E170" s="9">
        <v>0</v>
      </c>
      <c r="F170" s="10">
        <v>0</v>
      </c>
      <c r="G170" s="9">
        <v>0</v>
      </c>
      <c r="H170" s="10">
        <v>0</v>
      </c>
      <c r="I170" s="9">
        <v>120</v>
      </c>
      <c r="J170" s="10">
        <v>7.2236415340125158E-5</v>
      </c>
      <c r="K170" s="20"/>
      <c r="L170" s="20"/>
    </row>
    <row r="171" spans="1:12" ht="15.75" thickBot="1" x14ac:dyDescent="0.3">
      <c r="A171" s="33" t="s">
        <v>8</v>
      </c>
      <c r="B171" s="34"/>
      <c r="C171" s="11">
        <v>705048</v>
      </c>
      <c r="D171" s="12">
        <v>1</v>
      </c>
      <c r="E171" s="11">
        <v>842900</v>
      </c>
      <c r="F171" s="12">
        <v>1</v>
      </c>
      <c r="G171" s="11">
        <v>113264</v>
      </c>
      <c r="H171" s="12">
        <v>1</v>
      </c>
      <c r="I171" s="11">
        <v>1661212</v>
      </c>
      <c r="J171" s="12">
        <v>1</v>
      </c>
      <c r="K171" s="20"/>
      <c r="L171" s="20"/>
    </row>
    <row r="172" spans="1:12" x14ac:dyDescent="0.25">
      <c r="A172" s="65" t="s">
        <v>76</v>
      </c>
      <c r="B172" s="65"/>
      <c r="C172" s="65"/>
      <c r="D172" s="65"/>
      <c r="E172" s="65"/>
      <c r="F172" s="65"/>
      <c r="G172" s="65"/>
      <c r="H172" s="65"/>
      <c r="I172" s="65"/>
      <c r="J172" s="65"/>
      <c r="K172" s="20"/>
      <c r="L172" s="20"/>
    </row>
    <row r="173" spans="1:12" x14ac:dyDescent="0.25">
      <c r="A173" s="32" t="s">
        <v>33</v>
      </c>
      <c r="B173" s="32"/>
      <c r="C173" s="32"/>
      <c r="D173" s="32"/>
      <c r="E173" s="32"/>
      <c r="F173" s="32"/>
      <c r="G173" s="32"/>
      <c r="H173" s="32"/>
      <c r="I173" s="32"/>
      <c r="J173" s="32"/>
      <c r="K173" s="20"/>
      <c r="L173" s="20"/>
    </row>
    <row r="174" spans="1:12" x14ac:dyDescent="0.25">
      <c r="A174" s="58"/>
      <c r="B174" s="58"/>
      <c r="C174" s="58"/>
      <c r="D174" s="58"/>
      <c r="E174" s="58"/>
      <c r="F174" s="58"/>
      <c r="G174" s="58"/>
      <c r="H174" s="58"/>
      <c r="I174" s="58"/>
      <c r="J174" s="58"/>
      <c r="K174" s="20"/>
      <c r="L174" s="20"/>
    </row>
    <row r="175" spans="1:12" x14ac:dyDescent="0.25">
      <c r="A175" s="20"/>
      <c r="B175" s="20"/>
      <c r="C175" s="20"/>
      <c r="D175" s="20"/>
      <c r="E175" s="20"/>
      <c r="F175" s="20"/>
      <c r="G175" s="20"/>
      <c r="H175" s="20"/>
      <c r="I175" s="20"/>
      <c r="J175" s="20"/>
      <c r="K175" s="20"/>
      <c r="L175" s="20"/>
    </row>
    <row r="176" spans="1:12" ht="26.25" customHeight="1" thickBot="1" x14ac:dyDescent="0.3">
      <c r="A176" s="48" t="s">
        <v>77</v>
      </c>
      <c r="B176" s="48"/>
      <c r="C176" s="48"/>
      <c r="D176" s="48"/>
      <c r="E176" s="48"/>
      <c r="F176" s="48"/>
      <c r="G176" s="48"/>
      <c r="H176" s="48"/>
      <c r="I176" s="48"/>
      <c r="J176" s="48"/>
      <c r="K176" s="20"/>
      <c r="L176" s="20"/>
    </row>
    <row r="177" spans="1:12" x14ac:dyDescent="0.25">
      <c r="A177" s="42" t="s">
        <v>66</v>
      </c>
      <c r="B177" s="42" t="s">
        <v>78</v>
      </c>
      <c r="C177" s="42" t="s">
        <v>27</v>
      </c>
      <c r="D177" s="42"/>
      <c r="E177" s="42"/>
      <c r="F177" s="42"/>
      <c r="G177" s="42"/>
      <c r="H177" s="42"/>
      <c r="I177" s="42"/>
      <c r="J177" s="42"/>
      <c r="K177" s="20"/>
      <c r="L177" s="20"/>
    </row>
    <row r="178" spans="1:12" x14ac:dyDescent="0.25">
      <c r="A178" s="42"/>
      <c r="B178" s="42"/>
      <c r="C178" s="42" t="s">
        <v>28</v>
      </c>
      <c r="D178" s="42"/>
      <c r="E178" s="42" t="s">
        <v>29</v>
      </c>
      <c r="F178" s="42"/>
      <c r="G178" s="43" t="s">
        <v>30</v>
      </c>
      <c r="H178" s="44"/>
      <c r="I178" s="43" t="s">
        <v>8</v>
      </c>
      <c r="J178" s="44"/>
      <c r="K178" s="20"/>
      <c r="L178" s="20"/>
    </row>
    <row r="179" spans="1:12" x14ac:dyDescent="0.25">
      <c r="A179" s="42"/>
      <c r="B179" s="42"/>
      <c r="C179" s="15" t="s">
        <v>2</v>
      </c>
      <c r="D179" s="15" t="s">
        <v>3</v>
      </c>
      <c r="E179" s="15" t="s">
        <v>2</v>
      </c>
      <c r="F179" s="15" t="s">
        <v>3</v>
      </c>
      <c r="G179" s="15" t="s">
        <v>2</v>
      </c>
      <c r="H179" s="15" t="s">
        <v>3</v>
      </c>
      <c r="I179" s="15" t="s">
        <v>2</v>
      </c>
      <c r="J179" s="15" t="s">
        <v>3</v>
      </c>
      <c r="K179" s="20"/>
      <c r="L179" s="20"/>
    </row>
    <row r="180" spans="1:12" ht="15.75" thickBot="1" x14ac:dyDescent="0.3">
      <c r="A180" s="49" t="s">
        <v>67</v>
      </c>
      <c r="B180" s="6" t="s">
        <v>79</v>
      </c>
      <c r="C180" s="9">
        <v>30237</v>
      </c>
      <c r="D180" s="10">
        <v>0.46065601243163362</v>
      </c>
      <c r="E180" s="9">
        <v>38293</v>
      </c>
      <c r="F180" s="10">
        <v>0.44381215085417586</v>
      </c>
      <c r="G180" s="9">
        <v>4849</v>
      </c>
      <c r="H180" s="10">
        <v>0.45398370939050653</v>
      </c>
      <c r="I180" s="9">
        <v>73379</v>
      </c>
      <c r="J180" s="10">
        <v>0.45127981205643225</v>
      </c>
      <c r="K180" s="20"/>
      <c r="L180" s="20"/>
    </row>
    <row r="181" spans="1:12" ht="15.75" thickBot="1" x14ac:dyDescent="0.3">
      <c r="A181" s="47"/>
      <c r="B181" s="6" t="s">
        <v>80</v>
      </c>
      <c r="C181" s="7">
        <v>35402</v>
      </c>
      <c r="D181" s="8">
        <v>0.53934398756836632</v>
      </c>
      <c r="E181" s="7">
        <v>47989</v>
      </c>
      <c r="F181" s="8">
        <v>0.5561878491458242</v>
      </c>
      <c r="G181" s="7">
        <v>5832</v>
      </c>
      <c r="H181" s="8">
        <v>0.54601629060949353</v>
      </c>
      <c r="I181" s="7">
        <v>89223</v>
      </c>
      <c r="J181" s="8">
        <v>0.54872018794356769</v>
      </c>
      <c r="K181" s="20"/>
      <c r="L181" s="20"/>
    </row>
    <row r="182" spans="1:12" ht="15.75" thickBot="1" x14ac:dyDescent="0.3">
      <c r="A182" s="6" t="s">
        <v>81</v>
      </c>
      <c r="B182" s="6"/>
      <c r="C182" s="30">
        <v>65639</v>
      </c>
      <c r="D182" s="16">
        <v>1</v>
      </c>
      <c r="E182" s="30">
        <v>86282</v>
      </c>
      <c r="F182" s="16">
        <v>1</v>
      </c>
      <c r="G182" s="30">
        <v>10681</v>
      </c>
      <c r="H182" s="16">
        <v>1</v>
      </c>
      <c r="I182" s="30">
        <v>162602</v>
      </c>
      <c r="J182" s="16">
        <v>1</v>
      </c>
      <c r="K182" s="20"/>
      <c r="L182" s="20"/>
    </row>
    <row r="183" spans="1:12" ht="15.75" thickBot="1" x14ac:dyDescent="0.3">
      <c r="A183" s="64" t="s">
        <v>68</v>
      </c>
      <c r="B183" s="6" t="s">
        <v>82</v>
      </c>
      <c r="C183" s="7">
        <v>47868</v>
      </c>
      <c r="D183" s="8">
        <v>0.10824109353624206</v>
      </c>
      <c r="E183" s="7">
        <v>63237</v>
      </c>
      <c r="F183" s="8">
        <v>0.11980652715099292</v>
      </c>
      <c r="G183" s="7">
        <v>7600</v>
      </c>
      <c r="H183" s="8">
        <v>0.10630560062664354</v>
      </c>
      <c r="I183" s="7">
        <v>118705</v>
      </c>
      <c r="J183" s="8">
        <v>0.11396923632306757</v>
      </c>
      <c r="K183" s="20"/>
      <c r="L183" s="20"/>
    </row>
    <row r="184" spans="1:12" ht="15.75" thickBot="1" x14ac:dyDescent="0.3">
      <c r="A184" s="46"/>
      <c r="B184" s="6" t="s">
        <v>83</v>
      </c>
      <c r="C184" s="9">
        <v>52857</v>
      </c>
      <c r="D184" s="10">
        <v>0.1195224258595543</v>
      </c>
      <c r="E184" s="9">
        <v>66259</v>
      </c>
      <c r="F184" s="10">
        <v>0.1255318987696703</v>
      </c>
      <c r="G184" s="9">
        <v>8610</v>
      </c>
      <c r="H184" s="10">
        <v>0.12043305544676328</v>
      </c>
      <c r="I184" s="9">
        <v>127726</v>
      </c>
      <c r="J184" s="10">
        <v>0.12263034142285606</v>
      </c>
      <c r="K184" s="20"/>
      <c r="L184" s="20"/>
    </row>
    <row r="185" spans="1:12" ht="15.75" thickBot="1" x14ac:dyDescent="0.3">
      <c r="A185" s="46"/>
      <c r="B185" s="6" t="s">
        <v>84</v>
      </c>
      <c r="C185" s="7">
        <v>54409</v>
      </c>
      <c r="D185" s="8">
        <v>0.12303187219464765</v>
      </c>
      <c r="E185" s="7">
        <v>66620</v>
      </c>
      <c r="F185" s="8">
        <v>0.12621583627937993</v>
      </c>
      <c r="G185" s="7">
        <v>8713</v>
      </c>
      <c r="H185" s="8">
        <v>0.12187377608683489</v>
      </c>
      <c r="I185" s="7">
        <v>129742</v>
      </c>
      <c r="J185" s="8">
        <v>0.12456591263238645</v>
      </c>
      <c r="K185" s="20"/>
      <c r="L185" s="20"/>
    </row>
    <row r="186" spans="1:12" ht="15.75" thickBot="1" x14ac:dyDescent="0.3">
      <c r="A186" s="46"/>
      <c r="B186" s="6" t="s">
        <v>85</v>
      </c>
      <c r="C186" s="9">
        <v>50621</v>
      </c>
      <c r="D186" s="10">
        <v>0.11446629054688116</v>
      </c>
      <c r="E186" s="9">
        <v>64092</v>
      </c>
      <c r="F186" s="10">
        <v>0.12142637914767367</v>
      </c>
      <c r="G186" s="9">
        <v>8426</v>
      </c>
      <c r="H186" s="10">
        <v>0.11785934090527611</v>
      </c>
      <c r="I186" s="9">
        <v>123139</v>
      </c>
      <c r="J186" s="10">
        <v>0.11822634085831446</v>
      </c>
      <c r="K186" s="20"/>
      <c r="L186" s="20"/>
    </row>
    <row r="187" spans="1:12" ht="15.75" thickBot="1" x14ac:dyDescent="0.3">
      <c r="A187" s="46"/>
      <c r="B187" s="6" t="s">
        <v>86</v>
      </c>
      <c r="C187" s="7">
        <v>53862</v>
      </c>
      <c r="D187" s="8">
        <v>0.12179497326082286</v>
      </c>
      <c r="E187" s="7">
        <v>65211</v>
      </c>
      <c r="F187" s="8">
        <v>0.12354639597139966</v>
      </c>
      <c r="G187" s="7">
        <v>8752</v>
      </c>
      <c r="H187" s="8">
        <v>0.12241929166899793</v>
      </c>
      <c r="I187" s="7">
        <v>127825</v>
      </c>
      <c r="J187" s="8">
        <v>0.12272539179475266</v>
      </c>
      <c r="K187" s="20"/>
      <c r="L187" s="20"/>
    </row>
    <row r="188" spans="1:12" ht="15.75" thickBot="1" x14ac:dyDescent="0.3">
      <c r="A188" s="46"/>
      <c r="B188" s="6" t="s">
        <v>87</v>
      </c>
      <c r="C188" s="9">
        <v>58100</v>
      </c>
      <c r="D188" s="10">
        <v>0.13137811344647077</v>
      </c>
      <c r="E188" s="9">
        <v>67858</v>
      </c>
      <c r="F188" s="10">
        <v>0.12856130618802408</v>
      </c>
      <c r="G188" s="9">
        <v>9632</v>
      </c>
      <c r="H188" s="10">
        <v>0.13472836121524087</v>
      </c>
      <c r="I188" s="9">
        <v>135590</v>
      </c>
      <c r="J188" s="10">
        <v>0.13018060530765116</v>
      </c>
      <c r="K188" s="20"/>
      <c r="L188" s="20"/>
    </row>
    <row r="189" spans="1:12" ht="15.75" thickBot="1" x14ac:dyDescent="0.3">
      <c r="A189" s="46"/>
      <c r="B189" s="6" t="s">
        <v>88</v>
      </c>
      <c r="C189" s="7">
        <v>62030</v>
      </c>
      <c r="D189" s="8">
        <v>0.14026479134396871</v>
      </c>
      <c r="E189" s="7">
        <v>67800</v>
      </c>
      <c r="F189" s="8">
        <v>0.12845142149117322</v>
      </c>
      <c r="G189" s="7">
        <v>9967</v>
      </c>
      <c r="H189" s="8">
        <v>0.13941420019023107</v>
      </c>
      <c r="I189" s="7">
        <v>139797</v>
      </c>
      <c r="J189" s="8">
        <v>0.13421976606087258</v>
      </c>
      <c r="K189" s="20"/>
      <c r="L189" s="20"/>
    </row>
    <row r="190" spans="1:12" ht="15.75" thickBot="1" x14ac:dyDescent="0.3">
      <c r="A190" s="47"/>
      <c r="B190" s="6" t="s">
        <v>89</v>
      </c>
      <c r="C190" s="9">
        <v>62488</v>
      </c>
      <c r="D190" s="10">
        <v>0.14130043981141249</v>
      </c>
      <c r="E190" s="9">
        <v>66749</v>
      </c>
      <c r="F190" s="10">
        <v>0.12646023500168616</v>
      </c>
      <c r="G190" s="9">
        <v>9792</v>
      </c>
      <c r="H190" s="10">
        <v>0.13696637386001231</v>
      </c>
      <c r="I190" s="9">
        <v>139029</v>
      </c>
      <c r="J190" s="10">
        <v>0.13348240560009908</v>
      </c>
      <c r="K190" s="20"/>
      <c r="L190" s="20"/>
    </row>
    <row r="191" spans="1:12" ht="15.75" thickBot="1" x14ac:dyDescent="0.3">
      <c r="A191" s="6" t="s">
        <v>90</v>
      </c>
      <c r="B191" s="6"/>
      <c r="C191" s="11">
        <v>442235</v>
      </c>
      <c r="D191" s="12">
        <v>1</v>
      </c>
      <c r="E191" s="11">
        <v>527826</v>
      </c>
      <c r="F191" s="12">
        <v>1</v>
      </c>
      <c r="G191" s="11">
        <v>71492</v>
      </c>
      <c r="H191" s="12">
        <v>1</v>
      </c>
      <c r="I191" s="11">
        <v>1041553</v>
      </c>
      <c r="J191" s="12">
        <v>1</v>
      </c>
      <c r="K191" s="20"/>
      <c r="L191" s="20"/>
    </row>
    <row r="192" spans="1:12" ht="15.75" thickBot="1" x14ac:dyDescent="0.3">
      <c r="A192" s="64" t="s">
        <v>91</v>
      </c>
      <c r="B192" s="6" t="s">
        <v>92</v>
      </c>
      <c r="C192" s="9">
        <v>43270</v>
      </c>
      <c r="D192" s="10">
        <v>0.34783517419894211</v>
      </c>
      <c r="E192" s="9">
        <v>53776</v>
      </c>
      <c r="F192" s="10">
        <v>0.32753496077571503</v>
      </c>
      <c r="G192" s="9">
        <v>5986</v>
      </c>
      <c r="H192" s="10">
        <v>0.35172454315764734</v>
      </c>
      <c r="I192" s="9">
        <v>103032</v>
      </c>
      <c r="J192" s="10">
        <v>0.33714549363385593</v>
      </c>
      <c r="K192" s="20"/>
      <c r="L192" s="20"/>
    </row>
    <row r="193" spans="1:12" ht="15.75" thickBot="1" x14ac:dyDescent="0.3">
      <c r="A193" s="46"/>
      <c r="B193" s="6" t="s">
        <v>93</v>
      </c>
      <c r="C193" s="7">
        <v>38633</v>
      </c>
      <c r="D193" s="8">
        <v>0.31055965529992441</v>
      </c>
      <c r="E193" s="7">
        <v>49121</v>
      </c>
      <c r="F193" s="8">
        <v>0.29918262437265508</v>
      </c>
      <c r="G193" s="7">
        <v>5400</v>
      </c>
      <c r="H193" s="8">
        <v>0.31729243786356426</v>
      </c>
      <c r="I193" s="7">
        <v>93154</v>
      </c>
      <c r="J193" s="8">
        <v>0.30482230097414603</v>
      </c>
      <c r="K193" s="20"/>
      <c r="L193" s="20"/>
    </row>
    <row r="194" spans="1:12" ht="15.75" thickBot="1" x14ac:dyDescent="0.3">
      <c r="A194" s="46"/>
      <c r="B194" s="6" t="s">
        <v>94</v>
      </c>
      <c r="C194" s="9">
        <v>22102</v>
      </c>
      <c r="D194" s="10">
        <v>0.17767166674705381</v>
      </c>
      <c r="E194" s="9">
        <v>31964</v>
      </c>
      <c r="F194" s="10">
        <v>0.19468401305851971</v>
      </c>
      <c r="G194" s="9">
        <v>2906</v>
      </c>
      <c r="H194" s="10">
        <v>0.17075033785768848</v>
      </c>
      <c r="I194" s="9">
        <v>56972</v>
      </c>
      <c r="J194" s="10">
        <v>0.18642609153765857</v>
      </c>
      <c r="K194" s="20"/>
      <c r="L194" s="20"/>
    </row>
    <row r="195" spans="1:12" ht="15.75" thickBot="1" x14ac:dyDescent="0.3">
      <c r="A195" s="47"/>
      <c r="B195" s="6" t="s">
        <v>95</v>
      </c>
      <c r="C195" s="7">
        <v>20393</v>
      </c>
      <c r="D195" s="8">
        <v>0.16393350375407961</v>
      </c>
      <c r="E195" s="7">
        <v>29323</v>
      </c>
      <c r="F195" s="8">
        <v>0.17859840179311018</v>
      </c>
      <c r="G195" s="7">
        <v>2727</v>
      </c>
      <c r="H195" s="8">
        <v>0.16023268112109995</v>
      </c>
      <c r="I195" s="7">
        <v>52443</v>
      </c>
      <c r="J195" s="8">
        <v>0.17160611385433949</v>
      </c>
      <c r="K195" s="20"/>
      <c r="L195" s="20"/>
    </row>
    <row r="196" spans="1:12" ht="15.75" thickBot="1" x14ac:dyDescent="0.3">
      <c r="A196" s="6" t="s">
        <v>96</v>
      </c>
      <c r="B196" s="6"/>
      <c r="C196" s="30">
        <v>124398</v>
      </c>
      <c r="D196" s="16">
        <v>1</v>
      </c>
      <c r="E196" s="30">
        <v>164184</v>
      </c>
      <c r="F196" s="16">
        <v>1</v>
      </c>
      <c r="G196" s="30">
        <v>17019</v>
      </c>
      <c r="H196" s="16">
        <v>1</v>
      </c>
      <c r="I196" s="30">
        <v>305601</v>
      </c>
      <c r="J196" s="16">
        <v>1</v>
      </c>
      <c r="K196" s="20"/>
      <c r="L196" s="20"/>
    </row>
    <row r="197" spans="1:12" ht="15.75" thickBot="1" x14ac:dyDescent="0.3">
      <c r="A197" s="64" t="s">
        <v>97</v>
      </c>
      <c r="B197" s="6" t="s">
        <v>92</v>
      </c>
      <c r="C197" s="7">
        <v>13718</v>
      </c>
      <c r="D197" s="8">
        <v>0.18849620754094759</v>
      </c>
      <c r="E197" s="7">
        <v>11572</v>
      </c>
      <c r="F197" s="8">
        <v>0.17911094601287764</v>
      </c>
      <c r="G197" s="7">
        <v>3149</v>
      </c>
      <c r="H197" s="8">
        <v>0.22377771461057422</v>
      </c>
      <c r="I197" s="7">
        <v>28439</v>
      </c>
      <c r="J197" s="8">
        <v>0.18777070568349885</v>
      </c>
      <c r="K197" s="20"/>
      <c r="L197" s="20"/>
    </row>
    <row r="198" spans="1:12" ht="15.75" thickBot="1" x14ac:dyDescent="0.3">
      <c r="A198" s="46"/>
      <c r="B198" s="6" t="s">
        <v>93</v>
      </c>
      <c r="C198" s="9">
        <v>12711</v>
      </c>
      <c r="D198" s="10">
        <v>0.1746592283170276</v>
      </c>
      <c r="E198" s="9">
        <v>10708</v>
      </c>
      <c r="F198" s="10">
        <v>0.16573798910351659</v>
      </c>
      <c r="G198" s="9">
        <v>2756</v>
      </c>
      <c r="H198" s="10">
        <v>0.19584991472427515</v>
      </c>
      <c r="I198" s="9">
        <v>26175</v>
      </c>
      <c r="J198" s="10">
        <v>0.17282246989224592</v>
      </c>
      <c r="K198" s="20"/>
      <c r="L198" s="20"/>
    </row>
    <row r="199" spans="1:12" ht="15.75" thickBot="1" x14ac:dyDescent="0.3">
      <c r="A199" s="46"/>
      <c r="B199" s="6" t="s">
        <v>94</v>
      </c>
      <c r="C199" s="7">
        <v>24472</v>
      </c>
      <c r="D199" s="8">
        <v>0.33626470264922503</v>
      </c>
      <c r="E199" s="7">
        <v>22023</v>
      </c>
      <c r="F199" s="8">
        <v>0.34087109955423478</v>
      </c>
      <c r="G199" s="7">
        <v>4343</v>
      </c>
      <c r="H199" s="8">
        <v>0.30862706083001706</v>
      </c>
      <c r="I199" s="7">
        <v>50838</v>
      </c>
      <c r="J199" s="8">
        <v>0.33566184238326641</v>
      </c>
      <c r="K199" s="20"/>
      <c r="L199" s="20"/>
    </row>
    <row r="200" spans="1:12" ht="15.75" thickBot="1" x14ac:dyDescent="0.3">
      <c r="A200" s="47"/>
      <c r="B200" s="6" t="s">
        <v>95</v>
      </c>
      <c r="C200" s="9">
        <v>21875</v>
      </c>
      <c r="D200" s="10">
        <v>0.3005798614927998</v>
      </c>
      <c r="E200" s="9">
        <v>20305</v>
      </c>
      <c r="F200" s="10">
        <v>0.31427996532937097</v>
      </c>
      <c r="G200" s="9">
        <v>3824</v>
      </c>
      <c r="H200" s="10">
        <v>0.27174530983513362</v>
      </c>
      <c r="I200" s="9">
        <v>46004</v>
      </c>
      <c r="J200" s="10">
        <v>0.30374498204098882</v>
      </c>
      <c r="K200" s="20"/>
      <c r="L200" s="20"/>
    </row>
    <row r="201" spans="1:12" ht="15.75" thickBot="1" x14ac:dyDescent="0.3">
      <c r="A201" s="6" t="s">
        <v>98</v>
      </c>
      <c r="B201" s="6"/>
      <c r="C201" s="11">
        <v>72776</v>
      </c>
      <c r="D201" s="12">
        <v>1</v>
      </c>
      <c r="E201" s="11">
        <v>64608</v>
      </c>
      <c r="F201" s="12">
        <v>1</v>
      </c>
      <c r="G201" s="11">
        <v>14072</v>
      </c>
      <c r="H201" s="12">
        <v>1</v>
      </c>
      <c r="I201" s="11">
        <v>151456</v>
      </c>
      <c r="J201" s="12">
        <v>1</v>
      </c>
      <c r="K201" s="20"/>
      <c r="L201" s="20"/>
    </row>
    <row r="202" spans="1:12" x14ac:dyDescent="0.25">
      <c r="A202" s="35" t="s">
        <v>9</v>
      </c>
      <c r="B202" s="35"/>
      <c r="C202" s="35"/>
      <c r="D202" s="35"/>
      <c r="E202" s="35"/>
      <c r="F202" s="35"/>
      <c r="G202" s="35"/>
      <c r="H202" s="35"/>
      <c r="I202" s="35"/>
      <c r="J202" s="35"/>
      <c r="K202" s="20"/>
      <c r="L202" s="20"/>
    </row>
    <row r="203" spans="1:12" x14ac:dyDescent="0.25">
      <c r="A203" s="32" t="s">
        <v>33</v>
      </c>
      <c r="B203" s="32"/>
      <c r="C203" s="32"/>
      <c r="D203" s="32"/>
      <c r="E203" s="32"/>
      <c r="F203" s="32"/>
      <c r="G203" s="32"/>
      <c r="H203" s="32"/>
      <c r="I203" s="32"/>
      <c r="J203" s="32"/>
      <c r="K203" s="20"/>
      <c r="L203" s="20"/>
    </row>
    <row r="204" spans="1:12" x14ac:dyDescent="0.25">
      <c r="A204" s="58"/>
      <c r="B204" s="58"/>
      <c r="C204" s="58"/>
      <c r="D204" s="58"/>
      <c r="E204" s="58"/>
      <c r="F204" s="58"/>
      <c r="G204" s="58"/>
      <c r="H204" s="58"/>
      <c r="I204" s="58"/>
      <c r="J204" s="58"/>
      <c r="K204" s="20"/>
      <c r="L204" s="20"/>
    </row>
    <row r="205" spans="1:12" x14ac:dyDescent="0.25">
      <c r="A205" s="20"/>
      <c r="B205" s="20"/>
      <c r="C205" s="20"/>
      <c r="D205" s="20"/>
      <c r="E205" s="20"/>
      <c r="F205" s="20"/>
      <c r="G205" s="20"/>
      <c r="H205" s="20"/>
      <c r="I205" s="20"/>
      <c r="J205" s="20"/>
      <c r="K205" s="20"/>
      <c r="L205" s="20"/>
    </row>
    <row r="206" spans="1:12" ht="24" customHeight="1" thickBot="1" x14ac:dyDescent="0.3">
      <c r="A206" s="48" t="s">
        <v>99</v>
      </c>
      <c r="B206" s="48"/>
      <c r="C206" s="48"/>
      <c r="D206" s="48"/>
      <c r="E206" s="48"/>
      <c r="F206" s="48"/>
      <c r="G206" s="48"/>
      <c r="H206" s="48"/>
      <c r="I206" s="48"/>
      <c r="J206" s="48"/>
      <c r="K206" s="20"/>
      <c r="L206" s="20"/>
    </row>
    <row r="207" spans="1:12" x14ac:dyDescent="0.25">
      <c r="A207" s="42" t="s">
        <v>100</v>
      </c>
      <c r="B207" s="42"/>
      <c r="C207" s="44" t="s">
        <v>27</v>
      </c>
      <c r="D207" s="42"/>
      <c r="E207" s="42"/>
      <c r="F207" s="42"/>
      <c r="G207" s="42"/>
      <c r="H207" s="42"/>
      <c r="I207" s="42"/>
      <c r="J207" s="42"/>
      <c r="K207" s="20"/>
      <c r="L207" s="20"/>
    </row>
    <row r="208" spans="1:12" x14ac:dyDescent="0.25">
      <c r="A208" s="42"/>
      <c r="B208" s="42"/>
      <c r="C208" s="44" t="s">
        <v>28</v>
      </c>
      <c r="D208" s="42"/>
      <c r="E208" s="42" t="s">
        <v>29</v>
      </c>
      <c r="F208" s="42"/>
      <c r="G208" s="43" t="s">
        <v>30</v>
      </c>
      <c r="H208" s="44"/>
      <c r="I208" s="43" t="s">
        <v>8</v>
      </c>
      <c r="J208" s="44"/>
      <c r="K208" s="20"/>
      <c r="L208" s="20"/>
    </row>
    <row r="209" spans="1:12" x14ac:dyDescent="0.25">
      <c r="A209" s="42"/>
      <c r="B209" s="42"/>
      <c r="C209" s="21" t="s">
        <v>2</v>
      </c>
      <c r="D209" s="15" t="s">
        <v>3</v>
      </c>
      <c r="E209" s="15" t="s">
        <v>2</v>
      </c>
      <c r="F209" s="15" t="s">
        <v>3</v>
      </c>
      <c r="G209" s="15" t="s">
        <v>2</v>
      </c>
      <c r="H209" s="15" t="s">
        <v>3</v>
      </c>
      <c r="I209" s="15" t="s">
        <v>2</v>
      </c>
      <c r="J209" s="15" t="s">
        <v>3</v>
      </c>
      <c r="K209" s="20"/>
      <c r="L209" s="20"/>
    </row>
    <row r="210" spans="1:12" ht="15.75" thickBot="1" x14ac:dyDescent="0.3">
      <c r="A210" s="62" t="s">
        <v>101</v>
      </c>
      <c r="B210" s="63"/>
      <c r="C210" s="7">
        <v>100612</v>
      </c>
      <c r="D210" s="8">
        <v>0.14270234083353189</v>
      </c>
      <c r="E210" s="7">
        <v>184110</v>
      </c>
      <c r="F210" s="8">
        <v>0.21842448689049709</v>
      </c>
      <c r="G210" s="7">
        <v>23059</v>
      </c>
      <c r="H210" s="8">
        <v>0.20358631162593588</v>
      </c>
      <c r="I210" s="7">
        <v>307781</v>
      </c>
      <c r="J210" s="8">
        <v>0.18527496791499218</v>
      </c>
      <c r="K210" s="20"/>
      <c r="L210" s="20"/>
    </row>
    <row r="211" spans="1:12" ht="15.75" thickBot="1" x14ac:dyDescent="0.3">
      <c r="A211" s="33" t="s">
        <v>102</v>
      </c>
      <c r="B211" s="34"/>
      <c r="C211" s="9">
        <v>21835</v>
      </c>
      <c r="D211" s="10">
        <v>3.0969522642430015E-2</v>
      </c>
      <c r="E211" s="9">
        <v>73815</v>
      </c>
      <c r="F211" s="10">
        <v>8.7572665796654403E-2</v>
      </c>
      <c r="G211" s="9">
        <v>3387</v>
      </c>
      <c r="H211" s="10">
        <v>2.9903588077412065E-2</v>
      </c>
      <c r="I211" s="9">
        <v>99037</v>
      </c>
      <c r="J211" s="10">
        <v>5.961731555033313E-2</v>
      </c>
      <c r="K211" s="20"/>
      <c r="L211" s="20"/>
    </row>
    <row r="212" spans="1:12" ht="15.75" thickBot="1" x14ac:dyDescent="0.3">
      <c r="A212" s="33" t="s">
        <v>103</v>
      </c>
      <c r="B212" s="34"/>
      <c r="C212" s="7">
        <v>582601</v>
      </c>
      <c r="D212" s="8">
        <v>0.82632813652403803</v>
      </c>
      <c r="E212" s="7">
        <v>584954</v>
      </c>
      <c r="F212" s="8">
        <v>0.69397793332542401</v>
      </c>
      <c r="G212" s="7">
        <v>86818</v>
      </c>
      <c r="H212" s="8">
        <v>0.76651010029665212</v>
      </c>
      <c r="I212" s="7">
        <v>1254373</v>
      </c>
      <c r="J212" s="8">
        <v>0.75509507516199004</v>
      </c>
      <c r="K212" s="20"/>
      <c r="L212" s="20"/>
    </row>
    <row r="213" spans="1:12" ht="15.75" thickBot="1" x14ac:dyDescent="0.3">
      <c r="A213" s="33" t="s">
        <v>104</v>
      </c>
      <c r="B213" s="34"/>
      <c r="C213" s="9">
        <v>0</v>
      </c>
      <c r="D213" s="10">
        <v>0</v>
      </c>
      <c r="E213" s="9">
        <v>21</v>
      </c>
      <c r="F213" s="10">
        <v>2.4913987424368253E-5</v>
      </c>
      <c r="G213" s="9">
        <v>0</v>
      </c>
      <c r="H213" s="10">
        <v>0</v>
      </c>
      <c r="I213" s="9">
        <v>21</v>
      </c>
      <c r="J213" s="10">
        <v>1.2641372684521901E-5</v>
      </c>
      <c r="K213" s="20"/>
      <c r="L213" s="20"/>
    </row>
    <row r="214" spans="1:12" ht="15.75" thickBot="1" x14ac:dyDescent="0.3">
      <c r="A214" s="33" t="s">
        <v>8</v>
      </c>
      <c r="B214" s="34"/>
      <c r="C214" s="11">
        <v>705048</v>
      </c>
      <c r="D214" s="12">
        <v>1</v>
      </c>
      <c r="E214" s="11">
        <v>842900</v>
      </c>
      <c r="F214" s="12">
        <v>1</v>
      </c>
      <c r="G214" s="11">
        <v>113264</v>
      </c>
      <c r="H214" s="12">
        <v>1</v>
      </c>
      <c r="I214" s="11">
        <v>1661212</v>
      </c>
      <c r="J214" s="12">
        <v>1</v>
      </c>
      <c r="K214" s="20"/>
      <c r="L214" s="20"/>
    </row>
    <row r="215" spans="1:12" x14ac:dyDescent="0.25">
      <c r="A215" s="35" t="s">
        <v>9</v>
      </c>
      <c r="B215" s="35"/>
      <c r="C215" s="35"/>
      <c r="D215" s="35"/>
      <c r="E215" s="35"/>
      <c r="F215" s="35"/>
      <c r="G215" s="35"/>
      <c r="H215" s="35"/>
      <c r="I215" s="35"/>
      <c r="J215" s="35"/>
      <c r="K215" s="20"/>
      <c r="L215" s="20"/>
    </row>
    <row r="216" spans="1:12" x14ac:dyDescent="0.25">
      <c r="A216" s="32" t="s">
        <v>33</v>
      </c>
      <c r="B216" s="32"/>
      <c r="C216" s="32"/>
      <c r="D216" s="32"/>
      <c r="E216" s="32"/>
      <c r="F216" s="32"/>
      <c r="G216" s="32"/>
      <c r="H216" s="32"/>
      <c r="I216" s="32"/>
      <c r="J216" s="32"/>
      <c r="K216" s="20"/>
      <c r="L216" s="20"/>
    </row>
    <row r="217" spans="1:12" x14ac:dyDescent="0.25">
      <c r="A217" s="58"/>
      <c r="B217" s="58"/>
      <c r="C217" s="58"/>
      <c r="D217" s="58"/>
      <c r="E217" s="58"/>
      <c r="F217" s="58"/>
      <c r="G217" s="58"/>
      <c r="H217" s="58"/>
      <c r="I217" s="58"/>
      <c r="J217" s="58"/>
      <c r="K217" s="20"/>
      <c r="L217" s="20"/>
    </row>
    <row r="218" spans="1:12" x14ac:dyDescent="0.25">
      <c r="A218" s="14"/>
      <c r="B218" s="20"/>
      <c r="C218" s="20"/>
      <c r="D218" s="20"/>
      <c r="E218" s="20"/>
      <c r="F218" s="20"/>
      <c r="G218" s="20"/>
      <c r="H218" s="20"/>
      <c r="I218" s="20"/>
      <c r="J218" s="20"/>
      <c r="K218" s="20"/>
      <c r="L218" s="20"/>
    </row>
    <row r="219" spans="1:12" x14ac:dyDescent="0.25">
      <c r="A219" s="53" t="s">
        <v>105</v>
      </c>
      <c r="B219" s="53"/>
      <c r="C219" s="53"/>
      <c r="D219" s="53"/>
      <c r="E219" s="53"/>
      <c r="F219" s="20"/>
      <c r="G219" s="20"/>
      <c r="H219" s="20"/>
      <c r="I219" s="20"/>
      <c r="J219" s="20"/>
      <c r="K219" s="20"/>
      <c r="L219" s="20"/>
    </row>
    <row r="220" spans="1:12" x14ac:dyDescent="0.25">
      <c r="A220" s="42"/>
      <c r="B220" s="42"/>
      <c r="C220" s="15" t="s">
        <v>2</v>
      </c>
      <c r="D220" s="15" t="s">
        <v>3</v>
      </c>
      <c r="E220" s="15" t="s">
        <v>4</v>
      </c>
      <c r="F220" s="20"/>
      <c r="G220" s="20"/>
      <c r="H220" s="20"/>
      <c r="I220" s="20"/>
      <c r="J220" s="20"/>
      <c r="K220" s="20"/>
      <c r="L220" s="20"/>
    </row>
    <row r="221" spans="1:12" ht="15.75" thickBot="1" x14ac:dyDescent="0.3">
      <c r="A221" s="59" t="s">
        <v>20</v>
      </c>
      <c r="B221" s="26" t="s">
        <v>106</v>
      </c>
      <c r="C221" s="9">
        <v>0</v>
      </c>
      <c r="D221" s="10">
        <f>C221/$C$224</f>
        <v>0</v>
      </c>
      <c r="E221" s="10">
        <f>D221</f>
        <v>0</v>
      </c>
      <c r="F221" s="20"/>
      <c r="G221" s="20"/>
      <c r="H221" s="20"/>
      <c r="I221" s="20"/>
      <c r="J221" s="20"/>
      <c r="K221" s="20"/>
      <c r="L221" s="20"/>
    </row>
    <row r="222" spans="1:12" ht="15.75" thickBot="1" x14ac:dyDescent="0.3">
      <c r="A222" s="60"/>
      <c r="B222" s="26" t="s">
        <v>22</v>
      </c>
      <c r="C222" s="7">
        <v>465389</v>
      </c>
      <c r="D222" s="8">
        <f t="shared" ref="D222:D224" si="2">C222/$C$224</f>
        <v>0.51495382014253954</v>
      </c>
      <c r="E222" s="8">
        <f>D222+E221</f>
        <v>0.51495382014253954</v>
      </c>
      <c r="F222" s="20"/>
      <c r="G222" s="20"/>
      <c r="H222" s="20"/>
      <c r="I222" s="20"/>
      <c r="J222" s="20"/>
      <c r="K222" s="20"/>
      <c r="L222" s="20"/>
    </row>
    <row r="223" spans="1:12" ht="15.75" thickBot="1" x14ac:dyDescent="0.3">
      <c r="A223" s="60"/>
      <c r="B223" s="26" t="s">
        <v>23</v>
      </c>
      <c r="C223" s="9">
        <v>438360</v>
      </c>
      <c r="D223" s="10">
        <f t="shared" si="2"/>
        <v>0.4850461798574604</v>
      </c>
      <c r="E223" s="10">
        <f>D223+E222</f>
        <v>1</v>
      </c>
      <c r="F223" s="20"/>
      <c r="G223" s="20"/>
      <c r="H223" s="20"/>
      <c r="I223" s="20"/>
      <c r="J223" s="20"/>
      <c r="K223" s="20"/>
      <c r="L223" s="20"/>
    </row>
    <row r="224" spans="1:12" ht="15.75" thickBot="1" x14ac:dyDescent="0.3">
      <c r="A224" s="61"/>
      <c r="B224" s="26" t="s">
        <v>8</v>
      </c>
      <c r="C224" s="11">
        <f>SUM(C221:C223)</f>
        <v>903749</v>
      </c>
      <c r="D224" s="12">
        <f t="shared" si="2"/>
        <v>1</v>
      </c>
      <c r="E224" s="12"/>
      <c r="F224" s="20"/>
      <c r="G224" s="20"/>
      <c r="H224" s="20"/>
      <c r="I224" s="20"/>
      <c r="J224" s="20"/>
      <c r="K224" s="20"/>
      <c r="L224" s="20"/>
    </row>
    <row r="225" spans="1:12" x14ac:dyDescent="0.25">
      <c r="A225" s="56" t="s">
        <v>9</v>
      </c>
      <c r="B225" s="56"/>
      <c r="C225" s="56"/>
      <c r="D225" s="56"/>
      <c r="E225" s="56"/>
      <c r="F225" s="20"/>
      <c r="G225" s="20"/>
      <c r="H225" s="20"/>
      <c r="I225" s="20"/>
      <c r="J225" s="20"/>
      <c r="K225" s="20"/>
      <c r="L225" s="20"/>
    </row>
    <row r="226" spans="1:12" x14ac:dyDescent="0.25">
      <c r="A226" s="56" t="s">
        <v>17</v>
      </c>
      <c r="B226" s="56"/>
      <c r="C226" s="56"/>
      <c r="D226" s="56"/>
      <c r="E226" s="56"/>
      <c r="F226" s="20"/>
      <c r="G226" s="20"/>
      <c r="H226" s="20"/>
      <c r="I226" s="20"/>
      <c r="J226" s="20"/>
      <c r="K226" s="20"/>
      <c r="L226" s="20"/>
    </row>
    <row r="227" spans="1:12" ht="18.75" customHeight="1" x14ac:dyDescent="0.25">
      <c r="A227" s="50" t="s">
        <v>107</v>
      </c>
      <c r="B227" s="50"/>
      <c r="C227" s="50"/>
      <c r="D227" s="50"/>
      <c r="E227" s="50"/>
      <c r="F227" s="20"/>
      <c r="G227" s="20"/>
      <c r="H227" s="20"/>
      <c r="I227" s="20"/>
      <c r="J227" s="20"/>
      <c r="K227" s="20"/>
      <c r="L227" s="20"/>
    </row>
    <row r="228" spans="1:12" x14ac:dyDescent="0.25">
      <c r="A228" s="18"/>
      <c r="B228" s="18"/>
      <c r="C228" s="18"/>
      <c r="D228" s="18"/>
      <c r="E228" s="18"/>
      <c r="F228" s="20"/>
      <c r="G228" s="20"/>
      <c r="H228" s="20"/>
      <c r="I228" s="20"/>
      <c r="J228" s="20"/>
      <c r="K228" s="20"/>
      <c r="L228" s="20"/>
    </row>
    <row r="229" spans="1:12" ht="15.75" thickBot="1" x14ac:dyDescent="0.3">
      <c r="A229" s="57" t="s">
        <v>108</v>
      </c>
      <c r="B229" s="57"/>
      <c r="C229" s="57"/>
      <c r="D229" s="57"/>
      <c r="E229" s="57"/>
      <c r="F229" s="57"/>
      <c r="G229" s="57"/>
      <c r="H229" s="57"/>
      <c r="I229" s="57"/>
      <c r="J229" s="57"/>
      <c r="K229" s="20"/>
      <c r="L229" s="20"/>
    </row>
    <row r="230" spans="1:12" x14ac:dyDescent="0.25">
      <c r="A230" s="42" t="s">
        <v>26</v>
      </c>
      <c r="B230" s="42" t="s">
        <v>20</v>
      </c>
      <c r="C230" s="42" t="s">
        <v>27</v>
      </c>
      <c r="D230" s="42"/>
      <c r="E230" s="42"/>
      <c r="F230" s="42"/>
      <c r="G230" s="42"/>
      <c r="H230" s="42"/>
      <c r="I230" s="42"/>
      <c r="J230" s="42"/>
      <c r="K230" s="20"/>
      <c r="L230" s="20"/>
    </row>
    <row r="231" spans="1:12" x14ac:dyDescent="0.25">
      <c r="A231" s="42"/>
      <c r="B231" s="42"/>
      <c r="C231" s="42" t="s">
        <v>28</v>
      </c>
      <c r="D231" s="42"/>
      <c r="E231" s="42" t="s">
        <v>29</v>
      </c>
      <c r="F231" s="42"/>
      <c r="G231" s="43" t="s">
        <v>30</v>
      </c>
      <c r="H231" s="44"/>
      <c r="I231" s="43" t="s">
        <v>8</v>
      </c>
      <c r="J231" s="44"/>
      <c r="K231" s="20"/>
      <c r="L231" s="20"/>
    </row>
    <row r="232" spans="1:12" x14ac:dyDescent="0.25">
      <c r="A232" s="42"/>
      <c r="B232" s="42"/>
      <c r="C232" s="15" t="s">
        <v>2</v>
      </c>
      <c r="D232" s="15" t="s">
        <v>3</v>
      </c>
      <c r="E232" s="15" t="s">
        <v>2</v>
      </c>
      <c r="F232" s="15" t="s">
        <v>3</v>
      </c>
      <c r="G232" s="15" t="s">
        <v>2</v>
      </c>
      <c r="H232" s="15" t="s">
        <v>3</v>
      </c>
      <c r="I232" s="15" t="s">
        <v>2</v>
      </c>
      <c r="J232" s="15" t="s">
        <v>3</v>
      </c>
      <c r="K232" s="20"/>
      <c r="L232" s="20"/>
    </row>
    <row r="233" spans="1:12" ht="15.75" thickBot="1" x14ac:dyDescent="0.3">
      <c r="A233" s="22">
        <v>0</v>
      </c>
      <c r="B233" s="6" t="s">
        <v>106</v>
      </c>
      <c r="C233" s="9">
        <v>0</v>
      </c>
      <c r="D233" s="10">
        <v>4.2811334728982842E-6</v>
      </c>
      <c r="E233" s="9">
        <v>0</v>
      </c>
      <c r="F233" s="10">
        <v>6.1086608593664096E-6</v>
      </c>
      <c r="G233" s="9">
        <v>0</v>
      </c>
      <c r="H233" s="10">
        <v>0</v>
      </c>
      <c r="I233" s="9">
        <v>0</v>
      </c>
      <c r="J233" s="10">
        <v>5.055449859205721E-6</v>
      </c>
      <c r="K233" s="20"/>
      <c r="L233" s="20"/>
    </row>
    <row r="234" spans="1:12" ht="15.75" thickBot="1" x14ac:dyDescent="0.3">
      <c r="A234" s="22">
        <v>1</v>
      </c>
      <c r="B234" s="6" t="s">
        <v>22</v>
      </c>
      <c r="C234" s="7">
        <v>105753</v>
      </c>
      <c r="D234" s="8">
        <v>0.51722822445356331</v>
      </c>
      <c r="E234" s="7">
        <v>151617</v>
      </c>
      <c r="F234" s="8">
        <v>0.50640787983847535</v>
      </c>
      <c r="G234" s="7">
        <v>14577</v>
      </c>
      <c r="H234" s="8">
        <v>0.5225667682380355</v>
      </c>
      <c r="I234" s="7">
        <v>271947</v>
      </c>
      <c r="J234" s="8">
        <v>0.51141601457819696</v>
      </c>
      <c r="K234" s="20"/>
      <c r="L234" s="20"/>
    </row>
    <row r="235" spans="1:12" ht="15.75" thickBot="1" x14ac:dyDescent="0.3">
      <c r="A235" s="22">
        <v>2</v>
      </c>
      <c r="B235" s="6" t="s">
        <v>23</v>
      </c>
      <c r="C235" s="9">
        <v>98708</v>
      </c>
      <c r="D235" s="10">
        <v>0.48277177554643669</v>
      </c>
      <c r="E235" s="9">
        <v>147780</v>
      </c>
      <c r="F235" s="10">
        <v>0.49359212016152459</v>
      </c>
      <c r="G235" s="9">
        <v>13318</v>
      </c>
      <c r="H235" s="10">
        <v>0.4774332317619645</v>
      </c>
      <c r="I235" s="9">
        <v>259806</v>
      </c>
      <c r="J235" s="10">
        <v>0.48858398542180298</v>
      </c>
      <c r="K235" s="20"/>
      <c r="L235" s="20"/>
    </row>
    <row r="236" spans="1:12" ht="15.75" thickBot="1" x14ac:dyDescent="0.3">
      <c r="A236" s="33" t="s">
        <v>8</v>
      </c>
      <c r="B236" s="34"/>
      <c r="C236" s="11">
        <v>204461</v>
      </c>
      <c r="D236" s="12">
        <v>1</v>
      </c>
      <c r="E236" s="11">
        <v>299397</v>
      </c>
      <c r="F236" s="12">
        <v>1</v>
      </c>
      <c r="G236" s="11">
        <v>27895</v>
      </c>
      <c r="H236" s="12">
        <v>1</v>
      </c>
      <c r="I236" s="11">
        <v>531753</v>
      </c>
      <c r="J236" s="12">
        <v>1</v>
      </c>
      <c r="K236" s="20"/>
      <c r="L236" s="20"/>
    </row>
    <row r="237" spans="1:12" x14ac:dyDescent="0.25">
      <c r="A237" s="35" t="s">
        <v>9</v>
      </c>
      <c r="B237" s="35"/>
      <c r="C237" s="35"/>
      <c r="D237" s="35"/>
      <c r="E237" s="35"/>
      <c r="F237" s="35"/>
      <c r="G237" s="35"/>
      <c r="H237" s="35"/>
      <c r="I237" s="35"/>
      <c r="J237" s="35"/>
      <c r="K237" s="20"/>
      <c r="L237" s="20"/>
    </row>
    <row r="238" spans="1:12" x14ac:dyDescent="0.25">
      <c r="A238" s="32" t="s">
        <v>109</v>
      </c>
      <c r="B238" s="32"/>
      <c r="C238" s="32"/>
      <c r="D238" s="32"/>
      <c r="E238" s="32"/>
      <c r="F238" s="32"/>
      <c r="G238" s="32"/>
      <c r="H238" s="32"/>
      <c r="I238" s="32"/>
      <c r="J238" s="32"/>
      <c r="K238" s="20"/>
      <c r="L238" s="20"/>
    </row>
    <row r="239" spans="1:12" x14ac:dyDescent="0.25">
      <c r="A239" s="20"/>
      <c r="B239" s="20"/>
      <c r="C239" s="20"/>
      <c r="D239" s="20"/>
      <c r="E239" s="20"/>
      <c r="F239" s="20"/>
      <c r="G239" s="20"/>
      <c r="H239" s="20"/>
      <c r="I239" s="20"/>
      <c r="J239" s="20"/>
      <c r="K239" s="20"/>
      <c r="L239" s="20"/>
    </row>
    <row r="240" spans="1:12" x14ac:dyDescent="0.25">
      <c r="A240" s="20"/>
      <c r="B240" s="20"/>
      <c r="C240" s="20"/>
      <c r="D240" s="20"/>
      <c r="E240" s="20"/>
      <c r="F240" s="20"/>
      <c r="G240" s="20"/>
      <c r="H240" s="20"/>
      <c r="I240" s="20"/>
      <c r="J240" s="20"/>
      <c r="K240" s="20"/>
      <c r="L240" s="20"/>
    </row>
    <row r="241" spans="1:12" ht="15.75" thickBot="1" x14ac:dyDescent="0.3">
      <c r="A241" s="48" t="s">
        <v>110</v>
      </c>
      <c r="B241" s="48"/>
      <c r="C241" s="48"/>
      <c r="D241" s="48"/>
      <c r="E241" s="48"/>
      <c r="F241" s="48"/>
      <c r="G241" s="48"/>
      <c r="H241" s="48"/>
      <c r="I241" s="48"/>
      <c r="J241" s="48"/>
      <c r="K241" s="20"/>
      <c r="L241" s="20"/>
    </row>
    <row r="242" spans="1:12" x14ac:dyDescent="0.25">
      <c r="A242" s="36" t="s">
        <v>35</v>
      </c>
      <c r="B242" s="37"/>
      <c r="C242" s="42" t="s">
        <v>27</v>
      </c>
      <c r="D242" s="42"/>
      <c r="E242" s="42"/>
      <c r="F242" s="42"/>
      <c r="G242" s="42"/>
      <c r="H242" s="42"/>
      <c r="I242" s="42"/>
      <c r="J242" s="42"/>
      <c r="K242" s="20"/>
      <c r="L242" s="20"/>
    </row>
    <row r="243" spans="1:12" x14ac:dyDescent="0.25">
      <c r="A243" s="38"/>
      <c r="B243" s="39"/>
      <c r="C243" s="42" t="s">
        <v>28</v>
      </c>
      <c r="D243" s="42"/>
      <c r="E243" s="42" t="s">
        <v>29</v>
      </c>
      <c r="F243" s="42"/>
      <c r="G243" s="43" t="s">
        <v>30</v>
      </c>
      <c r="H243" s="44"/>
      <c r="I243" s="43" t="s">
        <v>8</v>
      </c>
      <c r="J243" s="44"/>
      <c r="K243" s="20"/>
      <c r="L243" s="20"/>
    </row>
    <row r="244" spans="1:12" x14ac:dyDescent="0.25">
      <c r="A244" s="54"/>
      <c r="B244" s="55"/>
      <c r="C244" s="15" t="s">
        <v>2</v>
      </c>
      <c r="D244" s="15" t="s">
        <v>3</v>
      </c>
      <c r="E244" s="15" t="s">
        <v>2</v>
      </c>
      <c r="F244" s="15" t="s">
        <v>3</v>
      </c>
      <c r="G244" s="15" t="s">
        <v>2</v>
      </c>
      <c r="H244" s="15" t="s">
        <v>3</v>
      </c>
      <c r="I244" s="15" t="s">
        <v>2</v>
      </c>
      <c r="J244" s="15" t="s">
        <v>3</v>
      </c>
      <c r="K244" s="20"/>
      <c r="L244" s="20"/>
    </row>
    <row r="245" spans="1:12" ht="15.75" thickBot="1" x14ac:dyDescent="0.3">
      <c r="A245" s="51" t="s">
        <v>36</v>
      </c>
      <c r="B245" s="52"/>
      <c r="C245" s="23">
        <v>0</v>
      </c>
      <c r="D245" s="8">
        <v>0</v>
      </c>
      <c r="E245" s="23">
        <v>6346</v>
      </c>
      <c r="F245" s="8">
        <v>2.1195937167039082E-2</v>
      </c>
      <c r="G245" s="23">
        <v>2798</v>
      </c>
      <c r="H245" s="8">
        <v>0.10030471410647071</v>
      </c>
      <c r="I245" s="23">
        <v>9144</v>
      </c>
      <c r="J245" s="8">
        <v>1.7195953760486542E-2</v>
      </c>
      <c r="K245" s="20"/>
      <c r="L245" s="20"/>
    </row>
    <row r="246" spans="1:12" ht="15.75" thickBot="1" x14ac:dyDescent="0.3">
      <c r="A246" s="51" t="s">
        <v>37</v>
      </c>
      <c r="B246" s="52"/>
      <c r="C246" s="24">
        <v>3543</v>
      </c>
      <c r="D246" s="10">
        <v>1.7328488073520134E-2</v>
      </c>
      <c r="E246" s="24">
        <v>7275</v>
      </c>
      <c r="F246" s="10">
        <v>2.4298840669746191E-2</v>
      </c>
      <c r="G246" s="24">
        <v>0</v>
      </c>
      <c r="H246" s="10">
        <v>0</v>
      </c>
      <c r="I246" s="24">
        <v>10818</v>
      </c>
      <c r="J246" s="10">
        <v>2.0344031909551988E-2</v>
      </c>
      <c r="K246" s="20"/>
      <c r="L246" s="20"/>
    </row>
    <row r="247" spans="1:12" ht="15.75" thickBot="1" x14ac:dyDescent="0.3">
      <c r="A247" s="51" t="s">
        <v>38</v>
      </c>
      <c r="B247" s="52"/>
      <c r="C247" s="23">
        <v>15382</v>
      </c>
      <c r="D247" s="8">
        <v>7.5231951325680696E-2</v>
      </c>
      <c r="E247" s="23">
        <v>3511</v>
      </c>
      <c r="F247" s="8">
        <v>1.1726904411199845E-2</v>
      </c>
      <c r="G247" s="23">
        <v>0</v>
      </c>
      <c r="H247" s="8">
        <v>0</v>
      </c>
      <c r="I247" s="23">
        <v>18893</v>
      </c>
      <c r="J247" s="8">
        <v>3.5529653805432222E-2</v>
      </c>
      <c r="K247" s="20"/>
      <c r="L247" s="20"/>
    </row>
    <row r="248" spans="1:12" ht="15.75" thickBot="1" x14ac:dyDescent="0.3">
      <c r="A248" s="51" t="s">
        <v>39</v>
      </c>
      <c r="B248" s="52"/>
      <c r="C248" s="24">
        <v>0</v>
      </c>
      <c r="D248" s="10">
        <v>0</v>
      </c>
      <c r="E248" s="24">
        <v>1601</v>
      </c>
      <c r="F248" s="10">
        <v>5.3474149707578899E-3</v>
      </c>
      <c r="G248" s="24">
        <v>6898</v>
      </c>
      <c r="H248" s="10">
        <v>0.24728445958056999</v>
      </c>
      <c r="I248" s="24">
        <v>8499</v>
      </c>
      <c r="J248" s="10">
        <v>1.5982984581187132E-2</v>
      </c>
      <c r="K248" s="20"/>
      <c r="L248" s="20"/>
    </row>
    <row r="249" spans="1:12" ht="15.75" thickBot="1" x14ac:dyDescent="0.3">
      <c r="A249" s="51" t="s">
        <v>40</v>
      </c>
      <c r="B249" s="52"/>
      <c r="C249" s="23">
        <v>8597</v>
      </c>
      <c r="D249" s="8">
        <v>4.2047138574104602E-2</v>
      </c>
      <c r="E249" s="23">
        <v>13994</v>
      </c>
      <c r="F249" s="8">
        <v>4.6740615303426554E-2</v>
      </c>
      <c r="G249" s="23">
        <v>2313</v>
      </c>
      <c r="H249" s="8">
        <v>8.291808567843699E-2</v>
      </c>
      <c r="I249" s="23">
        <v>24904</v>
      </c>
      <c r="J249" s="8">
        <v>4.6833774327554333E-2</v>
      </c>
      <c r="K249" s="20"/>
      <c r="L249" s="20"/>
    </row>
    <row r="250" spans="1:12" ht="15.75" thickBot="1" x14ac:dyDescent="0.3">
      <c r="A250" s="51" t="s">
        <v>41</v>
      </c>
      <c r="B250" s="52"/>
      <c r="C250" s="24">
        <v>17703</v>
      </c>
      <c r="D250" s="10">
        <v>8.658374946811373E-2</v>
      </c>
      <c r="E250" s="24">
        <v>26499</v>
      </c>
      <c r="F250" s="10">
        <v>8.850790088077036E-2</v>
      </c>
      <c r="G250" s="24">
        <v>2152</v>
      </c>
      <c r="H250" s="10">
        <v>7.7146442014697975E-2</v>
      </c>
      <c r="I250" s="24">
        <v>46354</v>
      </c>
      <c r="J250" s="10">
        <v>8.717205168565105E-2</v>
      </c>
      <c r="K250" s="20"/>
      <c r="L250" s="20"/>
    </row>
    <row r="251" spans="1:12" ht="15.75" thickBot="1" x14ac:dyDescent="0.3">
      <c r="A251" s="51" t="s">
        <v>42</v>
      </c>
      <c r="B251" s="52"/>
      <c r="C251" s="23">
        <v>62830</v>
      </c>
      <c r="D251" s="8">
        <v>0.30729576789705615</v>
      </c>
      <c r="E251" s="23">
        <v>130843</v>
      </c>
      <c r="F251" s="8">
        <v>0.43702174704489349</v>
      </c>
      <c r="G251" s="23">
        <v>5625</v>
      </c>
      <c r="H251" s="8">
        <v>0.20164904104678258</v>
      </c>
      <c r="I251" s="23">
        <v>199298</v>
      </c>
      <c r="J251" s="8">
        <v>0.37479431239692113</v>
      </c>
      <c r="K251" s="20"/>
      <c r="L251" s="20"/>
    </row>
    <row r="252" spans="1:12" ht="15.75" thickBot="1" x14ac:dyDescent="0.3">
      <c r="A252" s="51" t="s">
        <v>43</v>
      </c>
      <c r="B252" s="52"/>
      <c r="C252" s="24">
        <v>15447</v>
      </c>
      <c r="D252" s="10">
        <v>7.5549860364568303E-2</v>
      </c>
      <c r="E252" s="24">
        <v>13134</v>
      </c>
      <c r="F252" s="10">
        <v>4.3868175031813943E-2</v>
      </c>
      <c r="G252" s="24">
        <v>1859</v>
      </c>
      <c r="H252" s="10">
        <v>6.6642767521061116E-2</v>
      </c>
      <c r="I252" s="24">
        <v>30440</v>
      </c>
      <c r="J252" s="10">
        <v>5.7244622973448199E-2</v>
      </c>
      <c r="K252" s="20"/>
      <c r="L252" s="20"/>
    </row>
    <row r="253" spans="1:12" ht="15.75" thickBot="1" x14ac:dyDescent="0.3">
      <c r="A253" s="51" t="s">
        <v>44</v>
      </c>
      <c r="B253" s="52"/>
      <c r="C253" s="23">
        <v>18368</v>
      </c>
      <c r="D253" s="8">
        <v>8.983620348134852E-2</v>
      </c>
      <c r="E253" s="23">
        <v>17259</v>
      </c>
      <c r="F253" s="8">
        <v>5.7645868195072093E-2</v>
      </c>
      <c r="G253" s="23">
        <v>0</v>
      </c>
      <c r="H253" s="8">
        <v>0</v>
      </c>
      <c r="I253" s="23">
        <v>35627</v>
      </c>
      <c r="J253" s="8">
        <v>6.6999151861860673E-2</v>
      </c>
      <c r="K253" s="20"/>
      <c r="L253" s="20"/>
    </row>
    <row r="254" spans="1:12" ht="15.75" thickBot="1" x14ac:dyDescent="0.3">
      <c r="A254" s="27" t="s">
        <v>45</v>
      </c>
      <c r="B254" s="28"/>
      <c r="C254" s="24">
        <v>6300</v>
      </c>
      <c r="D254" s="10">
        <v>3.0812722230645451E-2</v>
      </c>
      <c r="E254" s="24">
        <v>7580</v>
      </c>
      <c r="F254" s="10">
        <v>2.531755495212043E-2</v>
      </c>
      <c r="G254" s="24">
        <v>0</v>
      </c>
      <c r="H254" s="10">
        <v>0</v>
      </c>
      <c r="I254" s="24">
        <v>13880</v>
      </c>
      <c r="J254" s="10">
        <v>2.6102344509574934E-2</v>
      </c>
      <c r="K254" s="20"/>
      <c r="L254" s="20"/>
    </row>
    <row r="255" spans="1:12" ht="15.75" thickBot="1" x14ac:dyDescent="0.3">
      <c r="A255" s="51" t="s">
        <v>46</v>
      </c>
      <c r="B255" s="52"/>
      <c r="C255" s="23">
        <v>18967</v>
      </c>
      <c r="D255" s="8">
        <v>9.2765857547405128E-2</v>
      </c>
      <c r="E255" s="23">
        <v>26837</v>
      </c>
      <c r="F255" s="8">
        <v>8.9636836708450657E-2</v>
      </c>
      <c r="G255" s="23">
        <v>3096</v>
      </c>
      <c r="H255" s="8">
        <v>0.11098763219214913</v>
      </c>
      <c r="I255" s="23">
        <v>48900</v>
      </c>
      <c r="J255" s="8">
        <v>9.1959988942234464E-2</v>
      </c>
      <c r="K255" s="20"/>
      <c r="L255" s="20"/>
    </row>
    <row r="256" spans="1:12" ht="15.75" thickBot="1" x14ac:dyDescent="0.3">
      <c r="A256" s="51" t="s">
        <v>47</v>
      </c>
      <c r="B256" s="52"/>
      <c r="C256" s="24">
        <v>11307</v>
      </c>
      <c r="D256" s="10">
        <v>5.5301500041572721E-2</v>
      </c>
      <c r="E256" s="24">
        <v>19102</v>
      </c>
      <c r="F256" s="10">
        <v>6.3801574498074456E-2</v>
      </c>
      <c r="G256" s="24">
        <v>1156</v>
      </c>
      <c r="H256" s="10">
        <v>4.144111848001434E-2</v>
      </c>
      <c r="I256" s="24">
        <v>31565</v>
      </c>
      <c r="J256" s="10">
        <v>5.936026689083089E-2</v>
      </c>
      <c r="K256" s="20"/>
      <c r="L256" s="20"/>
    </row>
    <row r="257" spans="1:12" ht="15.75" thickBot="1" x14ac:dyDescent="0.3">
      <c r="A257" s="51" t="s">
        <v>48</v>
      </c>
      <c r="B257" s="52"/>
      <c r="C257" s="23">
        <v>6972</v>
      </c>
      <c r="D257" s="8">
        <v>3.4099412601914299E-2</v>
      </c>
      <c r="E257" s="23">
        <v>6855</v>
      </c>
      <c r="F257" s="8">
        <v>2.289602100221445E-2</v>
      </c>
      <c r="G257" s="23">
        <v>0</v>
      </c>
      <c r="H257" s="8">
        <v>0</v>
      </c>
      <c r="I257" s="23">
        <v>13827</v>
      </c>
      <c r="J257" s="8">
        <v>2.6002674173911573E-2</v>
      </c>
      <c r="K257" s="20"/>
      <c r="L257" s="20"/>
    </row>
    <row r="258" spans="1:12" ht="15.75" thickBot="1" x14ac:dyDescent="0.3">
      <c r="A258" s="51" t="s">
        <v>49</v>
      </c>
      <c r="B258" s="52"/>
      <c r="C258" s="24">
        <v>12864</v>
      </c>
      <c r="D258" s="10">
        <v>6.2916644250003664E-2</v>
      </c>
      <c r="E258" s="24">
        <v>14458</v>
      </c>
      <c r="F258" s="10">
        <v>4.8290397031366374E-2</v>
      </c>
      <c r="G258" s="24">
        <v>1998</v>
      </c>
      <c r="H258" s="10">
        <v>7.1625739379817172E-2</v>
      </c>
      <c r="I258" s="24">
        <v>29320</v>
      </c>
      <c r="J258" s="10">
        <v>5.5138381917920538E-2</v>
      </c>
      <c r="K258" s="20"/>
      <c r="L258" s="20"/>
    </row>
    <row r="259" spans="1:12" ht="15.75" thickBot="1" x14ac:dyDescent="0.3">
      <c r="A259" s="51" t="s">
        <v>50</v>
      </c>
      <c r="B259" s="52"/>
      <c r="C259" s="23">
        <v>1912</v>
      </c>
      <c r="D259" s="8">
        <v>9.351416651586366E-3</v>
      </c>
      <c r="E259" s="23">
        <v>2715</v>
      </c>
      <c r="F259" s="8">
        <v>9.0682271365444544E-3</v>
      </c>
      <c r="G259" s="23">
        <v>0</v>
      </c>
      <c r="H259" s="8">
        <v>0</v>
      </c>
      <c r="I259" s="23">
        <v>4627</v>
      </c>
      <c r="J259" s="8">
        <v>8.7014083606486471E-3</v>
      </c>
      <c r="K259" s="20"/>
      <c r="L259" s="20"/>
    </row>
    <row r="260" spans="1:12" ht="15.75" thickBot="1" x14ac:dyDescent="0.3">
      <c r="A260" s="51" t="s">
        <v>51</v>
      </c>
      <c r="B260" s="52"/>
      <c r="C260" s="24">
        <v>4269</v>
      </c>
      <c r="D260" s="10">
        <v>2.087928749248023E-2</v>
      </c>
      <c r="E260" s="24">
        <v>1388</v>
      </c>
      <c r="F260" s="10">
        <v>4.635984996509651E-3</v>
      </c>
      <c r="G260" s="24">
        <v>0</v>
      </c>
      <c r="H260" s="10">
        <v>0</v>
      </c>
      <c r="I260" s="24">
        <v>5657</v>
      </c>
      <c r="J260" s="10">
        <v>1.0638397902785693E-2</v>
      </c>
      <c r="K260" s="20"/>
      <c r="L260" s="20"/>
    </row>
    <row r="261" spans="1:12" ht="15.75" thickBot="1" x14ac:dyDescent="0.3">
      <c r="A261" s="51" t="s">
        <v>8</v>
      </c>
      <c r="B261" s="52"/>
      <c r="C261" s="25">
        <v>204461</v>
      </c>
      <c r="D261" s="12">
        <v>1</v>
      </c>
      <c r="E261" s="25">
        <v>299397</v>
      </c>
      <c r="F261" s="12">
        <v>1</v>
      </c>
      <c r="G261" s="25">
        <v>27895</v>
      </c>
      <c r="H261" s="12">
        <v>1</v>
      </c>
      <c r="I261" s="25">
        <v>531753</v>
      </c>
      <c r="J261" s="12">
        <v>1</v>
      </c>
      <c r="K261" s="20"/>
      <c r="L261" s="20"/>
    </row>
    <row r="262" spans="1:12" x14ac:dyDescent="0.25">
      <c r="A262" s="35" t="s">
        <v>9</v>
      </c>
      <c r="B262" s="35"/>
      <c r="C262" s="35"/>
      <c r="D262" s="35"/>
      <c r="E262" s="35"/>
      <c r="F262" s="35"/>
      <c r="G262" s="35"/>
      <c r="H262" s="35"/>
      <c r="I262" s="35"/>
      <c r="J262" s="35"/>
      <c r="K262" s="20"/>
      <c r="L262" s="20"/>
    </row>
    <row r="263" spans="1:12" x14ac:dyDescent="0.25">
      <c r="A263" s="32" t="s">
        <v>109</v>
      </c>
      <c r="B263" s="32"/>
      <c r="C263" s="32"/>
      <c r="D263" s="32"/>
      <c r="E263" s="32"/>
      <c r="F263" s="32"/>
      <c r="G263" s="32"/>
      <c r="H263" s="32"/>
      <c r="I263" s="32"/>
      <c r="J263" s="32"/>
      <c r="K263" s="20"/>
      <c r="L263" s="20"/>
    </row>
    <row r="264" spans="1:12" x14ac:dyDescent="0.25">
      <c r="A264" s="17"/>
      <c r="B264" s="17"/>
      <c r="C264" s="17"/>
      <c r="D264" s="17"/>
      <c r="E264" s="17"/>
      <c r="F264" s="17"/>
      <c r="G264" s="17"/>
      <c r="H264" s="17"/>
      <c r="I264" s="17"/>
      <c r="J264" s="17"/>
      <c r="K264" s="20"/>
      <c r="L264" s="20"/>
    </row>
    <row r="265" spans="1:12" x14ac:dyDescent="0.25">
      <c r="A265" s="20"/>
      <c r="B265" s="20"/>
      <c r="C265" s="20"/>
      <c r="D265" s="20"/>
      <c r="E265" s="20"/>
      <c r="F265" s="20"/>
      <c r="G265" s="20"/>
      <c r="H265" s="20"/>
      <c r="I265" s="20"/>
      <c r="J265" s="20"/>
      <c r="K265" s="20"/>
      <c r="L265" s="20"/>
    </row>
    <row r="266" spans="1:12" ht="15.75" thickBot="1" x14ac:dyDescent="0.3">
      <c r="A266" s="48" t="s">
        <v>111</v>
      </c>
      <c r="B266" s="48"/>
      <c r="C266" s="48"/>
      <c r="D266" s="48"/>
      <c r="E266" s="48"/>
      <c r="F266" s="48"/>
      <c r="G266" s="48"/>
      <c r="H266" s="48"/>
      <c r="I266" s="48"/>
      <c r="J266" s="48"/>
      <c r="K266" s="20"/>
      <c r="L266" s="20"/>
    </row>
    <row r="267" spans="1:12" x14ac:dyDescent="0.25">
      <c r="A267" s="42" t="s">
        <v>26</v>
      </c>
      <c r="B267" s="42" t="s">
        <v>53</v>
      </c>
      <c r="C267" s="42" t="s">
        <v>27</v>
      </c>
      <c r="D267" s="42"/>
      <c r="E267" s="42"/>
      <c r="F267" s="42"/>
      <c r="G267" s="42"/>
      <c r="H267" s="42"/>
      <c r="I267" s="42"/>
      <c r="J267" s="42"/>
      <c r="K267" s="20" t="s">
        <v>112</v>
      </c>
      <c r="L267" s="20"/>
    </row>
    <row r="268" spans="1:12" x14ac:dyDescent="0.25">
      <c r="A268" s="42"/>
      <c r="B268" s="42"/>
      <c r="C268" s="42" t="s">
        <v>28</v>
      </c>
      <c r="D268" s="42"/>
      <c r="E268" s="42" t="s">
        <v>29</v>
      </c>
      <c r="F268" s="42"/>
      <c r="G268" s="43" t="s">
        <v>30</v>
      </c>
      <c r="H268" s="44"/>
      <c r="I268" s="43" t="s">
        <v>8</v>
      </c>
      <c r="J268" s="44"/>
      <c r="K268" s="20"/>
      <c r="L268" s="20"/>
    </row>
    <row r="269" spans="1:12" x14ac:dyDescent="0.25">
      <c r="A269" s="42"/>
      <c r="B269" s="42"/>
      <c r="C269" s="15" t="s">
        <v>2</v>
      </c>
      <c r="D269" s="15" t="s">
        <v>3</v>
      </c>
      <c r="E269" s="15" t="s">
        <v>2</v>
      </c>
      <c r="F269" s="15" t="s">
        <v>3</v>
      </c>
      <c r="G269" s="15" t="s">
        <v>2</v>
      </c>
      <c r="H269" s="15" t="s">
        <v>3</v>
      </c>
      <c r="I269" s="15" t="s">
        <v>2</v>
      </c>
      <c r="J269" s="15" t="s">
        <v>3</v>
      </c>
      <c r="K269" s="20"/>
      <c r="L269" s="20"/>
    </row>
    <row r="270" spans="1:12" ht="15.75" thickBot="1" x14ac:dyDescent="0.3">
      <c r="A270" s="22">
        <v>0</v>
      </c>
      <c r="B270" s="6" t="s">
        <v>54</v>
      </c>
      <c r="C270" s="7">
        <v>174934</v>
      </c>
      <c r="D270" s="8">
        <v>0.85558615090408441</v>
      </c>
      <c r="E270" s="7">
        <v>288349</v>
      </c>
      <c r="F270" s="8">
        <v>0.96309916265026052</v>
      </c>
      <c r="G270" s="7">
        <v>25334</v>
      </c>
      <c r="H270" s="8">
        <v>0.90819143215630038</v>
      </c>
      <c r="I270" s="7">
        <v>488617</v>
      </c>
      <c r="J270" s="8">
        <v>0.91887963020424901</v>
      </c>
      <c r="K270" s="20"/>
      <c r="L270" s="20"/>
    </row>
    <row r="271" spans="1:12" ht="15.75" thickBot="1" x14ac:dyDescent="0.3">
      <c r="A271" s="22">
        <v>1</v>
      </c>
      <c r="B271" s="6" t="s">
        <v>55</v>
      </c>
      <c r="C271" s="9">
        <v>29527</v>
      </c>
      <c r="D271" s="10">
        <v>0.14441384909591559</v>
      </c>
      <c r="E271" s="9">
        <v>11048</v>
      </c>
      <c r="F271" s="10">
        <v>3.6900837349739646E-2</v>
      </c>
      <c r="G271" s="9">
        <v>2561</v>
      </c>
      <c r="H271" s="10">
        <v>9.180856784369959E-2</v>
      </c>
      <c r="I271" s="9">
        <v>43136</v>
      </c>
      <c r="J271" s="10">
        <v>8.1120369795751032E-2</v>
      </c>
      <c r="K271" s="20"/>
      <c r="L271" s="20"/>
    </row>
    <row r="272" spans="1:12" ht="15.75" thickBot="1" x14ac:dyDescent="0.3">
      <c r="A272" s="33" t="s">
        <v>8</v>
      </c>
      <c r="B272" s="34"/>
      <c r="C272" s="11">
        <v>204461</v>
      </c>
      <c r="D272" s="12">
        <v>1</v>
      </c>
      <c r="E272" s="11">
        <v>299397</v>
      </c>
      <c r="F272" s="12">
        <v>1</v>
      </c>
      <c r="G272" s="11">
        <v>27895</v>
      </c>
      <c r="H272" s="12">
        <v>1</v>
      </c>
      <c r="I272" s="11">
        <v>531753</v>
      </c>
      <c r="J272" s="12">
        <v>1</v>
      </c>
      <c r="K272" s="20"/>
      <c r="L272" s="20"/>
    </row>
    <row r="273" spans="1:12" x14ac:dyDescent="0.25">
      <c r="A273" s="35" t="s">
        <v>9</v>
      </c>
      <c r="B273" s="35"/>
      <c r="C273" s="35"/>
      <c r="D273" s="35"/>
      <c r="E273" s="35"/>
      <c r="F273" s="35"/>
      <c r="G273" s="35"/>
      <c r="H273" s="35"/>
      <c r="I273" s="35"/>
      <c r="J273" s="35"/>
      <c r="K273" s="20"/>
      <c r="L273" s="20"/>
    </row>
    <row r="274" spans="1:12" x14ac:dyDescent="0.25">
      <c r="A274" s="32" t="s">
        <v>109</v>
      </c>
      <c r="B274" s="32"/>
      <c r="C274" s="32"/>
      <c r="D274" s="32"/>
      <c r="E274" s="32"/>
      <c r="F274" s="32"/>
      <c r="G274" s="32"/>
      <c r="H274" s="32"/>
      <c r="I274" s="32"/>
      <c r="J274" s="32"/>
      <c r="K274" s="20"/>
      <c r="L274" s="20"/>
    </row>
    <row r="275" spans="1:12" x14ac:dyDescent="0.25">
      <c r="A275" s="20"/>
      <c r="B275" s="20"/>
      <c r="C275" s="20"/>
      <c r="D275" s="20"/>
      <c r="E275" s="20"/>
      <c r="F275" s="20"/>
      <c r="G275" s="20"/>
      <c r="H275" s="20"/>
      <c r="I275" s="20"/>
      <c r="J275" s="20"/>
      <c r="K275" s="20"/>
      <c r="L275" s="20"/>
    </row>
    <row r="276" spans="1:12" x14ac:dyDescent="0.25">
      <c r="A276" s="20"/>
      <c r="B276" s="20"/>
      <c r="C276" s="20"/>
      <c r="D276" s="20"/>
      <c r="E276" s="20"/>
      <c r="F276" s="20"/>
      <c r="G276" s="20"/>
      <c r="H276" s="20"/>
      <c r="I276" s="20"/>
      <c r="J276" s="20"/>
      <c r="K276" s="20"/>
      <c r="L276" s="20"/>
    </row>
    <row r="277" spans="1:12" ht="28.5" customHeight="1" x14ac:dyDescent="0.25">
      <c r="A277" s="53" t="s">
        <v>113</v>
      </c>
      <c r="B277" s="53"/>
      <c r="C277" s="53"/>
      <c r="D277" s="53"/>
      <c r="E277" s="53"/>
      <c r="F277" s="53"/>
      <c r="G277" s="53"/>
      <c r="H277" s="53"/>
      <c r="I277" s="53"/>
      <c r="J277" s="53"/>
      <c r="K277" s="20"/>
      <c r="L277" s="20"/>
    </row>
    <row r="278" spans="1:12" x14ac:dyDescent="0.25">
      <c r="A278" s="42" t="s">
        <v>57</v>
      </c>
      <c r="B278" s="42"/>
      <c r="C278" s="42" t="s">
        <v>27</v>
      </c>
      <c r="D278" s="42"/>
      <c r="E278" s="42"/>
      <c r="F278" s="42"/>
      <c r="G278" s="42"/>
      <c r="H278" s="42"/>
      <c r="I278" s="42"/>
      <c r="J278" s="42"/>
      <c r="K278" s="20"/>
      <c r="L278" s="20"/>
    </row>
    <row r="279" spans="1:12" x14ac:dyDescent="0.25">
      <c r="A279" s="42"/>
      <c r="B279" s="42"/>
      <c r="C279" s="42" t="s">
        <v>28</v>
      </c>
      <c r="D279" s="42"/>
      <c r="E279" s="42" t="s">
        <v>29</v>
      </c>
      <c r="F279" s="42"/>
      <c r="G279" s="43" t="s">
        <v>30</v>
      </c>
      <c r="H279" s="44"/>
      <c r="I279" s="43" t="s">
        <v>8</v>
      </c>
      <c r="J279" s="44"/>
      <c r="K279" s="20"/>
      <c r="L279" s="20"/>
    </row>
    <row r="280" spans="1:12" x14ac:dyDescent="0.25">
      <c r="A280" s="42"/>
      <c r="B280" s="42"/>
      <c r="C280" s="15" t="s">
        <v>2</v>
      </c>
      <c r="D280" s="15" t="s">
        <v>3</v>
      </c>
      <c r="E280" s="15" t="s">
        <v>2</v>
      </c>
      <c r="F280" s="15" t="s">
        <v>3</v>
      </c>
      <c r="G280" s="15" t="s">
        <v>2</v>
      </c>
      <c r="H280" s="15" t="s">
        <v>3</v>
      </c>
      <c r="I280" s="15" t="s">
        <v>2</v>
      </c>
      <c r="J280" s="15" t="s">
        <v>3</v>
      </c>
      <c r="K280" s="20"/>
      <c r="L280" s="20"/>
    </row>
    <row r="281" spans="1:12" ht="15.75" thickBot="1" x14ac:dyDescent="0.3">
      <c r="A281" s="51" t="s">
        <v>106</v>
      </c>
      <c r="B281" s="52"/>
      <c r="C281" s="9">
        <v>0</v>
      </c>
      <c r="D281" s="10">
        <v>0</v>
      </c>
      <c r="E281" s="9">
        <v>0</v>
      </c>
      <c r="F281" s="10">
        <v>5.4977947734297696E-5</v>
      </c>
      <c r="G281" s="9">
        <v>0</v>
      </c>
      <c r="H281" s="10">
        <v>1.5108534780463739E-3</v>
      </c>
      <c r="I281" s="9">
        <v>0</v>
      </c>
      <c r="J281" s="10">
        <v>1.1290504685559444E-4</v>
      </c>
      <c r="K281" s="20"/>
      <c r="L281" s="20"/>
    </row>
    <row r="282" spans="1:12" ht="15.75" thickBot="1" x14ac:dyDescent="0.3">
      <c r="A282" s="51">
        <v>2008</v>
      </c>
      <c r="B282" s="52"/>
      <c r="C282" s="7">
        <v>0</v>
      </c>
      <c r="D282" s="8">
        <v>0</v>
      </c>
      <c r="E282" s="7">
        <v>0</v>
      </c>
      <c r="F282" s="8">
        <v>0</v>
      </c>
      <c r="G282" s="7">
        <v>0</v>
      </c>
      <c r="H282" s="8">
        <v>0</v>
      </c>
      <c r="I282" s="7">
        <v>0</v>
      </c>
      <c r="J282" s="8">
        <v>0</v>
      </c>
      <c r="K282" s="20"/>
      <c r="L282" s="20"/>
    </row>
    <row r="283" spans="1:12" ht="15.75" thickBot="1" x14ac:dyDescent="0.3">
      <c r="A283" s="33">
        <v>2009</v>
      </c>
      <c r="B283" s="34"/>
      <c r="C283" s="9">
        <v>0</v>
      </c>
      <c r="D283" s="10">
        <v>0</v>
      </c>
      <c r="E283" s="9">
        <v>0</v>
      </c>
      <c r="F283" s="10">
        <v>0</v>
      </c>
      <c r="G283" s="9">
        <v>0</v>
      </c>
      <c r="H283" s="10">
        <v>0</v>
      </c>
      <c r="I283" s="9">
        <v>0</v>
      </c>
      <c r="J283" s="10">
        <v>0</v>
      </c>
      <c r="K283" s="20"/>
      <c r="L283" s="20"/>
    </row>
    <row r="284" spans="1:12" ht="15.75" thickBot="1" x14ac:dyDescent="0.3">
      <c r="A284" s="33">
        <v>2010</v>
      </c>
      <c r="B284" s="34"/>
      <c r="C284" s="7">
        <v>0</v>
      </c>
      <c r="D284" s="8">
        <v>0</v>
      </c>
      <c r="E284" s="7">
        <v>0</v>
      </c>
      <c r="F284" s="8">
        <v>0</v>
      </c>
      <c r="G284" s="7">
        <v>0</v>
      </c>
      <c r="H284" s="8">
        <v>0</v>
      </c>
      <c r="I284" s="7">
        <v>0</v>
      </c>
      <c r="J284" s="8">
        <v>0</v>
      </c>
      <c r="K284" s="20"/>
      <c r="L284" s="20"/>
    </row>
    <row r="285" spans="1:12" ht="15.75" thickBot="1" x14ac:dyDescent="0.3">
      <c r="A285" s="33">
        <v>2011</v>
      </c>
      <c r="B285" s="34"/>
      <c r="C285" s="9">
        <v>0</v>
      </c>
      <c r="D285" s="10">
        <v>0</v>
      </c>
      <c r="E285" s="9">
        <v>0</v>
      </c>
      <c r="F285" s="10">
        <v>0</v>
      </c>
      <c r="G285" s="9">
        <v>0</v>
      </c>
      <c r="H285" s="10">
        <v>0</v>
      </c>
      <c r="I285" s="9">
        <v>0</v>
      </c>
      <c r="J285" s="10">
        <v>0</v>
      </c>
      <c r="K285" s="20"/>
      <c r="L285" s="20"/>
    </row>
    <row r="286" spans="1:12" ht="15.75" thickBot="1" x14ac:dyDescent="0.3">
      <c r="A286" s="33">
        <v>2012</v>
      </c>
      <c r="B286" s="34"/>
      <c r="C286" s="7">
        <v>0</v>
      </c>
      <c r="D286" s="8">
        <v>0</v>
      </c>
      <c r="E286" s="7">
        <v>0</v>
      </c>
      <c r="F286" s="8">
        <v>0</v>
      </c>
      <c r="G286" s="7">
        <v>0</v>
      </c>
      <c r="H286" s="8">
        <v>0</v>
      </c>
      <c r="I286" s="7">
        <v>0</v>
      </c>
      <c r="J286" s="8">
        <v>0</v>
      </c>
      <c r="K286" s="20"/>
      <c r="L286" s="20"/>
    </row>
    <row r="287" spans="1:12" ht="15.75" thickBot="1" x14ac:dyDescent="0.3">
      <c r="A287" s="33">
        <v>2013</v>
      </c>
      <c r="B287" s="34"/>
      <c r="C287" s="9">
        <v>0</v>
      </c>
      <c r="D287" s="10">
        <v>0</v>
      </c>
      <c r="E287" s="9">
        <v>0</v>
      </c>
      <c r="F287" s="10">
        <v>0</v>
      </c>
      <c r="G287" s="9">
        <v>0</v>
      </c>
      <c r="H287" s="10">
        <v>0</v>
      </c>
      <c r="I287" s="9">
        <v>0</v>
      </c>
      <c r="J287" s="10">
        <v>0</v>
      </c>
      <c r="K287" s="20"/>
      <c r="L287" s="20"/>
    </row>
    <row r="288" spans="1:12" ht="15.75" thickBot="1" x14ac:dyDescent="0.3">
      <c r="A288" s="33">
        <v>2014</v>
      </c>
      <c r="B288" s="34"/>
      <c r="C288" s="7">
        <v>0</v>
      </c>
      <c r="D288" s="8">
        <v>0</v>
      </c>
      <c r="E288" s="7">
        <v>0</v>
      </c>
      <c r="F288" s="8">
        <v>0</v>
      </c>
      <c r="G288" s="7">
        <v>0</v>
      </c>
      <c r="H288" s="8">
        <v>0</v>
      </c>
      <c r="I288" s="7">
        <v>0</v>
      </c>
      <c r="J288" s="8">
        <v>1.5351716072454708E-3</v>
      </c>
      <c r="K288" s="20"/>
      <c r="L288" s="20"/>
    </row>
    <row r="289" spans="1:12" ht="15.75" thickBot="1" x14ac:dyDescent="0.3">
      <c r="A289" s="33">
        <v>2015</v>
      </c>
      <c r="B289" s="34"/>
      <c r="C289" s="9">
        <v>0</v>
      </c>
      <c r="D289" s="10">
        <v>0</v>
      </c>
      <c r="E289" s="9">
        <v>0</v>
      </c>
      <c r="F289" s="10">
        <v>0</v>
      </c>
      <c r="G289" s="9">
        <v>0</v>
      </c>
      <c r="H289" s="10">
        <v>0</v>
      </c>
      <c r="I289" s="9">
        <v>0</v>
      </c>
      <c r="J289" s="10">
        <v>0</v>
      </c>
      <c r="K289" s="20"/>
      <c r="L289" s="20"/>
    </row>
    <row r="290" spans="1:12" ht="15.75" thickBot="1" x14ac:dyDescent="0.3">
      <c r="A290" s="33">
        <v>2016</v>
      </c>
      <c r="B290" s="34"/>
      <c r="C290" s="7">
        <v>0</v>
      </c>
      <c r="D290" s="8">
        <v>0</v>
      </c>
      <c r="E290" s="7">
        <v>0</v>
      </c>
      <c r="F290" s="8">
        <v>0</v>
      </c>
      <c r="G290" s="7">
        <v>0</v>
      </c>
      <c r="H290" s="8">
        <v>0</v>
      </c>
      <c r="I290" s="7">
        <v>0</v>
      </c>
      <c r="J290" s="8">
        <v>0</v>
      </c>
      <c r="K290" s="20"/>
      <c r="L290" s="20"/>
    </row>
    <row r="291" spans="1:12" ht="15.75" thickBot="1" x14ac:dyDescent="0.3">
      <c r="A291" s="33">
        <v>2017</v>
      </c>
      <c r="B291" s="34"/>
      <c r="C291" s="9">
        <v>0</v>
      </c>
      <c r="D291" s="10">
        <v>2.2690007406360907E-4</v>
      </c>
      <c r="E291" s="9">
        <v>0</v>
      </c>
      <c r="F291" s="10">
        <v>0</v>
      </c>
      <c r="G291" s="9">
        <v>0</v>
      </c>
      <c r="H291" s="10">
        <v>0</v>
      </c>
      <c r="I291" s="9">
        <v>0</v>
      </c>
      <c r="J291" s="10">
        <v>2.1182334910071973E-3</v>
      </c>
      <c r="K291" s="20"/>
      <c r="L291" s="20"/>
    </row>
    <row r="292" spans="1:12" ht="15.75" thickBot="1" x14ac:dyDescent="0.3">
      <c r="A292" s="33">
        <v>2018</v>
      </c>
      <c r="B292" s="34"/>
      <c r="C292" s="7">
        <v>0</v>
      </c>
      <c r="D292" s="8">
        <v>0</v>
      </c>
      <c r="E292" s="7">
        <v>0</v>
      </c>
      <c r="F292" s="8">
        <v>0</v>
      </c>
      <c r="G292" s="7">
        <v>3017</v>
      </c>
      <c r="H292" s="8">
        <v>0.1081555834378921</v>
      </c>
      <c r="I292" s="7">
        <v>3017</v>
      </c>
      <c r="J292" s="8">
        <v>5.6736868433276359E-3</v>
      </c>
      <c r="K292" s="20"/>
      <c r="L292" s="20"/>
    </row>
    <row r="293" spans="1:12" ht="15.75" thickBot="1" x14ac:dyDescent="0.3">
      <c r="A293" s="33">
        <v>2019</v>
      </c>
      <c r="B293" s="34"/>
      <c r="C293" s="9">
        <v>11614</v>
      </c>
      <c r="D293" s="10">
        <v>5.6803008886780366E-2</v>
      </c>
      <c r="E293" s="9">
        <v>31871</v>
      </c>
      <c r="F293" s="10">
        <v>0.10645063243786676</v>
      </c>
      <c r="G293" s="9">
        <v>0</v>
      </c>
      <c r="H293" s="10">
        <v>0</v>
      </c>
      <c r="I293" s="9">
        <v>43485</v>
      </c>
      <c r="J293" s="10">
        <v>8.1776689553232418E-2</v>
      </c>
      <c r="K293" s="20"/>
      <c r="L293" s="20"/>
    </row>
    <row r="294" spans="1:12" ht="15.75" thickBot="1" x14ac:dyDescent="0.3">
      <c r="A294" s="33">
        <v>2020</v>
      </c>
      <c r="B294" s="34"/>
      <c r="C294" s="7">
        <v>4864</v>
      </c>
      <c r="D294" s="8">
        <v>2.3789377925374521E-2</v>
      </c>
      <c r="E294" s="7">
        <v>5568</v>
      </c>
      <c r="F294" s="8">
        <v>1.8597380735277908E-2</v>
      </c>
      <c r="G294" s="7">
        <v>8097</v>
      </c>
      <c r="H294" s="8">
        <v>0.29026707295214194</v>
      </c>
      <c r="I294" s="7">
        <v>18529</v>
      </c>
      <c r="J294" s="8">
        <v>3.4845125462385731E-2</v>
      </c>
      <c r="K294" s="20"/>
      <c r="L294" s="20"/>
    </row>
    <row r="295" spans="1:12" ht="15.75" thickBot="1" x14ac:dyDescent="0.3">
      <c r="A295" s="33">
        <v>2021</v>
      </c>
      <c r="B295" s="34"/>
      <c r="C295" s="9">
        <v>149855</v>
      </c>
      <c r="D295" s="10">
        <v>0.7329270618846625</v>
      </c>
      <c r="E295" s="9">
        <v>166347</v>
      </c>
      <c r="F295" s="10">
        <v>0.55560676960690991</v>
      </c>
      <c r="G295" s="9">
        <v>11046</v>
      </c>
      <c r="H295" s="10">
        <v>0.39598494353826852</v>
      </c>
      <c r="I295" s="9">
        <v>327248</v>
      </c>
      <c r="J295" s="10">
        <v>0.61541354726724629</v>
      </c>
      <c r="K295" s="20"/>
      <c r="L295" s="20"/>
    </row>
    <row r="296" spans="1:12" ht="15.75" thickBot="1" x14ac:dyDescent="0.3">
      <c r="A296" s="33">
        <v>2022</v>
      </c>
      <c r="B296" s="34"/>
      <c r="C296" s="7">
        <v>38128</v>
      </c>
      <c r="D296" s="8">
        <v>0.18648055130318253</v>
      </c>
      <c r="E296" s="7">
        <v>94190</v>
      </c>
      <c r="F296" s="8">
        <v>0.31459901067812973</v>
      </c>
      <c r="G296" s="7">
        <v>5735</v>
      </c>
      <c r="H296" s="8">
        <v>0.20559240007169743</v>
      </c>
      <c r="I296" s="7">
        <v>138053</v>
      </c>
      <c r="J296" s="8">
        <v>0.25961865753460722</v>
      </c>
      <c r="K296" s="20"/>
      <c r="L296" s="20"/>
    </row>
    <row r="297" spans="1:12" ht="15.75" thickBot="1" x14ac:dyDescent="0.3">
      <c r="A297" s="33">
        <v>2023</v>
      </c>
      <c r="B297" s="34"/>
      <c r="C297" s="9">
        <v>0</v>
      </c>
      <c r="D297" s="10">
        <v>0</v>
      </c>
      <c r="E297" s="9">
        <v>1421</v>
      </c>
      <c r="F297" s="10">
        <v>4.7462065418157166E-3</v>
      </c>
      <c r="G297" s="9">
        <v>0</v>
      </c>
      <c r="H297" s="10">
        <v>0</v>
      </c>
      <c r="I297" s="9">
        <v>1421</v>
      </c>
      <c r="J297" s="10">
        <v>2.6722933392007192E-3</v>
      </c>
      <c r="K297" s="20"/>
      <c r="L297" s="20"/>
    </row>
    <row r="298" spans="1:12" ht="15.75" thickBot="1" x14ac:dyDescent="0.3">
      <c r="A298" s="33" t="s">
        <v>8</v>
      </c>
      <c r="B298" s="34"/>
      <c r="C298" s="11">
        <v>204461</v>
      </c>
      <c r="D298" s="12">
        <v>1</v>
      </c>
      <c r="E298" s="11">
        <v>299397</v>
      </c>
      <c r="F298" s="12">
        <v>1</v>
      </c>
      <c r="G298" s="11">
        <v>27895</v>
      </c>
      <c r="H298" s="12">
        <v>1</v>
      </c>
      <c r="I298" s="11">
        <v>531753</v>
      </c>
      <c r="J298" s="12">
        <v>1</v>
      </c>
      <c r="K298" s="20"/>
      <c r="L298" s="20"/>
    </row>
    <row r="299" spans="1:12" x14ac:dyDescent="0.25">
      <c r="A299" s="35" t="s">
        <v>9</v>
      </c>
      <c r="B299" s="35"/>
      <c r="C299" s="35"/>
      <c r="D299" s="35"/>
      <c r="E299" s="35"/>
      <c r="F299" s="35"/>
      <c r="G299" s="35"/>
      <c r="H299" s="35"/>
      <c r="I299" s="35"/>
      <c r="J299" s="35"/>
      <c r="K299" s="20"/>
      <c r="L299" s="20"/>
    </row>
    <row r="300" spans="1:12" x14ac:dyDescent="0.25">
      <c r="A300" s="32" t="s">
        <v>109</v>
      </c>
      <c r="B300" s="32"/>
      <c r="C300" s="32"/>
      <c r="D300" s="32"/>
      <c r="E300" s="32"/>
      <c r="F300" s="32"/>
      <c r="G300" s="32"/>
      <c r="H300" s="32"/>
      <c r="I300" s="32"/>
      <c r="J300" s="32"/>
      <c r="K300" s="20"/>
      <c r="L300" s="20"/>
    </row>
    <row r="301" spans="1:12" ht="18.75" customHeight="1" x14ac:dyDescent="0.25">
      <c r="A301" s="50" t="s">
        <v>59</v>
      </c>
      <c r="B301" s="50"/>
      <c r="C301" s="50"/>
      <c r="D301" s="50"/>
      <c r="E301" s="50"/>
      <c r="F301" s="50"/>
      <c r="G301" s="50"/>
      <c r="H301" s="50"/>
      <c r="I301" s="50"/>
      <c r="J301" s="50"/>
      <c r="K301" s="20"/>
      <c r="L301" s="20"/>
    </row>
    <row r="302" spans="1:12" x14ac:dyDescent="0.25">
      <c r="A302" s="20"/>
      <c r="B302" s="20"/>
      <c r="C302" s="20"/>
      <c r="D302" s="20"/>
      <c r="E302" s="20"/>
      <c r="F302" s="20"/>
      <c r="G302" s="20"/>
      <c r="H302" s="20"/>
      <c r="I302" s="20"/>
      <c r="J302" s="20"/>
      <c r="K302" s="20"/>
      <c r="L302" s="20"/>
    </row>
    <row r="303" spans="1:12" x14ac:dyDescent="0.25">
      <c r="A303" s="20"/>
      <c r="B303" s="20"/>
      <c r="C303" s="20"/>
      <c r="D303" s="20"/>
      <c r="E303" s="20"/>
      <c r="F303" s="20"/>
      <c r="G303" s="20"/>
      <c r="H303" s="20"/>
      <c r="I303" s="20"/>
      <c r="J303" s="20"/>
      <c r="K303" s="20"/>
      <c r="L303" s="20"/>
    </row>
    <row r="304" spans="1:12" ht="25.5" customHeight="1" thickBot="1" x14ac:dyDescent="0.3">
      <c r="A304" s="48" t="s">
        <v>114</v>
      </c>
      <c r="B304" s="48"/>
      <c r="C304" s="48"/>
      <c r="D304" s="48"/>
      <c r="E304" s="48"/>
      <c r="F304" s="48"/>
      <c r="G304" s="48"/>
      <c r="H304" s="48"/>
      <c r="I304" s="48"/>
      <c r="J304" s="48"/>
      <c r="K304" s="20"/>
      <c r="L304" s="20"/>
    </row>
    <row r="305" spans="1:12" x14ac:dyDescent="0.25">
      <c r="A305" s="36" t="s">
        <v>61</v>
      </c>
      <c r="B305" s="37"/>
      <c r="C305" s="42" t="s">
        <v>27</v>
      </c>
      <c r="D305" s="42"/>
      <c r="E305" s="42"/>
      <c r="F305" s="42"/>
      <c r="G305" s="42"/>
      <c r="H305" s="42"/>
      <c r="I305" s="42"/>
      <c r="J305" s="42"/>
      <c r="K305" s="20"/>
      <c r="L305" s="20"/>
    </row>
    <row r="306" spans="1:12" x14ac:dyDescent="0.25">
      <c r="A306" s="38"/>
      <c r="B306" s="39"/>
      <c r="C306" s="42" t="s">
        <v>28</v>
      </c>
      <c r="D306" s="42"/>
      <c r="E306" s="42" t="s">
        <v>29</v>
      </c>
      <c r="F306" s="42"/>
      <c r="G306" s="43" t="s">
        <v>30</v>
      </c>
      <c r="H306" s="44"/>
      <c r="I306" s="43" t="s">
        <v>8</v>
      </c>
      <c r="J306" s="44"/>
      <c r="K306" s="20"/>
      <c r="L306" s="20"/>
    </row>
    <row r="307" spans="1:12" ht="15.75" thickBot="1" x14ac:dyDescent="0.3">
      <c r="A307" s="40"/>
      <c r="B307" s="41"/>
      <c r="C307" s="15" t="s">
        <v>2</v>
      </c>
      <c r="D307" s="15" t="s">
        <v>3</v>
      </c>
      <c r="E307" s="15" t="s">
        <v>2</v>
      </c>
      <c r="F307" s="15" t="s">
        <v>3</v>
      </c>
      <c r="G307" s="15" t="s">
        <v>2</v>
      </c>
      <c r="H307" s="15" t="s">
        <v>3</v>
      </c>
      <c r="I307" s="15" t="s">
        <v>2</v>
      </c>
      <c r="J307" s="15" t="s">
        <v>3</v>
      </c>
      <c r="K307" s="20"/>
      <c r="L307" s="20"/>
    </row>
    <row r="308" spans="1:12" ht="15.75" thickBot="1" x14ac:dyDescent="0.3">
      <c r="A308" s="33" t="s">
        <v>62</v>
      </c>
      <c r="B308" s="34"/>
      <c r="C308" s="9">
        <v>26764</v>
      </c>
      <c r="D308" s="10">
        <v>0.13090026948904682</v>
      </c>
      <c r="E308" s="9">
        <v>66982</v>
      </c>
      <c r="F308" s="10">
        <v>0.22372301659669269</v>
      </c>
      <c r="G308" s="9">
        <v>844</v>
      </c>
      <c r="H308" s="10">
        <v>3.0256318336619469E-2</v>
      </c>
      <c r="I308" s="9">
        <v>94590</v>
      </c>
      <c r="J308" s="10">
        <v>0.17788334057353697</v>
      </c>
      <c r="K308" s="20"/>
      <c r="L308" s="20"/>
    </row>
    <row r="309" spans="1:12" ht="15.75" thickBot="1" x14ac:dyDescent="0.3">
      <c r="A309" s="33" t="s">
        <v>63</v>
      </c>
      <c r="B309" s="34"/>
      <c r="C309" s="7">
        <v>166461</v>
      </c>
      <c r="D309" s="8">
        <v>0.81414548495801153</v>
      </c>
      <c r="E309" s="7">
        <v>228959</v>
      </c>
      <c r="F309" s="8">
        <v>0.76473378156761773</v>
      </c>
      <c r="G309" s="7">
        <v>25101</v>
      </c>
      <c r="H309" s="8">
        <v>0.89983868076716245</v>
      </c>
      <c r="I309" s="7">
        <v>420521</v>
      </c>
      <c r="J309" s="8">
        <v>0.79082017402816718</v>
      </c>
      <c r="K309" s="20"/>
      <c r="L309" s="20"/>
    </row>
    <row r="310" spans="1:12" ht="15.75" thickBot="1" x14ac:dyDescent="0.3">
      <c r="A310" s="33" t="s">
        <v>64</v>
      </c>
      <c r="B310" s="34"/>
      <c r="C310" s="9">
        <v>11236</v>
      </c>
      <c r="D310" s="10">
        <v>5.4954245552941636E-2</v>
      </c>
      <c r="E310" s="9">
        <v>3456</v>
      </c>
      <c r="F310" s="10">
        <v>1.1543201835689736E-2</v>
      </c>
      <c r="G310" s="9">
        <v>1950</v>
      </c>
      <c r="H310" s="10">
        <v>6.9905000896217956E-2</v>
      </c>
      <c r="I310" s="9">
        <v>16642</v>
      </c>
      <c r="J310" s="10">
        <v>3.1296485398295826E-2</v>
      </c>
      <c r="K310" s="20"/>
      <c r="L310" s="20"/>
    </row>
    <row r="311" spans="1:12" ht="15.75" thickBot="1" x14ac:dyDescent="0.3">
      <c r="A311" s="33" t="s">
        <v>8</v>
      </c>
      <c r="B311" s="34"/>
      <c r="C311" s="11">
        <v>204461</v>
      </c>
      <c r="D311" s="12">
        <v>1</v>
      </c>
      <c r="E311" s="11">
        <v>299397</v>
      </c>
      <c r="F311" s="12">
        <v>1</v>
      </c>
      <c r="G311" s="11">
        <v>27895</v>
      </c>
      <c r="H311" s="12">
        <v>1</v>
      </c>
      <c r="I311" s="11">
        <v>531753</v>
      </c>
      <c r="J311" s="12">
        <v>1</v>
      </c>
      <c r="K311" s="20"/>
      <c r="L311" s="20"/>
    </row>
    <row r="312" spans="1:12" x14ac:dyDescent="0.25">
      <c r="A312" s="35" t="s">
        <v>9</v>
      </c>
      <c r="B312" s="35"/>
      <c r="C312" s="35"/>
      <c r="D312" s="35"/>
      <c r="E312" s="35"/>
      <c r="F312" s="35"/>
      <c r="G312" s="35"/>
      <c r="H312" s="35"/>
      <c r="I312" s="35"/>
      <c r="J312" s="35"/>
      <c r="K312" s="20"/>
      <c r="L312" s="20"/>
    </row>
    <row r="313" spans="1:12" x14ac:dyDescent="0.25">
      <c r="A313" s="32" t="s">
        <v>109</v>
      </c>
      <c r="B313" s="32"/>
      <c r="C313" s="32"/>
      <c r="D313" s="32"/>
      <c r="E313" s="32"/>
      <c r="F313" s="32"/>
      <c r="G313" s="32"/>
      <c r="H313" s="32"/>
      <c r="I313" s="32"/>
      <c r="J313" s="32"/>
      <c r="K313" s="20"/>
      <c r="L313" s="20"/>
    </row>
    <row r="314" spans="1:12" ht="23.25" x14ac:dyDescent="0.25">
      <c r="A314" s="14"/>
      <c r="B314" s="29"/>
      <c r="C314" s="29"/>
      <c r="D314" s="29"/>
      <c r="E314" s="29"/>
      <c r="F314" s="29"/>
      <c r="G314" s="29"/>
      <c r="H314" s="29"/>
      <c r="I314" s="29"/>
      <c r="J314" s="29"/>
      <c r="K314" s="20"/>
      <c r="L314" s="20"/>
    </row>
    <row r="315" spans="1:12" x14ac:dyDescent="0.25">
      <c r="A315" s="20"/>
      <c r="B315" s="20"/>
      <c r="C315" s="20"/>
      <c r="D315" s="20"/>
      <c r="E315" s="20"/>
      <c r="F315" s="20"/>
      <c r="G315" s="20"/>
      <c r="H315" s="20"/>
      <c r="I315" s="20"/>
      <c r="J315" s="20"/>
      <c r="K315" s="20"/>
      <c r="L315" s="20"/>
    </row>
    <row r="316" spans="1:12" ht="15.75" thickBot="1" x14ac:dyDescent="0.3">
      <c r="A316" s="48" t="s">
        <v>115</v>
      </c>
      <c r="B316" s="48"/>
      <c r="C316" s="48"/>
      <c r="D316" s="48"/>
      <c r="E316" s="48"/>
      <c r="F316" s="48"/>
      <c r="G316" s="48"/>
      <c r="H316" s="48"/>
      <c r="I316" s="48"/>
      <c r="J316" s="48"/>
      <c r="K316" s="20"/>
      <c r="L316" s="20"/>
    </row>
    <row r="317" spans="1:12" x14ac:dyDescent="0.25">
      <c r="A317" s="42" t="s">
        <v>26</v>
      </c>
      <c r="B317" s="42" t="s">
        <v>66</v>
      </c>
      <c r="C317" s="42" t="s">
        <v>27</v>
      </c>
      <c r="D317" s="42"/>
      <c r="E317" s="42"/>
      <c r="F317" s="42"/>
      <c r="G317" s="42"/>
      <c r="H317" s="42"/>
      <c r="I317" s="42"/>
      <c r="J317" s="42"/>
      <c r="K317" s="20"/>
      <c r="L317" s="20"/>
    </row>
    <row r="318" spans="1:12" x14ac:dyDescent="0.25">
      <c r="A318" s="42"/>
      <c r="B318" s="42"/>
      <c r="C318" s="42" t="s">
        <v>28</v>
      </c>
      <c r="D318" s="42"/>
      <c r="E318" s="42" t="s">
        <v>29</v>
      </c>
      <c r="F318" s="42"/>
      <c r="G318" s="43" t="s">
        <v>30</v>
      </c>
      <c r="H318" s="44"/>
      <c r="I318" s="43" t="s">
        <v>8</v>
      </c>
      <c r="J318" s="44"/>
      <c r="K318" s="20"/>
      <c r="L318" s="20"/>
    </row>
    <row r="319" spans="1:12" x14ac:dyDescent="0.25">
      <c r="A319" s="42"/>
      <c r="B319" s="42"/>
      <c r="C319" s="15" t="s">
        <v>2</v>
      </c>
      <c r="D319" s="15" t="s">
        <v>3</v>
      </c>
      <c r="E319" s="15" t="s">
        <v>2</v>
      </c>
      <c r="F319" s="15" t="s">
        <v>3</v>
      </c>
      <c r="G319" s="15" t="s">
        <v>2</v>
      </c>
      <c r="H319" s="15" t="s">
        <v>3</v>
      </c>
      <c r="I319" s="15" t="s">
        <v>2</v>
      </c>
      <c r="J319" s="15" t="s">
        <v>3</v>
      </c>
      <c r="K319" s="20"/>
      <c r="L319" s="20"/>
    </row>
    <row r="320" spans="1:12" ht="15.75" thickBot="1" x14ac:dyDescent="0.3">
      <c r="A320" s="22">
        <v>10</v>
      </c>
      <c r="B320" s="6" t="s">
        <v>67</v>
      </c>
      <c r="C320" s="9">
        <v>20015</v>
      </c>
      <c r="D320" s="10">
        <v>9.7891529435931546E-2</v>
      </c>
      <c r="E320" s="9">
        <v>30875</v>
      </c>
      <c r="F320" s="10">
        <v>0.10312394579772008</v>
      </c>
      <c r="G320" s="9">
        <v>2867</v>
      </c>
      <c r="H320" s="10">
        <v>0.10277827567664456</v>
      </c>
      <c r="I320" s="9">
        <v>53757</v>
      </c>
      <c r="J320" s="10">
        <v>0.10109392894821469</v>
      </c>
      <c r="K320" s="20"/>
      <c r="L320" s="20"/>
    </row>
    <row r="321" spans="1:12" ht="15.75" thickBot="1" x14ac:dyDescent="0.3">
      <c r="A321" s="22">
        <v>110</v>
      </c>
      <c r="B321" s="6" t="s">
        <v>68</v>
      </c>
      <c r="C321" s="7">
        <v>121434</v>
      </c>
      <c r="D321" s="8">
        <v>0.59392255735812693</v>
      </c>
      <c r="E321" s="7">
        <v>186250</v>
      </c>
      <c r="F321" s="8">
        <v>0.62208372161377701</v>
      </c>
      <c r="G321" s="7">
        <v>17040</v>
      </c>
      <c r="H321" s="8">
        <v>0.61086216167772001</v>
      </c>
      <c r="I321" s="7">
        <v>324724</v>
      </c>
      <c r="J321" s="8">
        <v>0.61066698260282504</v>
      </c>
      <c r="K321" s="20"/>
      <c r="L321" s="20"/>
    </row>
    <row r="322" spans="1:12" ht="15.75" thickBot="1" x14ac:dyDescent="0.3">
      <c r="A322" s="22">
        <v>310</v>
      </c>
      <c r="B322" s="6" t="s">
        <v>69</v>
      </c>
      <c r="C322" s="9">
        <v>45821</v>
      </c>
      <c r="D322" s="10">
        <v>0.22410630878260401</v>
      </c>
      <c r="E322" s="9">
        <v>63815</v>
      </c>
      <c r="F322" s="10">
        <v>0.21314508829413789</v>
      </c>
      <c r="G322" s="9">
        <v>5172</v>
      </c>
      <c r="H322" s="10">
        <v>0.18540957160781502</v>
      </c>
      <c r="I322" s="9">
        <v>114808</v>
      </c>
      <c r="J322" s="10">
        <v>0.21590475277055321</v>
      </c>
      <c r="K322" s="20"/>
      <c r="L322" s="20"/>
    </row>
    <row r="323" spans="1:12" ht="15.75" thickBot="1" x14ac:dyDescent="0.3">
      <c r="A323" s="22">
        <v>410</v>
      </c>
      <c r="B323" s="6" t="s">
        <v>70</v>
      </c>
      <c r="C323" s="7">
        <v>5114</v>
      </c>
      <c r="D323" s="8">
        <v>2.5012104998019181E-2</v>
      </c>
      <c r="E323" s="7">
        <v>5106</v>
      </c>
      <c r="F323" s="8">
        <v>1.7054279100992997E-2</v>
      </c>
      <c r="G323" s="7">
        <v>868</v>
      </c>
      <c r="H323" s="8">
        <v>3.111668757841907E-2</v>
      </c>
      <c r="I323" s="7">
        <v>11088</v>
      </c>
      <c r="J323" s="8">
        <v>2.0851786449723839E-2</v>
      </c>
      <c r="K323" s="20"/>
      <c r="L323" s="20"/>
    </row>
    <row r="324" spans="1:12" ht="15.75" thickBot="1" x14ac:dyDescent="0.3">
      <c r="A324" s="22">
        <v>510</v>
      </c>
      <c r="B324" s="6" t="s">
        <v>71</v>
      </c>
      <c r="C324" s="9">
        <v>6917</v>
      </c>
      <c r="D324" s="10">
        <v>3.3830412645932478E-2</v>
      </c>
      <c r="E324" s="9">
        <v>7544</v>
      </c>
      <c r="F324" s="10">
        <v>2.5197313266331994E-2</v>
      </c>
      <c r="G324" s="9">
        <v>1224</v>
      </c>
      <c r="H324" s="10">
        <v>4.3878831331779888E-2</v>
      </c>
      <c r="I324" s="9">
        <v>15685</v>
      </c>
      <c r="J324" s="10">
        <v>2.9496777639242279E-2</v>
      </c>
      <c r="K324" s="20"/>
      <c r="L324" s="20"/>
    </row>
    <row r="325" spans="1:12" ht="15.75" thickBot="1" x14ac:dyDescent="0.3">
      <c r="A325" s="22">
        <v>610</v>
      </c>
      <c r="B325" s="6" t="s">
        <v>72</v>
      </c>
      <c r="C325" s="7">
        <v>4156</v>
      </c>
      <c r="D325" s="8">
        <v>2.0326614855644843E-2</v>
      </c>
      <c r="E325" s="7">
        <v>4252</v>
      </c>
      <c r="F325" s="8">
        <v>1.4201879110345128E-2</v>
      </c>
      <c r="G325" s="7">
        <v>548</v>
      </c>
      <c r="H325" s="8">
        <v>1.9645097687757664E-2</v>
      </c>
      <c r="I325" s="7">
        <v>8956</v>
      </c>
      <c r="J325" s="8">
        <v>1.6842406154737255E-2</v>
      </c>
      <c r="K325" s="20"/>
      <c r="L325" s="20"/>
    </row>
    <row r="326" spans="1:12" ht="15.75" thickBot="1" x14ac:dyDescent="0.3">
      <c r="A326" s="22">
        <v>710</v>
      </c>
      <c r="B326" s="6" t="s">
        <v>73</v>
      </c>
      <c r="C326" s="9">
        <v>734</v>
      </c>
      <c r="D326" s="10">
        <v>3.5899266852847237E-3</v>
      </c>
      <c r="E326" s="9">
        <v>1301</v>
      </c>
      <c r="F326" s="10">
        <v>4.3454009225209339E-3</v>
      </c>
      <c r="G326" s="9">
        <v>87</v>
      </c>
      <c r="H326" s="10">
        <v>3.1188385015235701E-3</v>
      </c>
      <c r="I326" s="9">
        <v>2122</v>
      </c>
      <c r="J326" s="10">
        <v>3.9905745712765141E-3</v>
      </c>
      <c r="K326" s="20"/>
      <c r="L326" s="20"/>
    </row>
    <row r="327" spans="1:12" ht="15.75" thickBot="1" x14ac:dyDescent="0.3">
      <c r="A327" s="22">
        <v>810</v>
      </c>
      <c r="B327" s="6" t="s">
        <v>74</v>
      </c>
      <c r="C327" s="7">
        <v>185</v>
      </c>
      <c r="D327" s="8">
        <v>9.0481803375704907E-4</v>
      </c>
      <c r="E327" s="7">
        <v>254</v>
      </c>
      <c r="F327" s="8">
        <v>8.4837189417395634E-4</v>
      </c>
      <c r="G327" s="7">
        <v>89</v>
      </c>
      <c r="H327" s="8">
        <v>3.1905359383402041E-3</v>
      </c>
      <c r="I327" s="7">
        <v>528</v>
      </c>
      <c r="J327" s="8">
        <v>9.9294221189161137E-4</v>
      </c>
      <c r="K327" s="20"/>
      <c r="L327" s="20"/>
    </row>
    <row r="328" spans="1:12" ht="15.75" thickBot="1" x14ac:dyDescent="0.3">
      <c r="A328" s="22">
        <v>910</v>
      </c>
      <c r="B328" s="6" t="s">
        <v>75</v>
      </c>
      <c r="C328" s="9">
        <v>85</v>
      </c>
      <c r="D328" s="10">
        <v>4.1572720469918475E-4</v>
      </c>
      <c r="E328" s="9">
        <v>0</v>
      </c>
      <c r="F328" s="10">
        <v>0</v>
      </c>
      <c r="G328" s="9">
        <v>0</v>
      </c>
      <c r="H328" s="10">
        <v>0</v>
      </c>
      <c r="I328" s="9">
        <v>85</v>
      </c>
      <c r="J328" s="10">
        <v>1.598486515355814E-4</v>
      </c>
      <c r="K328" s="20"/>
      <c r="L328" s="20"/>
    </row>
    <row r="329" spans="1:12" ht="15.75" thickBot="1" x14ac:dyDescent="0.3">
      <c r="A329" s="33" t="s">
        <v>8</v>
      </c>
      <c r="B329" s="34"/>
      <c r="C329" s="11">
        <v>204461</v>
      </c>
      <c r="D329" s="12">
        <v>1</v>
      </c>
      <c r="E329" s="11">
        <v>299397</v>
      </c>
      <c r="F329" s="12">
        <v>1</v>
      </c>
      <c r="G329" s="11">
        <v>27895</v>
      </c>
      <c r="H329" s="12">
        <v>1</v>
      </c>
      <c r="I329" s="11">
        <v>531753</v>
      </c>
      <c r="J329" s="12">
        <v>1</v>
      </c>
      <c r="K329" s="20"/>
      <c r="L329" s="20"/>
    </row>
    <row r="330" spans="1:12" x14ac:dyDescent="0.25">
      <c r="A330" s="35" t="s">
        <v>9</v>
      </c>
      <c r="B330" s="35"/>
      <c r="C330" s="35"/>
      <c r="D330" s="35"/>
      <c r="E330" s="35"/>
      <c r="F330" s="35"/>
      <c r="G330" s="35"/>
      <c r="H330" s="35"/>
      <c r="I330" s="35"/>
      <c r="J330" s="35"/>
      <c r="K330" s="20"/>
      <c r="L330" s="20"/>
    </row>
    <row r="331" spans="1:12" x14ac:dyDescent="0.25">
      <c r="A331" s="32" t="s">
        <v>109</v>
      </c>
      <c r="B331" s="32"/>
      <c r="C331" s="32"/>
      <c r="D331" s="32"/>
      <c r="E331" s="32"/>
      <c r="F331" s="32"/>
      <c r="G331" s="32"/>
      <c r="H331" s="32"/>
      <c r="I331" s="32"/>
      <c r="J331" s="32"/>
      <c r="K331" s="20"/>
      <c r="L331" s="20"/>
    </row>
    <row r="332" spans="1:12" x14ac:dyDescent="0.25">
      <c r="A332" s="20"/>
      <c r="B332" s="20"/>
      <c r="C332" s="20"/>
      <c r="D332" s="20"/>
      <c r="E332" s="20"/>
      <c r="F332" s="20"/>
      <c r="G332" s="20"/>
      <c r="H332" s="20"/>
      <c r="I332" s="20"/>
      <c r="J332" s="20"/>
      <c r="K332" s="20"/>
      <c r="L332" s="20"/>
    </row>
    <row r="333" spans="1:12" x14ac:dyDescent="0.25">
      <c r="A333" s="20"/>
      <c r="B333" s="20"/>
      <c r="C333" s="20"/>
      <c r="D333" s="20"/>
      <c r="E333" s="20"/>
      <c r="F333" s="20"/>
      <c r="G333" s="20"/>
      <c r="H333" s="20"/>
      <c r="I333" s="20"/>
      <c r="J333" s="20"/>
      <c r="K333" s="20"/>
      <c r="L333" s="20"/>
    </row>
    <row r="334" spans="1:12" ht="26.25" customHeight="1" thickBot="1" x14ac:dyDescent="0.3">
      <c r="A334" s="48" t="s">
        <v>116</v>
      </c>
      <c r="B334" s="48"/>
      <c r="C334" s="48"/>
      <c r="D334" s="48"/>
      <c r="E334" s="48"/>
      <c r="F334" s="48"/>
      <c r="G334" s="48"/>
      <c r="H334" s="48"/>
      <c r="I334" s="48"/>
      <c r="J334" s="48"/>
      <c r="K334" s="20"/>
      <c r="L334" s="20"/>
    </row>
    <row r="335" spans="1:12" x14ac:dyDescent="0.25">
      <c r="A335" s="42" t="s">
        <v>66</v>
      </c>
      <c r="B335" s="42" t="s">
        <v>78</v>
      </c>
      <c r="C335" s="42" t="s">
        <v>27</v>
      </c>
      <c r="D335" s="42"/>
      <c r="E335" s="42"/>
      <c r="F335" s="42"/>
      <c r="G335" s="42"/>
      <c r="H335" s="42"/>
      <c r="I335" s="42"/>
      <c r="J335" s="42"/>
      <c r="K335" s="20"/>
      <c r="L335" s="20"/>
    </row>
    <row r="336" spans="1:12" x14ac:dyDescent="0.25">
      <c r="A336" s="42"/>
      <c r="B336" s="42"/>
      <c r="C336" s="42" t="s">
        <v>28</v>
      </c>
      <c r="D336" s="42"/>
      <c r="E336" s="42" t="s">
        <v>29</v>
      </c>
      <c r="F336" s="42"/>
      <c r="G336" s="43" t="s">
        <v>30</v>
      </c>
      <c r="H336" s="44"/>
      <c r="I336" s="43" t="s">
        <v>8</v>
      </c>
      <c r="J336" s="44"/>
      <c r="K336" s="20"/>
      <c r="L336" s="20"/>
    </row>
    <row r="337" spans="1:12" x14ac:dyDescent="0.25">
      <c r="A337" s="42"/>
      <c r="B337" s="42"/>
      <c r="C337" s="15" t="s">
        <v>2</v>
      </c>
      <c r="D337" s="15" t="s">
        <v>3</v>
      </c>
      <c r="E337" s="15" t="s">
        <v>2</v>
      </c>
      <c r="F337" s="15" t="s">
        <v>3</v>
      </c>
      <c r="G337" s="15" t="s">
        <v>2</v>
      </c>
      <c r="H337" s="15" t="s">
        <v>3</v>
      </c>
      <c r="I337" s="15" t="s">
        <v>2</v>
      </c>
      <c r="J337" s="15" t="s">
        <v>3</v>
      </c>
      <c r="K337" s="20"/>
      <c r="L337" s="20"/>
    </row>
    <row r="338" spans="1:12" ht="15.75" thickBot="1" x14ac:dyDescent="0.3">
      <c r="A338" s="49" t="s">
        <v>67</v>
      </c>
      <c r="B338" s="6" t="s">
        <v>79</v>
      </c>
      <c r="C338" s="9">
        <v>9387</v>
      </c>
      <c r="D338" s="10">
        <v>0.46899825131151635</v>
      </c>
      <c r="E338" s="9">
        <v>13823</v>
      </c>
      <c r="F338" s="10">
        <v>0.44770850202429152</v>
      </c>
      <c r="G338" s="9">
        <v>1303</v>
      </c>
      <c r="H338" s="10">
        <v>0.45448203697244499</v>
      </c>
      <c r="I338" s="9">
        <v>24513</v>
      </c>
      <c r="J338" s="10">
        <v>0.45599642837211896</v>
      </c>
      <c r="K338" s="20"/>
      <c r="L338" s="20"/>
    </row>
    <row r="339" spans="1:12" ht="15.75" thickBot="1" x14ac:dyDescent="0.3">
      <c r="A339" s="47"/>
      <c r="B339" s="6" t="s">
        <v>80</v>
      </c>
      <c r="C339" s="7">
        <v>10628</v>
      </c>
      <c r="D339" s="8">
        <v>0.5310017486884836</v>
      </c>
      <c r="E339" s="7">
        <v>17052</v>
      </c>
      <c r="F339" s="8">
        <v>0.55229149797570853</v>
      </c>
      <c r="G339" s="7">
        <v>1564</v>
      </c>
      <c r="H339" s="8">
        <v>0.54551796302755495</v>
      </c>
      <c r="I339" s="7">
        <v>29244</v>
      </c>
      <c r="J339" s="8">
        <v>0.54400357162788104</v>
      </c>
      <c r="K339" s="20"/>
      <c r="L339" s="20"/>
    </row>
    <row r="340" spans="1:12" ht="15.75" thickBot="1" x14ac:dyDescent="0.3">
      <c r="A340" s="33" t="s">
        <v>81</v>
      </c>
      <c r="B340" s="34"/>
      <c r="C340" s="30">
        <v>20015</v>
      </c>
      <c r="D340" s="16">
        <v>1</v>
      </c>
      <c r="E340" s="30">
        <v>30875</v>
      </c>
      <c r="F340" s="16">
        <v>1</v>
      </c>
      <c r="G340" s="30">
        <v>2867</v>
      </c>
      <c r="H340" s="16">
        <v>1</v>
      </c>
      <c r="I340" s="30">
        <v>53757</v>
      </c>
      <c r="J340" s="16">
        <v>1</v>
      </c>
      <c r="K340" s="20"/>
      <c r="L340" s="20"/>
    </row>
    <row r="341" spans="1:12" ht="15.75" thickBot="1" x14ac:dyDescent="0.3">
      <c r="A341" s="45" t="s">
        <v>68</v>
      </c>
      <c r="B341" s="6" t="s">
        <v>82</v>
      </c>
      <c r="C341" s="7">
        <v>13388</v>
      </c>
      <c r="D341" s="8">
        <v>0.11024918885979215</v>
      </c>
      <c r="E341" s="7">
        <v>21625</v>
      </c>
      <c r="F341" s="8">
        <v>0.11610738255033556</v>
      </c>
      <c r="G341" s="7">
        <v>1836</v>
      </c>
      <c r="H341" s="8">
        <v>0.10774647887323945</v>
      </c>
      <c r="I341" s="7">
        <v>36849</v>
      </c>
      <c r="J341" s="8">
        <v>0.11347790739212377</v>
      </c>
      <c r="K341" s="20"/>
      <c r="L341" s="20"/>
    </row>
    <row r="342" spans="1:12" ht="15.75" thickBot="1" x14ac:dyDescent="0.3">
      <c r="A342" s="46"/>
      <c r="B342" s="6" t="s">
        <v>83</v>
      </c>
      <c r="C342" s="9">
        <v>15164</v>
      </c>
      <c r="D342" s="10">
        <v>0.12487441737898776</v>
      </c>
      <c r="E342" s="9">
        <v>23103</v>
      </c>
      <c r="F342" s="10">
        <v>0.12404295302013421</v>
      </c>
      <c r="G342" s="9">
        <v>2180</v>
      </c>
      <c r="H342" s="10">
        <v>0.12793427230046947</v>
      </c>
      <c r="I342" s="9">
        <v>40447</v>
      </c>
      <c r="J342" s="10">
        <v>0.12455808625170914</v>
      </c>
      <c r="K342" s="20"/>
      <c r="L342" s="20"/>
    </row>
    <row r="343" spans="1:12" ht="15.75" thickBot="1" x14ac:dyDescent="0.3">
      <c r="A343" s="46"/>
      <c r="B343" s="6" t="s">
        <v>84</v>
      </c>
      <c r="C343" s="7">
        <v>15517</v>
      </c>
      <c r="D343" s="8">
        <v>0.12778134624569726</v>
      </c>
      <c r="E343" s="7">
        <v>23788</v>
      </c>
      <c r="F343" s="8">
        <v>0.12772080536912753</v>
      </c>
      <c r="G343" s="7">
        <v>2247</v>
      </c>
      <c r="H343" s="8">
        <v>0.13186619718309858</v>
      </c>
      <c r="I343" s="7">
        <v>41552</v>
      </c>
      <c r="J343" s="8">
        <v>0.12796097609046453</v>
      </c>
      <c r="K343" s="20"/>
      <c r="L343" s="20"/>
    </row>
    <row r="344" spans="1:12" ht="15.75" thickBot="1" x14ac:dyDescent="0.3">
      <c r="A344" s="46"/>
      <c r="B344" s="6" t="s">
        <v>85</v>
      </c>
      <c r="C344" s="9">
        <v>14323</v>
      </c>
      <c r="D344" s="10">
        <v>0.11794884463988668</v>
      </c>
      <c r="E344" s="9">
        <v>23166</v>
      </c>
      <c r="F344" s="10">
        <v>0.12438120805369128</v>
      </c>
      <c r="G344" s="9">
        <v>2011</v>
      </c>
      <c r="H344" s="10">
        <v>0.11801643192488263</v>
      </c>
      <c r="I344" s="9">
        <v>39500</v>
      </c>
      <c r="J344" s="10">
        <v>0.12164176346682104</v>
      </c>
      <c r="K344" s="20"/>
      <c r="L344" s="20"/>
    </row>
    <row r="345" spans="1:12" ht="15.75" thickBot="1" x14ac:dyDescent="0.3">
      <c r="A345" s="46"/>
      <c r="B345" s="6" t="s">
        <v>86</v>
      </c>
      <c r="C345" s="7">
        <v>14846</v>
      </c>
      <c r="D345" s="8">
        <v>0.12225571092115882</v>
      </c>
      <c r="E345" s="7">
        <v>23917</v>
      </c>
      <c r="F345" s="8">
        <v>0.12841342281879195</v>
      </c>
      <c r="G345" s="7">
        <v>2146</v>
      </c>
      <c r="H345" s="8">
        <v>0.12593896713615024</v>
      </c>
      <c r="I345" s="7">
        <v>40909</v>
      </c>
      <c r="J345" s="8">
        <v>0.12598083295352361</v>
      </c>
      <c r="K345" s="20"/>
      <c r="L345" s="20"/>
    </row>
    <row r="346" spans="1:12" ht="15.75" thickBot="1" x14ac:dyDescent="0.3">
      <c r="A346" s="46"/>
      <c r="B346" s="6" t="s">
        <v>87</v>
      </c>
      <c r="C346" s="9">
        <v>15053</v>
      </c>
      <c r="D346" s="10">
        <v>0.12396034059653804</v>
      </c>
      <c r="E346" s="9">
        <v>24053</v>
      </c>
      <c r="F346" s="10">
        <v>0.12914362416107383</v>
      </c>
      <c r="G346" s="9">
        <v>2173</v>
      </c>
      <c r="H346" s="10">
        <v>0.12752347417840376</v>
      </c>
      <c r="I346" s="9">
        <v>41279</v>
      </c>
      <c r="J346" s="10">
        <v>0.12712026213030142</v>
      </c>
      <c r="K346" s="20"/>
      <c r="L346" s="20"/>
    </row>
    <row r="347" spans="1:12" ht="15.75" thickBot="1" x14ac:dyDescent="0.3">
      <c r="A347" s="46"/>
      <c r="B347" s="6" t="s">
        <v>88</v>
      </c>
      <c r="C347" s="7">
        <v>16362</v>
      </c>
      <c r="D347" s="8">
        <v>0.13473985868867039</v>
      </c>
      <c r="E347" s="7">
        <v>23352</v>
      </c>
      <c r="F347" s="8">
        <v>0.12537986577181209</v>
      </c>
      <c r="G347" s="7">
        <v>2222</v>
      </c>
      <c r="H347" s="8">
        <v>0.13039906103286386</v>
      </c>
      <c r="I347" s="7">
        <v>41936</v>
      </c>
      <c r="J347" s="8">
        <v>0.12914351880366096</v>
      </c>
      <c r="K347" s="20"/>
      <c r="L347" s="20"/>
    </row>
    <row r="348" spans="1:12" ht="15.75" thickBot="1" x14ac:dyDescent="0.3">
      <c r="A348" s="47"/>
      <c r="B348" s="6" t="s">
        <v>89</v>
      </c>
      <c r="C348" s="9">
        <v>16781</v>
      </c>
      <c r="D348" s="10">
        <v>0.13819029266926891</v>
      </c>
      <c r="E348" s="9">
        <v>23246</v>
      </c>
      <c r="F348" s="10">
        <v>0.12481073825503355</v>
      </c>
      <c r="G348" s="9">
        <v>2225</v>
      </c>
      <c r="H348" s="10">
        <v>0.13057511737089203</v>
      </c>
      <c r="I348" s="9">
        <v>42252</v>
      </c>
      <c r="J348" s="10">
        <v>0.13011665291139551</v>
      </c>
      <c r="K348" s="20"/>
      <c r="L348" s="20"/>
    </row>
    <row r="349" spans="1:12" ht="15.75" thickBot="1" x14ac:dyDescent="0.3">
      <c r="A349" s="33" t="s">
        <v>90</v>
      </c>
      <c r="B349" s="34"/>
      <c r="C349" s="11">
        <v>121434</v>
      </c>
      <c r="D349" s="12">
        <v>1</v>
      </c>
      <c r="E349" s="11">
        <v>186250</v>
      </c>
      <c r="F349" s="12">
        <v>1</v>
      </c>
      <c r="G349" s="11">
        <v>17040</v>
      </c>
      <c r="H349" s="12">
        <v>1</v>
      </c>
      <c r="I349" s="11">
        <v>324724</v>
      </c>
      <c r="J349" s="12">
        <v>1</v>
      </c>
      <c r="K349" s="20"/>
      <c r="L349" s="20"/>
    </row>
    <row r="350" spans="1:12" ht="15.75" thickBot="1" x14ac:dyDescent="0.3">
      <c r="A350" s="45" t="s">
        <v>91</v>
      </c>
      <c r="B350" s="6" t="s">
        <v>92</v>
      </c>
      <c r="C350" s="9">
        <v>13517</v>
      </c>
      <c r="D350" s="10">
        <v>0.29499574430937781</v>
      </c>
      <c r="E350" s="9">
        <v>18603</v>
      </c>
      <c r="F350" s="10">
        <v>0.29151453420042311</v>
      </c>
      <c r="G350" s="9">
        <v>1565</v>
      </c>
      <c r="H350" s="10">
        <v>0.30259087393658157</v>
      </c>
      <c r="I350" s="9">
        <v>33685</v>
      </c>
      <c r="J350" s="10">
        <v>0.29340289875270015</v>
      </c>
      <c r="K350" s="20"/>
      <c r="L350" s="20"/>
    </row>
    <row r="351" spans="1:12" ht="15.75" thickBot="1" x14ac:dyDescent="0.3">
      <c r="A351" s="46"/>
      <c r="B351" s="6" t="s">
        <v>93</v>
      </c>
      <c r="C351" s="7">
        <v>12993</v>
      </c>
      <c r="D351" s="8">
        <v>0.28355993976560967</v>
      </c>
      <c r="E351" s="7">
        <v>18193</v>
      </c>
      <c r="F351" s="8">
        <v>0.28508971245005094</v>
      </c>
      <c r="G351" s="7">
        <v>1492</v>
      </c>
      <c r="H351" s="8">
        <v>0.28847641144624903</v>
      </c>
      <c r="I351" s="7">
        <v>32678</v>
      </c>
      <c r="J351" s="8">
        <v>0.28463173298028011</v>
      </c>
      <c r="K351" s="20"/>
      <c r="L351" s="20"/>
    </row>
    <row r="352" spans="1:12" ht="15.75" thickBot="1" x14ac:dyDescent="0.3">
      <c r="A352" s="46"/>
      <c r="B352" s="6" t="s">
        <v>94</v>
      </c>
      <c r="C352" s="9">
        <v>9638</v>
      </c>
      <c r="D352" s="10">
        <v>0.21034023700923157</v>
      </c>
      <c r="E352" s="9">
        <v>13665</v>
      </c>
      <c r="F352" s="10">
        <v>0.21413460785081878</v>
      </c>
      <c r="G352" s="9">
        <v>1071</v>
      </c>
      <c r="H352" s="10">
        <v>0.20707656612528999</v>
      </c>
      <c r="I352" s="9">
        <v>24374</v>
      </c>
      <c r="J352" s="10">
        <v>0.21230227858685805</v>
      </c>
      <c r="K352" s="20"/>
      <c r="L352" s="20"/>
    </row>
    <row r="353" spans="1:12" ht="15.75" thickBot="1" x14ac:dyDescent="0.3">
      <c r="A353" s="47"/>
      <c r="B353" s="6" t="s">
        <v>95</v>
      </c>
      <c r="C353" s="7">
        <v>9673</v>
      </c>
      <c r="D353" s="8">
        <v>0.21110407891578098</v>
      </c>
      <c r="E353" s="7">
        <v>13354</v>
      </c>
      <c r="F353" s="8">
        <v>0.20926114549870717</v>
      </c>
      <c r="G353" s="7">
        <v>1044</v>
      </c>
      <c r="H353" s="8">
        <v>0.20185614849187936</v>
      </c>
      <c r="I353" s="7">
        <v>24071</v>
      </c>
      <c r="J353" s="8">
        <v>0.20966308968016167</v>
      </c>
      <c r="K353" s="20"/>
      <c r="L353" s="20"/>
    </row>
    <row r="354" spans="1:12" ht="15.75" thickBot="1" x14ac:dyDescent="0.3">
      <c r="A354" s="33" t="s">
        <v>96</v>
      </c>
      <c r="B354" s="34"/>
      <c r="C354" s="30">
        <v>45821</v>
      </c>
      <c r="D354" s="16">
        <v>1</v>
      </c>
      <c r="E354" s="30">
        <v>63815</v>
      </c>
      <c r="F354" s="16">
        <v>1</v>
      </c>
      <c r="G354" s="30">
        <v>5172</v>
      </c>
      <c r="H354" s="16">
        <v>1</v>
      </c>
      <c r="I354" s="30">
        <v>114808</v>
      </c>
      <c r="J354" s="16">
        <v>1</v>
      </c>
      <c r="K354" s="20"/>
      <c r="L354" s="20"/>
    </row>
    <row r="355" spans="1:12" ht="15.75" thickBot="1" x14ac:dyDescent="0.3">
      <c r="A355" s="45" t="s">
        <v>97</v>
      </c>
      <c r="B355" s="6" t="s">
        <v>92</v>
      </c>
      <c r="C355" s="7">
        <v>2605</v>
      </c>
      <c r="D355" s="8">
        <v>0.15153277877959398</v>
      </c>
      <c r="E355" s="7">
        <v>2654</v>
      </c>
      <c r="F355" s="8">
        <v>0.14379368261364253</v>
      </c>
      <c r="G355" s="7">
        <v>558</v>
      </c>
      <c r="H355" s="8">
        <v>0.19815340909090909</v>
      </c>
      <c r="I355" s="7">
        <v>5817</v>
      </c>
      <c r="J355" s="8">
        <v>0.15123232113144758</v>
      </c>
      <c r="K355" s="20"/>
      <c r="L355" s="20"/>
    </row>
    <row r="356" spans="1:12" ht="15.75" thickBot="1" x14ac:dyDescent="0.3">
      <c r="A356" s="46"/>
      <c r="B356" s="6" t="s">
        <v>93</v>
      </c>
      <c r="C356" s="9">
        <v>2705</v>
      </c>
      <c r="D356" s="10">
        <v>0.15734977604560527</v>
      </c>
      <c r="E356" s="9">
        <v>2627</v>
      </c>
      <c r="F356" s="10">
        <v>0.14233082299398603</v>
      </c>
      <c r="G356" s="9">
        <v>508</v>
      </c>
      <c r="H356" s="10">
        <v>0.18039772727272727</v>
      </c>
      <c r="I356" s="9">
        <v>5840</v>
      </c>
      <c r="J356" s="10">
        <v>0.15183028286189684</v>
      </c>
      <c r="K356" s="20"/>
      <c r="L356" s="20"/>
    </row>
    <row r="357" spans="1:12" ht="15.75" thickBot="1" x14ac:dyDescent="0.3">
      <c r="A357" s="46"/>
      <c r="B357" s="6" t="s">
        <v>94</v>
      </c>
      <c r="C357" s="7">
        <v>5909</v>
      </c>
      <c r="D357" s="8">
        <v>0.34372636844860677</v>
      </c>
      <c r="E357" s="7">
        <v>6417</v>
      </c>
      <c r="F357" s="8">
        <v>0.34767296960502792</v>
      </c>
      <c r="G357" s="7">
        <v>846</v>
      </c>
      <c r="H357" s="8">
        <v>0.30042613636363635</v>
      </c>
      <c r="I357" s="7">
        <v>13172</v>
      </c>
      <c r="J357" s="8">
        <v>0.34245008319467551</v>
      </c>
      <c r="K357" s="20"/>
      <c r="L357" s="20"/>
    </row>
    <row r="358" spans="1:12" ht="15.75" thickBot="1" x14ac:dyDescent="0.3">
      <c r="A358" s="47"/>
      <c r="B358" s="6" t="s">
        <v>95</v>
      </c>
      <c r="C358" s="9">
        <v>5972</v>
      </c>
      <c r="D358" s="10">
        <v>0.34739107672619396</v>
      </c>
      <c r="E358" s="9">
        <v>6759</v>
      </c>
      <c r="F358" s="10">
        <v>0.36620252478734355</v>
      </c>
      <c r="G358" s="9">
        <v>904</v>
      </c>
      <c r="H358" s="10">
        <v>0.32102272727272729</v>
      </c>
      <c r="I358" s="9">
        <v>13635</v>
      </c>
      <c r="J358" s="10">
        <v>0.35448731281197998</v>
      </c>
      <c r="K358" s="20"/>
      <c r="L358" s="20"/>
    </row>
    <row r="359" spans="1:12" ht="15.75" thickBot="1" x14ac:dyDescent="0.3">
      <c r="A359" s="33" t="s">
        <v>98</v>
      </c>
      <c r="B359" s="34"/>
      <c r="C359" s="11">
        <v>17191</v>
      </c>
      <c r="D359" s="12">
        <v>1</v>
      </c>
      <c r="E359" s="11">
        <v>18457</v>
      </c>
      <c r="F359" s="12">
        <v>1</v>
      </c>
      <c r="G359" s="11">
        <v>2816</v>
      </c>
      <c r="H359" s="12">
        <v>1</v>
      </c>
      <c r="I359" s="11">
        <v>38464</v>
      </c>
      <c r="J359" s="12">
        <v>1</v>
      </c>
      <c r="K359" s="20"/>
      <c r="L359" s="20"/>
    </row>
    <row r="360" spans="1:12" x14ac:dyDescent="0.25">
      <c r="A360" s="35" t="s">
        <v>9</v>
      </c>
      <c r="B360" s="35"/>
      <c r="C360" s="35"/>
      <c r="D360" s="35"/>
      <c r="E360" s="35"/>
      <c r="F360" s="35"/>
      <c r="G360" s="35"/>
      <c r="H360" s="35"/>
      <c r="I360" s="35"/>
      <c r="J360" s="35"/>
      <c r="K360" s="20"/>
      <c r="L360" s="20"/>
    </row>
    <row r="361" spans="1:12" x14ac:dyDescent="0.25">
      <c r="A361" s="32" t="s">
        <v>109</v>
      </c>
      <c r="B361" s="32"/>
      <c r="C361" s="32"/>
      <c r="D361" s="32"/>
      <c r="E361" s="32"/>
      <c r="F361" s="32"/>
      <c r="G361" s="32"/>
      <c r="H361" s="32"/>
      <c r="I361" s="32"/>
      <c r="J361" s="32"/>
      <c r="K361" s="20"/>
      <c r="L361" s="20"/>
    </row>
    <row r="362" spans="1:12" x14ac:dyDescent="0.25">
      <c r="A362" s="20"/>
      <c r="B362" s="20"/>
      <c r="C362" s="20"/>
      <c r="D362" s="20"/>
      <c r="E362" s="20"/>
      <c r="F362" s="20"/>
      <c r="G362" s="20"/>
      <c r="H362" s="20"/>
      <c r="I362" s="20"/>
      <c r="J362" s="20"/>
      <c r="K362" s="20"/>
      <c r="L362" s="20"/>
    </row>
    <row r="363" spans="1:12" x14ac:dyDescent="0.25">
      <c r="A363" s="20"/>
      <c r="B363" s="20"/>
      <c r="C363" s="20"/>
      <c r="D363" s="20"/>
      <c r="E363" s="20"/>
      <c r="F363" s="20"/>
      <c r="G363" s="20"/>
      <c r="H363" s="20"/>
      <c r="I363" s="20"/>
      <c r="J363" s="20"/>
      <c r="K363" s="20"/>
      <c r="L363" s="20"/>
    </row>
    <row r="364" spans="1:12" ht="24" customHeight="1" thickBot="1" x14ac:dyDescent="0.3">
      <c r="A364" s="48" t="s">
        <v>117</v>
      </c>
      <c r="B364" s="48"/>
      <c r="C364" s="48"/>
      <c r="D364" s="48"/>
      <c r="E364" s="48"/>
      <c r="F364" s="48"/>
      <c r="G364" s="48"/>
      <c r="H364" s="48"/>
      <c r="I364" s="48"/>
      <c r="J364" s="48"/>
      <c r="K364" s="20"/>
      <c r="L364" s="20"/>
    </row>
    <row r="365" spans="1:12" x14ac:dyDescent="0.25">
      <c r="A365" s="36" t="s">
        <v>100</v>
      </c>
      <c r="B365" s="37"/>
      <c r="C365" s="42" t="s">
        <v>27</v>
      </c>
      <c r="D365" s="42"/>
      <c r="E365" s="42"/>
      <c r="F365" s="42"/>
      <c r="G365" s="42"/>
      <c r="H365" s="42"/>
      <c r="I365" s="42"/>
      <c r="J365" s="42"/>
      <c r="K365" s="20"/>
      <c r="L365" s="20"/>
    </row>
    <row r="366" spans="1:12" x14ac:dyDescent="0.25">
      <c r="A366" s="38"/>
      <c r="B366" s="39"/>
      <c r="C366" s="42" t="s">
        <v>28</v>
      </c>
      <c r="D366" s="42"/>
      <c r="E366" s="42" t="s">
        <v>29</v>
      </c>
      <c r="F366" s="42"/>
      <c r="G366" s="43" t="s">
        <v>30</v>
      </c>
      <c r="H366" s="44"/>
      <c r="I366" s="43" t="s">
        <v>8</v>
      </c>
      <c r="J366" s="44"/>
      <c r="K366" s="20"/>
      <c r="L366" s="20"/>
    </row>
    <row r="367" spans="1:12" ht="15.75" thickBot="1" x14ac:dyDescent="0.3">
      <c r="A367" s="40"/>
      <c r="B367" s="41"/>
      <c r="C367" s="15" t="s">
        <v>2</v>
      </c>
      <c r="D367" s="15" t="s">
        <v>3</v>
      </c>
      <c r="E367" s="15" t="s">
        <v>2</v>
      </c>
      <c r="F367" s="15" t="s">
        <v>3</v>
      </c>
      <c r="G367" s="15" t="s">
        <v>2</v>
      </c>
      <c r="H367" s="15" t="s">
        <v>3</v>
      </c>
      <c r="I367" s="15" t="s">
        <v>2</v>
      </c>
      <c r="J367" s="15" t="s">
        <v>3</v>
      </c>
      <c r="K367" s="20"/>
      <c r="L367" s="20"/>
    </row>
    <row r="368" spans="1:12" ht="15.75" thickBot="1" x14ac:dyDescent="0.3">
      <c r="A368" s="33" t="s">
        <v>101</v>
      </c>
      <c r="B368" s="34"/>
      <c r="C368" s="7">
        <v>34262</v>
      </c>
      <c r="D368" s="8">
        <v>0.16757229985180547</v>
      </c>
      <c r="E368" s="7">
        <v>64722</v>
      </c>
      <c r="F368" s="8">
        <v>0.21617451076664096</v>
      </c>
      <c r="G368" s="7">
        <v>6696</v>
      </c>
      <c r="H368" s="8">
        <v>0.24004301846208997</v>
      </c>
      <c r="I368" s="7">
        <v>105680</v>
      </c>
      <c r="J368" s="8">
        <v>0.19873888816800281</v>
      </c>
      <c r="K368" s="20"/>
      <c r="L368" s="20"/>
    </row>
    <row r="369" spans="1:12" ht="15.75" thickBot="1" x14ac:dyDescent="0.3">
      <c r="A369" s="33" t="s">
        <v>102</v>
      </c>
      <c r="B369" s="34"/>
      <c r="C369" s="9">
        <v>9415</v>
      </c>
      <c r="D369" s="10">
        <v>4.6047901555797924E-2</v>
      </c>
      <c r="E369" s="9">
        <v>24322</v>
      </c>
      <c r="F369" s="10">
        <v>8.1236618937397503E-2</v>
      </c>
      <c r="G369" s="9">
        <v>975</v>
      </c>
      <c r="H369" s="10">
        <v>3.4952500448108978E-2</v>
      </c>
      <c r="I369" s="9">
        <v>34712</v>
      </c>
      <c r="J369" s="10">
        <v>6.5278428142389419E-2</v>
      </c>
      <c r="K369" s="20"/>
      <c r="L369" s="20"/>
    </row>
    <row r="370" spans="1:12" ht="15.75" thickBot="1" x14ac:dyDescent="0.3">
      <c r="A370" s="33" t="s">
        <v>103</v>
      </c>
      <c r="B370" s="34"/>
      <c r="C370" s="7">
        <v>160784</v>
      </c>
      <c r="D370" s="8">
        <v>0.78637979859239659</v>
      </c>
      <c r="E370" s="7">
        <v>210344</v>
      </c>
      <c r="F370" s="8">
        <v>0.70255880987451447</v>
      </c>
      <c r="G370" s="7">
        <v>20224</v>
      </c>
      <c r="H370" s="8">
        <v>0.72500448108980109</v>
      </c>
      <c r="I370" s="7">
        <v>391352</v>
      </c>
      <c r="J370" s="8">
        <v>0.73596575853826873</v>
      </c>
      <c r="K370" s="20"/>
      <c r="L370" s="20"/>
    </row>
    <row r="371" spans="1:12" ht="15.75" thickBot="1" x14ac:dyDescent="0.3">
      <c r="A371" s="33" t="s">
        <v>104</v>
      </c>
      <c r="B371" s="34"/>
      <c r="C371" s="9">
        <v>0</v>
      </c>
      <c r="D371" s="10">
        <v>0</v>
      </c>
      <c r="E371" s="9">
        <v>9</v>
      </c>
      <c r="F371" s="10">
        <v>3.0060421447108688E-5</v>
      </c>
      <c r="G371" s="9">
        <v>0</v>
      </c>
      <c r="H371" s="10">
        <v>0</v>
      </c>
      <c r="I371" s="9">
        <v>9</v>
      </c>
      <c r="J371" s="10">
        <v>1.6925151339061557E-5</v>
      </c>
      <c r="K371" s="20"/>
      <c r="L371" s="20"/>
    </row>
    <row r="372" spans="1:12" ht="15.75" thickBot="1" x14ac:dyDescent="0.3">
      <c r="A372" s="33" t="s">
        <v>8</v>
      </c>
      <c r="B372" s="34"/>
      <c r="C372" s="11">
        <v>204461</v>
      </c>
      <c r="D372" s="12">
        <v>1</v>
      </c>
      <c r="E372" s="11">
        <v>299397</v>
      </c>
      <c r="F372" s="12">
        <v>1</v>
      </c>
      <c r="G372" s="11">
        <v>27895</v>
      </c>
      <c r="H372" s="12">
        <v>1</v>
      </c>
      <c r="I372" s="11">
        <v>531753</v>
      </c>
      <c r="J372" s="12">
        <v>1</v>
      </c>
      <c r="K372" s="20"/>
      <c r="L372" s="20"/>
    </row>
    <row r="373" spans="1:12" x14ac:dyDescent="0.25">
      <c r="A373" s="35" t="s">
        <v>9</v>
      </c>
      <c r="B373" s="35"/>
      <c r="C373" s="35"/>
      <c r="D373" s="35"/>
      <c r="E373" s="35"/>
      <c r="F373" s="35"/>
      <c r="G373" s="35"/>
      <c r="H373" s="35"/>
      <c r="I373" s="35"/>
      <c r="J373" s="35"/>
      <c r="K373" s="20"/>
      <c r="L373" s="20"/>
    </row>
    <row r="374" spans="1:12" x14ac:dyDescent="0.25">
      <c r="A374" s="32" t="s">
        <v>109</v>
      </c>
      <c r="B374" s="32"/>
      <c r="C374" s="32"/>
      <c r="D374" s="32"/>
      <c r="E374" s="32"/>
      <c r="F374" s="32"/>
      <c r="G374" s="32"/>
      <c r="H374" s="32"/>
      <c r="I374" s="32"/>
      <c r="J374" s="32"/>
      <c r="K374" s="20"/>
      <c r="L374" s="20"/>
    </row>
    <row r="375" spans="1:12" x14ac:dyDescent="0.25">
      <c r="A375" s="4"/>
      <c r="B375" s="4"/>
      <c r="C375" s="4"/>
      <c r="D375" s="4"/>
      <c r="E375" s="4"/>
      <c r="F375" s="4"/>
      <c r="G375" s="4"/>
      <c r="H375" s="4"/>
      <c r="I375" s="4"/>
      <c r="J375" s="4"/>
      <c r="K375" s="20"/>
      <c r="L375" s="20"/>
    </row>
  </sheetData>
  <mergeCells count="309">
    <mergeCell ref="A10:L10"/>
    <mergeCell ref="A14:E14"/>
    <mergeCell ref="A15:B15"/>
    <mergeCell ref="A16:A18"/>
    <mergeCell ref="A19:E19"/>
    <mergeCell ref="A22:E22"/>
    <mergeCell ref="A12:F12"/>
    <mergeCell ref="A37:B37"/>
    <mergeCell ref="A38:A41"/>
    <mergeCell ref="A42:E42"/>
    <mergeCell ref="A43:E43"/>
    <mergeCell ref="A44:E44"/>
    <mergeCell ref="A47:E47"/>
    <mergeCell ref="A23:B23"/>
    <mergeCell ref="A24:A26"/>
    <mergeCell ref="A27:A29"/>
    <mergeCell ref="A30:A32"/>
    <mergeCell ref="A33:E33"/>
    <mergeCell ref="A36:E36"/>
    <mergeCell ref="A59:A61"/>
    <mergeCell ref="B59:B61"/>
    <mergeCell ref="C59:J59"/>
    <mergeCell ref="C60:D60"/>
    <mergeCell ref="E60:F60"/>
    <mergeCell ref="G60:H60"/>
    <mergeCell ref="I60:J60"/>
    <mergeCell ref="A48:B48"/>
    <mergeCell ref="A49:A52"/>
    <mergeCell ref="A53:E53"/>
    <mergeCell ref="A54:E54"/>
    <mergeCell ref="A55:E55"/>
    <mergeCell ref="A58:J58"/>
    <mergeCell ref="A72:A74"/>
    <mergeCell ref="B72:B74"/>
    <mergeCell ref="C72:J72"/>
    <mergeCell ref="C73:D73"/>
    <mergeCell ref="E73:F73"/>
    <mergeCell ref="G73:H73"/>
    <mergeCell ref="I73:J73"/>
    <mergeCell ref="A65:B65"/>
    <mergeCell ref="A66:J66"/>
    <mergeCell ref="A67:J67"/>
    <mergeCell ref="A68:J68"/>
    <mergeCell ref="A70:J70"/>
    <mergeCell ref="A71:J71"/>
    <mergeCell ref="I85:J85"/>
    <mergeCell ref="A87:B87"/>
    <mergeCell ref="A88:B88"/>
    <mergeCell ref="A89:B89"/>
    <mergeCell ref="A90:B90"/>
    <mergeCell ref="A91:B91"/>
    <mergeCell ref="A78:B78"/>
    <mergeCell ref="A79:J79"/>
    <mergeCell ref="A80:J80"/>
    <mergeCell ref="A81:J81"/>
    <mergeCell ref="A83:J83"/>
    <mergeCell ref="A84:B86"/>
    <mergeCell ref="C84:J84"/>
    <mergeCell ref="C85:D85"/>
    <mergeCell ref="E85:F85"/>
    <mergeCell ref="G85:H85"/>
    <mergeCell ref="A99:B99"/>
    <mergeCell ref="A100:B100"/>
    <mergeCell ref="A101:B101"/>
    <mergeCell ref="A102:B102"/>
    <mergeCell ref="A103:B103"/>
    <mergeCell ref="A104:J104"/>
    <mergeCell ref="A92:B92"/>
    <mergeCell ref="A93:B93"/>
    <mergeCell ref="A94:B94"/>
    <mergeCell ref="A95:B95"/>
    <mergeCell ref="A97:B97"/>
    <mergeCell ref="A98:B98"/>
    <mergeCell ref="A105:J105"/>
    <mergeCell ref="A106:J106"/>
    <mergeCell ref="A108:J108"/>
    <mergeCell ref="A109:A111"/>
    <mergeCell ref="B109:B111"/>
    <mergeCell ref="C109:J109"/>
    <mergeCell ref="C110:D110"/>
    <mergeCell ref="E110:F110"/>
    <mergeCell ref="G110:H110"/>
    <mergeCell ref="I110:J110"/>
    <mergeCell ref="A114:B114"/>
    <mergeCell ref="A115:J115"/>
    <mergeCell ref="A116:J116"/>
    <mergeCell ref="A117:J117"/>
    <mergeCell ref="A119:J119"/>
    <mergeCell ref="A120:B122"/>
    <mergeCell ref="C120:J120"/>
    <mergeCell ref="C121:D121"/>
    <mergeCell ref="E121:F121"/>
    <mergeCell ref="G121:H121"/>
    <mergeCell ref="A128:B128"/>
    <mergeCell ref="A129:B129"/>
    <mergeCell ref="A130:B130"/>
    <mergeCell ref="A131:B131"/>
    <mergeCell ref="A132:B132"/>
    <mergeCell ref="A133:B133"/>
    <mergeCell ref="I121:J121"/>
    <mergeCell ref="A123:B123"/>
    <mergeCell ref="A124:B124"/>
    <mergeCell ref="A125:B125"/>
    <mergeCell ref="A126:B126"/>
    <mergeCell ref="A127:B127"/>
    <mergeCell ref="A140:B140"/>
    <mergeCell ref="A141:J141"/>
    <mergeCell ref="A142:J142"/>
    <mergeCell ref="A143:J143"/>
    <mergeCell ref="A144:J144"/>
    <mergeCell ref="A146:J146"/>
    <mergeCell ref="A134:B134"/>
    <mergeCell ref="A135:B135"/>
    <mergeCell ref="A136:B136"/>
    <mergeCell ref="A137:B137"/>
    <mergeCell ref="A138:B138"/>
    <mergeCell ref="A139:B139"/>
    <mergeCell ref="A150:B150"/>
    <mergeCell ref="A151:B151"/>
    <mergeCell ref="A152:B152"/>
    <mergeCell ref="A153:B153"/>
    <mergeCell ref="A154:J154"/>
    <mergeCell ref="A155:J155"/>
    <mergeCell ref="A147:B149"/>
    <mergeCell ref="C147:J147"/>
    <mergeCell ref="C148:D148"/>
    <mergeCell ref="E148:F148"/>
    <mergeCell ref="G148:H148"/>
    <mergeCell ref="I148:J148"/>
    <mergeCell ref="A156:J156"/>
    <mergeCell ref="A158:J158"/>
    <mergeCell ref="A159:A161"/>
    <mergeCell ref="B159:B161"/>
    <mergeCell ref="C159:J159"/>
    <mergeCell ref="C160:D160"/>
    <mergeCell ref="E160:F160"/>
    <mergeCell ref="G160:H160"/>
    <mergeCell ref="I160:J160"/>
    <mergeCell ref="G178:H178"/>
    <mergeCell ref="I178:J178"/>
    <mergeCell ref="A180:A181"/>
    <mergeCell ref="A183:A190"/>
    <mergeCell ref="A192:A195"/>
    <mergeCell ref="A197:A200"/>
    <mergeCell ref="A171:B171"/>
    <mergeCell ref="A172:J172"/>
    <mergeCell ref="A173:J173"/>
    <mergeCell ref="A174:J174"/>
    <mergeCell ref="A176:J176"/>
    <mergeCell ref="A177:A179"/>
    <mergeCell ref="B177:B179"/>
    <mergeCell ref="C177:J177"/>
    <mergeCell ref="C178:D178"/>
    <mergeCell ref="E178:F178"/>
    <mergeCell ref="A202:J202"/>
    <mergeCell ref="A203:J203"/>
    <mergeCell ref="A204:J204"/>
    <mergeCell ref="A206:J206"/>
    <mergeCell ref="A207:B209"/>
    <mergeCell ref="C207:J207"/>
    <mergeCell ref="C208:D208"/>
    <mergeCell ref="E208:F208"/>
    <mergeCell ref="G208:H208"/>
    <mergeCell ref="I208:J208"/>
    <mergeCell ref="A216:J216"/>
    <mergeCell ref="A217:J217"/>
    <mergeCell ref="A219:E219"/>
    <mergeCell ref="A220:B220"/>
    <mergeCell ref="A221:A224"/>
    <mergeCell ref="A225:E225"/>
    <mergeCell ref="A210:B210"/>
    <mergeCell ref="A211:B211"/>
    <mergeCell ref="A212:B212"/>
    <mergeCell ref="A213:B213"/>
    <mergeCell ref="A214:B214"/>
    <mergeCell ref="A215:J215"/>
    <mergeCell ref="A226:E226"/>
    <mergeCell ref="A227:E227"/>
    <mergeCell ref="A229:J229"/>
    <mergeCell ref="A230:A232"/>
    <mergeCell ref="B230:B232"/>
    <mergeCell ref="C230:J230"/>
    <mergeCell ref="C231:D231"/>
    <mergeCell ref="E231:F231"/>
    <mergeCell ref="G231:H231"/>
    <mergeCell ref="I231:J231"/>
    <mergeCell ref="A236:B236"/>
    <mergeCell ref="A237:J237"/>
    <mergeCell ref="A238:J238"/>
    <mergeCell ref="A241:J241"/>
    <mergeCell ref="A242:B244"/>
    <mergeCell ref="C242:J242"/>
    <mergeCell ref="C243:D243"/>
    <mergeCell ref="E243:F243"/>
    <mergeCell ref="G243:H243"/>
    <mergeCell ref="I243:J243"/>
    <mergeCell ref="A251:B251"/>
    <mergeCell ref="A252:B252"/>
    <mergeCell ref="A253:B253"/>
    <mergeCell ref="A255:B255"/>
    <mergeCell ref="A256:B256"/>
    <mergeCell ref="A257:B257"/>
    <mergeCell ref="A245:B245"/>
    <mergeCell ref="A246:B246"/>
    <mergeCell ref="A247:B247"/>
    <mergeCell ref="A248:B248"/>
    <mergeCell ref="A249:B249"/>
    <mergeCell ref="A250:B250"/>
    <mergeCell ref="A266:J266"/>
    <mergeCell ref="A267:A269"/>
    <mergeCell ref="B267:B269"/>
    <mergeCell ref="C267:J267"/>
    <mergeCell ref="C268:D268"/>
    <mergeCell ref="E268:F268"/>
    <mergeCell ref="G268:H268"/>
    <mergeCell ref="I268:J268"/>
    <mergeCell ref="A258:B258"/>
    <mergeCell ref="A259:B259"/>
    <mergeCell ref="A260:B260"/>
    <mergeCell ref="A261:B261"/>
    <mergeCell ref="A262:J262"/>
    <mergeCell ref="A263:J263"/>
    <mergeCell ref="A281:B281"/>
    <mergeCell ref="A282:B282"/>
    <mergeCell ref="A283:B283"/>
    <mergeCell ref="A284:B284"/>
    <mergeCell ref="A285:B285"/>
    <mergeCell ref="A286:B286"/>
    <mergeCell ref="A272:B272"/>
    <mergeCell ref="A273:J273"/>
    <mergeCell ref="A274:J274"/>
    <mergeCell ref="A277:J277"/>
    <mergeCell ref="A278:B280"/>
    <mergeCell ref="C278:J278"/>
    <mergeCell ref="C279:D279"/>
    <mergeCell ref="E279:F279"/>
    <mergeCell ref="G279:H279"/>
    <mergeCell ref="I279:J279"/>
    <mergeCell ref="A293:B293"/>
    <mergeCell ref="A294:B294"/>
    <mergeCell ref="A295:B295"/>
    <mergeCell ref="A296:B296"/>
    <mergeCell ref="A297:B297"/>
    <mergeCell ref="A298:B298"/>
    <mergeCell ref="A287:B287"/>
    <mergeCell ref="A288:B288"/>
    <mergeCell ref="A289:B289"/>
    <mergeCell ref="A290:B290"/>
    <mergeCell ref="A291:B291"/>
    <mergeCell ref="A292:B292"/>
    <mergeCell ref="A299:J299"/>
    <mergeCell ref="A300:J300"/>
    <mergeCell ref="A301:J301"/>
    <mergeCell ref="A304:J304"/>
    <mergeCell ref="A305:B307"/>
    <mergeCell ref="C305:J305"/>
    <mergeCell ref="C306:D306"/>
    <mergeCell ref="E306:F306"/>
    <mergeCell ref="G306:H306"/>
    <mergeCell ref="I306:J306"/>
    <mergeCell ref="A316:J316"/>
    <mergeCell ref="A317:A319"/>
    <mergeCell ref="B317:B319"/>
    <mergeCell ref="C317:J317"/>
    <mergeCell ref="C318:D318"/>
    <mergeCell ref="E318:F318"/>
    <mergeCell ref="G318:H318"/>
    <mergeCell ref="I318:J318"/>
    <mergeCell ref="A308:B308"/>
    <mergeCell ref="A309:B309"/>
    <mergeCell ref="A310:B310"/>
    <mergeCell ref="A311:B311"/>
    <mergeCell ref="A312:J312"/>
    <mergeCell ref="A313:J313"/>
    <mergeCell ref="A329:B329"/>
    <mergeCell ref="A330:J330"/>
    <mergeCell ref="A331:J331"/>
    <mergeCell ref="A334:J334"/>
    <mergeCell ref="A335:A337"/>
    <mergeCell ref="B335:B337"/>
    <mergeCell ref="C335:J335"/>
    <mergeCell ref="C336:D336"/>
    <mergeCell ref="E336:F336"/>
    <mergeCell ref="G336:H336"/>
    <mergeCell ref="A354:B354"/>
    <mergeCell ref="A355:A358"/>
    <mergeCell ref="A359:B359"/>
    <mergeCell ref="A360:J360"/>
    <mergeCell ref="A361:J361"/>
    <mergeCell ref="A364:J364"/>
    <mergeCell ref="I336:J336"/>
    <mergeCell ref="A338:A339"/>
    <mergeCell ref="A340:B340"/>
    <mergeCell ref="A341:A348"/>
    <mergeCell ref="A349:B349"/>
    <mergeCell ref="A350:A353"/>
    <mergeCell ref="A374:J374"/>
    <mergeCell ref="A368:B368"/>
    <mergeCell ref="A369:B369"/>
    <mergeCell ref="A370:B370"/>
    <mergeCell ref="A371:B371"/>
    <mergeCell ref="A372:B372"/>
    <mergeCell ref="A373:J373"/>
    <mergeCell ref="A365:B367"/>
    <mergeCell ref="C365:J365"/>
    <mergeCell ref="C366:D366"/>
    <mergeCell ref="E366:F366"/>
    <mergeCell ref="G366:H366"/>
    <mergeCell ref="I366:J366"/>
  </mergeCells>
  <pageMargins left="0.7" right="0.7" top="0.75" bottom="0.75" header="0.3" footer="0.3"/>
  <pageSetup scale="5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24d204e0dd5231f535a089a1b8e6fe2f">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972e5774431f56deb9462e5e9bc0b5cb"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Props1.xml><?xml version="1.0" encoding="utf-8"?>
<ds:datastoreItem xmlns:ds="http://schemas.openxmlformats.org/officeDocument/2006/customXml" ds:itemID="{C56DD4BC-5A61-4F41-85C7-BB1BE68EB192}"/>
</file>

<file path=customXml/itemProps2.xml><?xml version="1.0" encoding="utf-8"?>
<ds:datastoreItem xmlns:ds="http://schemas.openxmlformats.org/officeDocument/2006/customXml" ds:itemID="{A13169A0-BA49-4A6F-B62E-2FDD75BA6F6E}"/>
</file>

<file path=customXml/itemProps3.xml><?xml version="1.0" encoding="utf-8"?>
<ds:datastoreItem xmlns:ds="http://schemas.openxmlformats.org/officeDocument/2006/customXml" ds:itemID="{5EF68C7D-20AD-44CA-AF58-9F5E6BAEAC5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 Andres Arias Araya</dc:creator>
  <cp:lastModifiedBy>Pablo Andres Arias Araya</cp:lastModifiedBy>
  <dcterms:created xsi:type="dcterms:W3CDTF">2023-12-12T17:22:36Z</dcterms:created>
  <dcterms:modified xsi:type="dcterms:W3CDTF">2023-12-13T17:09:49Z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ies>
</file>