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D:\Desktop\ASISTENCIA SEPTIEMBRE\"/>
    </mc:Choice>
  </mc:AlternateContent>
  <xr:revisionPtr revIDLastSave="0" documentId="13_ncr:1_{3BFACD69-AD33-41AD-9BCE-8A5A2DD17FC5}"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Tabulación!$A$11:$F$11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80" i="2" l="1"/>
  <c r="C79" i="2"/>
  <c r="C112" i="2"/>
  <c r="C71" i="2"/>
  <c r="C173" i="2"/>
  <c r="D148" i="2" s="1"/>
  <c r="C143" i="2"/>
  <c r="C49" i="2"/>
  <c r="D48" i="2" s="1"/>
  <c r="D45" i="2" l="1"/>
  <c r="C25" i="2" l="1"/>
  <c r="D142" i="2"/>
  <c r="D172" i="2"/>
  <c r="C39" i="2"/>
  <c r="D37" i="2" s="1"/>
  <c r="E37" i="2" s="1"/>
  <c r="D18" i="2" l="1"/>
  <c r="E18" i="2" s="1"/>
  <c r="D15" i="2"/>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E148" i="2"/>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E15" i="2"/>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<sst xmlns="http://schemas.openxmlformats.org/spreadsheetml/2006/main" count="132" uniqueCount="92">
  <si>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</si>
  <si>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</si>
  <si>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</si>
  <si>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</si>
  <si>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</si>
  <si>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</si>
  <si>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</si>
  <si>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</si>
  <si>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</si>
  <si>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</si>
  <si>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</si>
  <si>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</si>
  <si>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</si>
  <si>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</si>
  <si>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</si>
  <si>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</si>
  <si>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</si>
  <si>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</si>
  <si>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</si>
  <si>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</si>
  <si>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</si>
  <si>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</si>
  <si>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</si>
  <si>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</si>
  <si>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</si>
  <si>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</si>
  <si>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</si>
  <si>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</si>
  <si>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</si>
  <si>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</si>
  <si>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</si>
  <si>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</si>
  <si>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</si>
  <si>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</si>
  <si>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</si>
  <si>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</si>
  <si>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</si>
  <si>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</si>
  <si>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</si>
  <si>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</si>
  <si>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</si>
  <si>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</si>
  <si>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</si>
  <si>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</si>
  <si>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</si>
  <si>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</si>
  <si>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</si>
  <si>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</si>
  <si>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</si>
  <si>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</si>
  <si>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</si>
  <si>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</si>
  <si>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</si>
  <si>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</si>
  <si>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</si>
  <si>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</si>
  <si>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</si>
  <si>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</si>
  <si>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</si>
  <si>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</si>
  <si>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</si>
  <si>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</si>
  <si>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</si>
  <si>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</si>
  <si>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</si>
  <si>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</si>
  <si>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</si>
  <si>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</si>
  <si>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</si>
  <si>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</si>
  <si>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</si>
  <si>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</si>
  <si>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</si>
  <si>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</si>
  <si>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</si>
  <si>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</si>
  <si>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</si>
  <si>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</si>
  <si>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</si>
  <si>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</si>
  <si>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</si>
  <si>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</si>
  <si>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Septiembre Año 2023.</t>
  </si>
  <si>
    <t>1. Estudiantes duplicados, Septiembre 2023.</t>
  </si>
  <si>
    <t>2. Asistencia mensual según Sexo de los estudiantes (GEN_ALU), Septiembre 2023.</t>
  </si>
  <si>
    <t>3. Asistencia mensual según Dependencia Administrativa del Establecimiento Educacional (COD_DEPE2), Septiembre 2023.</t>
  </si>
  <si>
    <t>4. Asistencia mensual según Región del Establecimiento Educacional (COD_REG_RBD), Septiembre 2023.</t>
  </si>
  <si>
    <t>5. Asistencia mensual según Área Geográfica del Establecimiento (RURAL_RBD), Septiembre 2023.</t>
  </si>
  <si>
    <t>6. Asistencia mensual según Código de Enseñanza (COD_ENSE), Septiembre 2023.</t>
  </si>
  <si>
    <t>7. Registro de Asistencia por días asistidos (DIAS_ASISTIDOS), Septiembre 2023.</t>
  </si>
  <si>
    <t>8. Registro de Asistencia por días trabajados (DIAS_TRABAJADOS), Septiembre 2023.</t>
  </si>
  <si>
    <t>9. Registros que contaban con un identificador provisorio escolar antes de obtener su RUN definitivo, Septiembre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</si>
</sst>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00_);_(* \(#,##0.00\);_(* &quot;-&quot;??_);_(@_)"/>
    <numFmt numFmtId="166" formatCode="_(* #,##0_);_(* \(#,##0\);_(* &quot;-&quot;_);_(@_)"/>
    <numFmt numFmtId="167" formatCode="_(&quot;$&quot;* #,##0.00_);_(&quot;$&quot;* \(#,##0.00\);_(&quot;$&quot;* &quot;-&quot;??_);_(@_)"/>
    <numFmt numFmtId="168" formatCode="_(&quot;$&quot;* #,##0_);_(&quot;$&quot;* \(#,##0\);_(&quot;$&quot;* &quot;-&quot;_);_(@_)"/>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2">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3">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2">
    <cellStyle name="Normal" xfId="0" builtinId="0"/>
    <cellStyle name="Normal_Hoja2" xfId="1" xr:uid="{00000000-0005-0000-0000-00000100000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182"/>
  <sheetViews>
    <sheetView showGridLines="0" tabSelected="1" view="pageBreakPreview" topLeftCell="A133" zoomScaleNormal="100" zoomScaleSheetLayoutView="100" workbookViewId="0">
      <selection activeCell="A148" sqref="A148:A173"/>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5" t="s">
        <v>82</v>
      </c>
      <c r="B9" s="45"/>
      <c r="C9" s="45"/>
      <c r="D9" s="45"/>
      <c r="E9" s="45"/>
      <c r="F9" s="45"/>
    </row>
    <row r="10" spans="1:6" ht="15" customHeight="1" x14ac:dyDescent="0.35">
      <c r="B10" s="3"/>
      <c r="C10" s="3"/>
      <c r="D10" s="3"/>
      <c r="E10" s="3"/>
      <c r="F10" s="3"/>
    </row>
    <row r="11" spans="1:6" ht="72" customHeight="1" x14ac:dyDescent="0.25">
      <c r="A11" s="50" t="s">
        <v>81</v>
      </c>
      <c r="B11" s="50"/>
      <c r="C11" s="50"/>
      <c r="D11" s="50"/>
      <c r="E11" s="50"/>
      <c r="F11" s="50"/>
    </row>
    <row r="12" spans="1:6" ht="15" customHeight="1" x14ac:dyDescent="0.35">
      <c r="B12" s="3"/>
      <c r="C12" s="3"/>
      <c r="D12" s="3"/>
      <c r="E12" s="3"/>
      <c r="F12" s="3"/>
    </row>
    <row r="13" spans="1:6" ht="23.25" x14ac:dyDescent="0.35">
      <c r="A13" s="32" t="s">
        <v>83</v>
      </c>
      <c r="B13" s="32"/>
      <c r="C13" s="32"/>
      <c r="D13" s="32"/>
      <c r="E13" s="32"/>
      <c r="F13" s="3"/>
    </row>
    <row r="14" spans="1:6" x14ac:dyDescent="0.25">
      <c r="A14" s="33"/>
      <c r="B14" s="34"/>
      <c r="C14" s="9" t="s">
        <v>22</v>
      </c>
      <c r="D14" s="9" t="s">
        <v>3</v>
      </c>
      <c r="E14" s="9" t="s">
        <v>26</v>
      </c>
      <c r="F14" s="4"/>
    </row>
    <row r="15" spans="1:6" ht="15.75" thickBot="1" x14ac:dyDescent="0.3">
      <c r="A15" s="26"/>
      <c r="B15" s="10" t="s">
        <v>63</v>
      </c>
      <c r="C15" s="11">
        <v>3356472</v>
      </c>
      <c r="D15" s="24">
        <f>+C15/$C$25</f>
        <v>0.93729548413328279</v>
      </c>
      <c r="E15" s="12">
        <f>+D15</f>
        <v>0.93729548413328279</v>
      </c>
      <c r="F15" s="4"/>
    </row>
    <row r="16" spans="1:6" ht="15.75" thickBot="1" x14ac:dyDescent="0.3">
      <c r="A16" s="27"/>
      <c r="B16" s="10" t="s">
        <v>44</v>
      </c>
      <c r="C16" s="13">
        <v>204836</v>
      </c>
      <c r="D16" s="23">
        <f t="shared" ref="D16:D24" si="0">+C16/$C$25</f>
        <v>5.7200494384557689E-2</v>
      </c>
      <c r="E16" s="14">
        <f t="shared" ref="E16:E24" si="1">+D16</f>
        <v>5.7200494384557689E-2</v>
      </c>
      <c r="F16" s="4"/>
    </row>
    <row r="17" spans="1:6" ht="15.75" thickBot="1" x14ac:dyDescent="0.3">
      <c r="A17" s="27"/>
      <c r="B17" s="10" t="s">
        <v>45</v>
      </c>
      <c r="C17" s="11">
        <v>17607</v>
      </c>
      <c r="D17" s="24">
        <f>+C17/$C$25</f>
        <v>4.9167583072746357E-3</v>
      </c>
      <c r="E17" s="12">
        <f t="shared" si="1"/>
        <v>4.9167583072746357E-3</v>
      </c>
      <c r="F17" s="4"/>
    </row>
    <row r="18" spans="1:6" ht="15.75" thickBot="1" x14ac:dyDescent="0.3">
      <c r="A18" s="27"/>
      <c r="B18" s="10" t="s">
        <v>46</v>
      </c>
      <c r="C18" s="13">
        <v>1775</v>
      </c>
      <c r="D18" s="23">
        <f t="shared" si="0"/>
        <v>4.956691086166001E-4</v>
      </c>
      <c r="E18" s="14">
        <f t="shared" si="1"/>
        <v>4.956691086166001E-4</v>
      </c>
      <c r="F18" s="4"/>
    </row>
    <row r="19" spans="1:6" ht="15.75" thickBot="1" x14ac:dyDescent="0.3">
      <c r="A19" s="27"/>
      <c r="B19" s="10" t="s">
        <v>58</v>
      </c>
      <c r="C19" s="11">
        <v>241</v>
      </c>
      <c r="D19" s="24">
        <f t="shared" si="0"/>
        <v>6.7299298691042596E-5</v>
      </c>
      <c r="E19" s="12">
        <f t="shared" si="1"/>
        <v>6.7299298691042596E-5</v>
      </c>
      <c r="F19" s="4"/>
    </row>
    <row r="20" spans="1:6" ht="15.75" thickBot="1" x14ac:dyDescent="0.3">
      <c r="A20" s="27"/>
      <c r="B20" s="10" t="s">
        <v>74</v>
      </c>
      <c r="C20" s="13">
        <v>60</v>
      </c>
      <c r="D20" s="23">
        <f t="shared" si="0"/>
        <v>1.675501212225127E-5</v>
      </c>
      <c r="E20" s="14">
        <f t="shared" si="1"/>
        <v>1.675501212225127E-5</v>
      </c>
      <c r="F20" s="4"/>
    </row>
    <row r="21" spans="1:6" ht="15.75" thickBot="1" x14ac:dyDescent="0.3">
      <c r="A21" s="27"/>
      <c r="B21" s="10" t="s">
        <v>75</v>
      </c>
      <c r="C21" s="11">
        <v>21</v>
      </c>
      <c r="D21" s="24">
        <f t="shared" si="0"/>
        <v>5.8642542427879445E-6</v>
      </c>
      <c r="E21" s="12">
        <f t="shared" si="1"/>
        <v>5.8642542427879445E-6</v>
      </c>
      <c r="F21" s="4"/>
    </row>
    <row r="22" spans="1:6" ht="15.75" thickBot="1" x14ac:dyDescent="0.3">
      <c r="A22" s="27"/>
      <c r="B22" s="10" t="s">
        <v>76</v>
      </c>
      <c r="C22" s="13">
        <v>5</v>
      </c>
      <c r="D22" s="23">
        <f t="shared" si="0"/>
        <v>1.396251010187606E-6</v>
      </c>
      <c r="E22" s="14">
        <f t="shared" si="1"/>
        <v>1.396251010187606E-6</v>
      </c>
      <c r="F22" s="4"/>
    </row>
    <row r="23" spans="1:6" ht="15.75" thickBot="1" x14ac:dyDescent="0.3">
      <c r="A23" s="27"/>
      <c r="B23" s="10" t="s">
        <v>77</v>
      </c>
      <c r="C23" s="11">
        <v>1</v>
      </c>
      <c r="D23" s="24">
        <f t="shared" si="0"/>
        <v>2.7925020203752118E-7</v>
      </c>
      <c r="E23" s="12">
        <f t="shared" si="1"/>
        <v>2.7925020203752118E-7</v>
      </c>
      <c r="F23" s="4"/>
    </row>
    <row r="24" spans="1:6" ht="15.75" thickBot="1" x14ac:dyDescent="0.3">
      <c r="A24" s="27"/>
      <c r="B24" s="10" t="s">
        <v>78</v>
      </c>
      <c r="C24" s="13">
        <v>0</v>
      </c>
      <c r="D24" s="23">
        <f t="shared" si="0"/>
        <v>0</v>
      </c>
      <c r="E24" s="23">
        <f t="shared" si="1"/>
        <v>0</v>
      </c>
      <c r="F24" s="4"/>
    </row>
    <row r="25" spans="1:6" ht="15.75" thickBot="1" x14ac:dyDescent="0.3">
      <c r="A25" s="28"/>
      <c r="B25" s="10" t="s">
        <v>0</v>
      </c>
      <c r="C25" s="15">
        <f>SUM(C15:C24)</f>
        <v>3581018</v>
      </c>
      <c r="D25" s="29">
        <f>+C25/$C$25</f>
        <v>1</v>
      </c>
      <c r="E25" s="12"/>
      <c r="F25" s="4"/>
    </row>
    <row r="26" spans="1:6" ht="15" customHeight="1" x14ac:dyDescent="0.25">
      <c r="A26" s="37" t="s">
        <v>73</v>
      </c>
      <c r="B26" s="37"/>
      <c r="C26" s="37"/>
      <c r="D26" s="37"/>
      <c r="E26" s="37"/>
      <c r="F26" s="18"/>
    </row>
    <row r="27" spans="1:6" ht="15" customHeight="1" x14ac:dyDescent="0.25">
      <c r="A27" s="51" t="s">
        <v>59</v>
      </c>
      <c r="B27" s="51"/>
      <c r="C27" s="51"/>
      <c r="D27" s="51"/>
      <c r="E27" s="51"/>
      <c r="F27" s="5"/>
    </row>
    <row r="28" spans="1:6" ht="15" customHeight="1" x14ac:dyDescent="0.25">
      <c r="A28" s="52" t="s">
        <v>47</v>
      </c>
      <c r="B28" s="52"/>
      <c r="C28" s="52"/>
      <c r="D28" s="52"/>
      <c r="E28" s="52"/>
      <c r="F28" s="5"/>
    </row>
    <row r="29" spans="1:6" ht="15" customHeight="1" x14ac:dyDescent="0.25">
      <c r="A29" s="52" t="s">
        <v>48</v>
      </c>
      <c r="B29" s="52"/>
      <c r="C29" s="52"/>
      <c r="D29" s="52"/>
      <c r="E29" s="52"/>
      <c r="F29" s="5"/>
    </row>
    <row r="30" spans="1:6" ht="15" customHeight="1" x14ac:dyDescent="0.25">
      <c r="A30" s="52" t="s">
        <v>49</v>
      </c>
      <c r="B30" s="52"/>
      <c r="C30" s="52"/>
      <c r="D30" s="52"/>
      <c r="E30" s="52"/>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32" t="s">
        <v>84</v>
      </c>
      <c r="B33" s="32"/>
      <c r="C33" s="32"/>
      <c r="D33" s="32"/>
      <c r="E33" s="32"/>
      <c r="F33" s="5"/>
    </row>
    <row r="34" spans="1:6" x14ac:dyDescent="0.25">
      <c r="A34" s="33"/>
      <c r="B34" s="34"/>
      <c r="C34" s="9" t="s">
        <v>22</v>
      </c>
      <c r="D34" s="9" t="s">
        <v>3</v>
      </c>
      <c r="E34" s="9" t="s">
        <v>26</v>
      </c>
      <c r="F34" s="7"/>
    </row>
    <row r="35" spans="1:6" ht="15.75" customHeight="1" thickBot="1" x14ac:dyDescent="0.3">
      <c r="A35" s="46" t="s">
        <v>60</v>
      </c>
      <c r="B35" s="10" t="s">
        <v>61</v>
      </c>
      <c r="C35" s="11">
        <v>1855581</v>
      </c>
      <c r="D35" s="21">
        <f>+C35/$C$39</f>
        <v>0.51817136914698558</v>
      </c>
      <c r="E35" s="21">
        <f>+D35</f>
        <v>0.51817136914698558</v>
      </c>
      <c r="F35" s="7"/>
    </row>
    <row r="36" spans="1:6" ht="15.75" customHeight="1" thickBot="1" x14ac:dyDescent="0.3">
      <c r="A36" s="35"/>
      <c r="B36" s="10" t="s">
        <v>62</v>
      </c>
      <c r="C36" s="13">
        <v>1725419</v>
      </c>
      <c r="D36" s="20">
        <f t="shared" ref="D36:D39" si="2">+C36/$C$39</f>
        <v>0.48182360434937777</v>
      </c>
      <c r="E36" s="20">
        <f t="shared" ref="E36:E39" si="3">+D36</f>
        <v>0.48182360434937777</v>
      </c>
      <c r="F36"/>
    </row>
    <row r="37" spans="1:6" ht="15.75" thickBot="1" x14ac:dyDescent="0.3">
      <c r="A37" s="35"/>
      <c r="B37" s="10" t="s">
        <v>79</v>
      </c>
      <c r="C37" s="11">
        <v>2</v>
      </c>
      <c r="D37" s="21">
        <f t="shared" si="2"/>
        <v>5.5850040407504237E-7</v>
      </c>
      <c r="E37" s="21">
        <f t="shared" si="3"/>
        <v>5.5850040407504237E-7</v>
      </c>
      <c r="F37"/>
    </row>
    <row r="38" spans="1:6" ht="15.75" thickBot="1" x14ac:dyDescent="0.3">
      <c r="A38" s="35"/>
      <c r="B38" s="10" t="s">
        <v>80</v>
      </c>
      <c r="C38" s="13">
        <v>16</v>
      </c>
      <c r="D38" s="20">
        <f t="shared" si="2"/>
        <v>4.468003232600339E-6</v>
      </c>
      <c r="E38" s="20">
        <f t="shared" si="3"/>
        <v>4.468003232600339E-6</v>
      </c>
      <c r="F38"/>
    </row>
    <row r="39" spans="1:6" ht="15.75" thickBot="1" x14ac:dyDescent="0.3">
      <c r="A39" s="36"/>
      <c r="B39" s="10" t="s">
        <v>0</v>
      </c>
      <c r="C39" s="15">
        <f>SUM(C35:C38)</f>
        <v>3581018</v>
      </c>
      <c r="D39" s="22">
        <f t="shared" si="2"/>
        <v>1</v>
      </c>
      <c r="E39" s="16">
        <f t="shared" si="3"/>
        <v>1</v>
      </c>
      <c r="F39"/>
    </row>
    <row r="40" spans="1:6" x14ac:dyDescent="0.25">
      <c r="A40" s="37" t="s">
        <v>73</v>
      </c>
      <c r="B40" s="37"/>
      <c r="C40" s="37"/>
      <c r="D40" s="37"/>
      <c r="E40" s="37"/>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32" t="s">
        <v>85</v>
      </c>
      <c r="B43" s="32"/>
      <c r="C43" s="32"/>
      <c r="D43" s="32"/>
      <c r="E43" s="32"/>
      <c r="F43" s="5"/>
    </row>
    <row r="44" spans="1:6" ht="15.75" customHeight="1" x14ac:dyDescent="0.25">
      <c r="A44" s="33"/>
      <c r="B44" s="34"/>
      <c r="C44" s="9" t="s">
        <v>22</v>
      </c>
      <c r="D44" s="9" t="s">
        <v>3</v>
      </c>
      <c r="E44" s="9" t="s">
        <v>26</v>
      </c>
      <c r="F44" s="7"/>
    </row>
    <row r="45" spans="1:6" ht="15.75" customHeight="1" thickBot="1" x14ac:dyDescent="0.3">
      <c r="A45" s="42" t="s">
        <v>24</v>
      </c>
      <c r="B45" s="10" t="s">
        <v>1</v>
      </c>
      <c r="C45" s="11">
        <v>1224254</v>
      </c>
      <c r="D45" s="21">
        <f>+C45/$C$49</f>
        <v>0.34187317684524343</v>
      </c>
      <c r="E45" s="21">
        <f>+D45</f>
        <v>0.34187317684524343</v>
      </c>
      <c r="F45" s="1"/>
    </row>
    <row r="46" spans="1:6" ht="15.75" thickBot="1" x14ac:dyDescent="0.3">
      <c r="A46" s="43"/>
      <c r="B46" s="10" t="s">
        <v>2</v>
      </c>
      <c r="C46" s="13">
        <v>2116229</v>
      </c>
      <c r="D46" s="20">
        <f t="shared" ref="D46:D49" si="4">+C46/$C$49</f>
        <v>0.59095737580766139</v>
      </c>
      <c r="E46" s="20">
        <f>+E45+D46</f>
        <v>0.93283055265290482</v>
      </c>
      <c r="F46" s="1"/>
    </row>
    <row r="47" spans="1:6" ht="15.75" thickBot="1" x14ac:dyDescent="0.3">
      <c r="A47" s="43"/>
      <c r="B47" s="10" t="s">
        <v>25</v>
      </c>
      <c r="C47" s="11">
        <v>47805</v>
      </c>
      <c r="D47" s="21">
        <f t="shared" si="4"/>
        <v>1.33495559084037E-2</v>
      </c>
      <c r="E47" s="21">
        <f t="shared" ref="E47:E48" si="5">+E46+D47</f>
        <v>0.94618010856130852</v>
      </c>
      <c r="F47" s="1"/>
    </row>
    <row r="48" spans="1:6" ht="15.75" thickBot="1" x14ac:dyDescent="0.3">
      <c r="A48" s="43"/>
      <c r="B48" s="10" t="s">
        <v>64</v>
      </c>
      <c r="C48" s="13">
        <v>192730</v>
      </c>
      <c r="D48" s="20">
        <f>+C48/$C$49</f>
        <v>5.3819891438691453E-2</v>
      </c>
      <c r="E48" s="20">
        <f t="shared" si="5"/>
        <v>1</v>
      </c>
      <c r="F48" s="1"/>
    </row>
    <row r="49" spans="1:7" ht="15.75" thickBot="1" x14ac:dyDescent="0.3">
      <c r="A49" s="43"/>
      <c r="B49" s="10" t="s">
        <v>0</v>
      </c>
      <c r="C49" s="15">
        <f>SUM(C45:C48)</f>
        <v>3581018</v>
      </c>
      <c r="D49" s="22">
        <f t="shared" si="4"/>
        <v>1</v>
      </c>
      <c r="E49" s="16"/>
      <c r="F49" s="1"/>
    </row>
    <row r="50" spans="1:7" ht="15" customHeight="1" x14ac:dyDescent="0.25">
      <c r="A50" s="37" t="s">
        <v>73</v>
      </c>
      <c r="B50" s="37"/>
      <c r="C50" s="37"/>
      <c r="D50" s="37"/>
      <c r="E50" s="37"/>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32" t="s">
        <v>86</v>
      </c>
      <c r="B53" s="32"/>
      <c r="C53" s="32"/>
      <c r="D53" s="32"/>
      <c r="E53" s="32"/>
      <c r="F53" s="5"/>
      <c r="G53"/>
    </row>
    <row r="54" spans="1:7" x14ac:dyDescent="0.25">
      <c r="A54" s="33"/>
      <c r="B54" s="34"/>
      <c r="C54" s="9" t="s">
        <v>22</v>
      </c>
      <c r="D54" s="9" t="s">
        <v>3</v>
      </c>
      <c r="E54" s="9" t="s">
        <v>26</v>
      </c>
      <c r="F54" s="7"/>
    </row>
    <row r="55" spans="1:7" ht="15.75" customHeight="1" thickBot="1" x14ac:dyDescent="0.3">
      <c r="A55" s="47" t="s">
        <v>21</v>
      </c>
      <c r="B55" s="10" t="s">
        <v>20</v>
      </c>
      <c r="C55" s="11">
        <v>56638</v>
      </c>
      <c r="D55" s="24">
        <f>+C55/$C$71</f>
        <v>1.5816172943001125E-2</v>
      </c>
      <c r="E55" s="24">
        <f>+D55</f>
        <v>1.5816172943001125E-2</v>
      </c>
      <c r="F55"/>
    </row>
    <row r="56" spans="1:7" ht="15.75" thickBot="1" x14ac:dyDescent="0.3">
      <c r="A56" s="48"/>
      <c r="B56" s="10" t="s">
        <v>7</v>
      </c>
      <c r="C56" s="13">
        <v>88905</v>
      </c>
      <c r="D56" s="23">
        <f t="shared" ref="D56:D71" si="6">+C56/$C$71</f>
        <v>2.4826739212145819E-2</v>
      </c>
      <c r="E56" s="23">
        <f>+E55+D56</f>
        <v>4.064291215514694E-2</v>
      </c>
    </row>
    <row r="57" spans="1:7" ht="15.75" thickBot="1" x14ac:dyDescent="0.3">
      <c r="A57" s="48"/>
      <c r="B57" s="10" t="s">
        <v>8</v>
      </c>
      <c r="C57" s="11">
        <v>131632</v>
      </c>
      <c r="D57" s="24">
        <f t="shared" si="6"/>
        <v>3.6758262594602985E-2</v>
      </c>
      <c r="E57" s="24">
        <f t="shared" ref="E57:E70" si="7">+E56+D57</f>
        <v>7.7401174749749918E-2</v>
      </c>
      <c r="F57"/>
    </row>
    <row r="58" spans="1:7" ht="15.75" thickBot="1" x14ac:dyDescent="0.3">
      <c r="A58" s="48"/>
      <c r="B58" s="10" t="s">
        <v>9</v>
      </c>
      <c r="C58" s="13">
        <v>67536</v>
      </c>
      <c r="D58" s="23">
        <f t="shared" si="6"/>
        <v>1.8859441644806029E-2</v>
      </c>
      <c r="E58" s="23">
        <f t="shared" si="7"/>
        <v>9.6260616394555951E-2</v>
      </c>
      <c r="F58"/>
    </row>
    <row r="59" spans="1:7" ht="15.75" thickBot="1" x14ac:dyDescent="0.3">
      <c r="A59" s="48"/>
      <c r="B59" s="10" t="s">
        <v>10</v>
      </c>
      <c r="C59" s="11">
        <v>175554</v>
      </c>
      <c r="D59" s="24">
        <f t="shared" si="6"/>
        <v>4.9023489968494989E-2</v>
      </c>
      <c r="E59" s="24">
        <f t="shared" si="7"/>
        <v>0.14528410636305095</v>
      </c>
      <c r="F59"/>
    </row>
    <row r="60" spans="1:7" ht="15.75" thickBot="1" x14ac:dyDescent="0.3">
      <c r="A60" s="48"/>
      <c r="B60" s="10" t="s">
        <v>11</v>
      </c>
      <c r="C60" s="13">
        <v>368440</v>
      </c>
      <c r="D60" s="23">
        <f t="shared" si="6"/>
        <v>0.1028869444387043</v>
      </c>
      <c r="E60" s="23">
        <f t="shared" si="7"/>
        <v>0.24817105080175525</v>
      </c>
      <c r="F60"/>
    </row>
    <row r="61" spans="1:7" ht="15.75" thickBot="1" x14ac:dyDescent="0.3">
      <c r="A61" s="48"/>
      <c r="B61" s="10" t="s">
        <v>18</v>
      </c>
      <c r="C61" s="11">
        <v>1283624</v>
      </c>
      <c r="D61" s="24">
        <f t="shared" si="6"/>
        <v>0.35845226134021108</v>
      </c>
      <c r="E61" s="24">
        <f t="shared" si="7"/>
        <v>0.6066233121419663</v>
      </c>
      <c r="F61"/>
    </row>
    <row r="62" spans="1:7" ht="15.75" thickBot="1" x14ac:dyDescent="0.3">
      <c r="A62" s="48"/>
      <c r="B62" s="10" t="s">
        <v>12</v>
      </c>
      <c r="C62" s="13">
        <v>201021</v>
      </c>
      <c r="D62" s="23">
        <f t="shared" si="6"/>
        <v>5.6135154863784543E-2</v>
      </c>
      <c r="E62" s="23">
        <f t="shared" si="7"/>
        <v>0.66275846700575081</v>
      </c>
      <c r="F62"/>
    </row>
    <row r="63" spans="1:7" ht="15.75" thickBot="1" x14ac:dyDescent="0.3">
      <c r="A63" s="48"/>
      <c r="B63" s="10" t="s">
        <v>13</v>
      </c>
      <c r="C63" s="11">
        <v>235530</v>
      </c>
      <c r="D63" s="24">
        <f t="shared" si="6"/>
        <v>6.5771800085897364E-2</v>
      </c>
      <c r="E63" s="24">
        <f t="shared" si="7"/>
        <v>0.72853026709164814</v>
      </c>
      <c r="F63"/>
    </row>
    <row r="64" spans="1:7" ht="15.75" thickBot="1" x14ac:dyDescent="0.3">
      <c r="A64" s="48"/>
      <c r="B64" s="10" t="s">
        <v>69</v>
      </c>
      <c r="C64" s="13">
        <v>104863</v>
      </c>
      <c r="D64" s="23">
        <f t="shared" si="6"/>
        <v>2.9283013936260583E-2</v>
      </c>
      <c r="E64" s="23">
        <f t="shared" si="7"/>
        <v>0.75781328102790868</v>
      </c>
      <c r="F64"/>
    </row>
    <row r="65" spans="1:7" ht="15.75" thickBot="1" x14ac:dyDescent="0.3">
      <c r="A65" s="48"/>
      <c r="B65" s="10" t="s">
        <v>23</v>
      </c>
      <c r="C65" s="11">
        <v>318468</v>
      </c>
      <c r="D65" s="24">
        <f t="shared" si="6"/>
        <v>8.8932253342485293E-2</v>
      </c>
      <c r="E65" s="24">
        <f t="shared" si="7"/>
        <v>0.84674553437039402</v>
      </c>
      <c r="F65"/>
    </row>
    <row r="66" spans="1:7" ht="15.75" thickBot="1" x14ac:dyDescent="0.3">
      <c r="A66" s="48"/>
      <c r="B66" s="10" t="s">
        <v>14</v>
      </c>
      <c r="C66" s="13">
        <v>222475</v>
      </c>
      <c r="D66" s="23">
        <f t="shared" si="6"/>
        <v>6.2126188698297523E-2</v>
      </c>
      <c r="E66" s="23">
        <f t="shared" si="7"/>
        <v>0.90887172306869157</v>
      </c>
      <c r="F66"/>
    </row>
    <row r="67" spans="1:7" ht="15.75" thickBot="1" x14ac:dyDescent="0.3">
      <c r="A67" s="48"/>
      <c r="B67" s="10" t="s">
        <v>19</v>
      </c>
      <c r="C67" s="11">
        <v>84440</v>
      </c>
      <c r="D67" s="24">
        <f t="shared" si="6"/>
        <v>2.3579887060048287E-2</v>
      </c>
      <c r="E67" s="24">
        <f t="shared" si="7"/>
        <v>0.93245161012873989</v>
      </c>
      <c r="F67"/>
    </row>
    <row r="68" spans="1:7" ht="15.75" thickBot="1" x14ac:dyDescent="0.3">
      <c r="A68" s="48"/>
      <c r="B68" s="10" t="s">
        <v>15</v>
      </c>
      <c r="C68" s="13">
        <v>187239</v>
      </c>
      <c r="D68" s="23">
        <f t="shared" si="6"/>
        <v>5.228652857930343E-2</v>
      </c>
      <c r="E68" s="23">
        <f t="shared" si="7"/>
        <v>0.98473813870804328</v>
      </c>
      <c r="F68"/>
    </row>
    <row r="69" spans="1:7" ht="15.75" thickBot="1" x14ac:dyDescent="0.3">
      <c r="A69" s="48"/>
      <c r="B69" s="10" t="s">
        <v>16</v>
      </c>
      <c r="C69" s="11">
        <v>25083</v>
      </c>
      <c r="D69" s="24">
        <f t="shared" si="6"/>
        <v>7.0044328177071439E-3</v>
      </c>
      <c r="E69" s="24">
        <f t="shared" si="7"/>
        <v>0.9917425715257504</v>
      </c>
      <c r="F69"/>
    </row>
    <row r="70" spans="1:7" ht="15.75" thickBot="1" x14ac:dyDescent="0.3">
      <c r="A70" s="48"/>
      <c r="B70" s="10" t="s">
        <v>17</v>
      </c>
      <c r="C70" s="13">
        <v>29570</v>
      </c>
      <c r="D70" s="23">
        <f t="shared" si="6"/>
        <v>8.2574284742495015E-3</v>
      </c>
      <c r="E70" s="23">
        <f t="shared" si="7"/>
        <v>0.99999999999999989</v>
      </c>
      <c r="F70"/>
    </row>
    <row r="71" spans="1:7" ht="15.75" thickBot="1" x14ac:dyDescent="0.3">
      <c r="A71" s="49"/>
      <c r="B71" s="10" t="s">
        <v>0</v>
      </c>
      <c r="C71" s="15">
        <f>SUM(C55:C70)</f>
        <v>3581018</v>
      </c>
      <c r="D71" s="25">
        <f t="shared" si="6"/>
        <v>1</v>
      </c>
      <c r="E71" s="16"/>
      <c r="F71"/>
      <c r="G71" s="2"/>
    </row>
    <row r="72" spans="1:7" x14ac:dyDescent="0.25">
      <c r="A72" s="37" t="s">
        <v>73</v>
      </c>
      <c r="B72" s="37"/>
      <c r="C72" s="37"/>
      <c r="D72" s="37"/>
      <c r="E72" s="37"/>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32" t="s">
        <v>87</v>
      </c>
      <c r="B75" s="32"/>
      <c r="C75" s="32"/>
      <c r="D75" s="32"/>
      <c r="E75" s="32"/>
      <c r="F75" s="7"/>
    </row>
    <row r="76" spans="1:7" ht="15.75" customHeight="1" x14ac:dyDescent="0.25">
      <c r="A76" s="33"/>
      <c r="B76" s="34"/>
      <c r="C76" s="9" t="s">
        <v>22</v>
      </c>
      <c r="D76" s="9" t="s">
        <v>3</v>
      </c>
      <c r="E76" s="9" t="s">
        <v>26</v>
      </c>
      <c r="F76" s="7"/>
    </row>
    <row r="77" spans="1:7" ht="15.75" thickBot="1" x14ac:dyDescent="0.3">
      <c r="A77" s="46" t="s">
        <v>6</v>
      </c>
      <c r="B77" s="10" t="s">
        <v>4</v>
      </c>
      <c r="C77" s="11">
        <v>3279227</v>
      </c>
      <c r="D77" s="24">
        <f>+C77/$C$79</f>
        <v>0.91572480227689446</v>
      </c>
      <c r="E77" s="24">
        <f>+D77</f>
        <v>0.91572480227689446</v>
      </c>
      <c r="F77" s="7"/>
    </row>
    <row r="78" spans="1:7" ht="15.75" thickBot="1" x14ac:dyDescent="0.3">
      <c r="A78" s="35"/>
      <c r="B78" s="10" t="s">
        <v>5</v>
      </c>
      <c r="C78" s="13">
        <v>301791</v>
      </c>
      <c r="D78" s="23">
        <f t="shared" ref="D78:D79" si="8">+C78/$C$79</f>
        <v>8.4275197723105558E-2</v>
      </c>
      <c r="E78" s="23">
        <f>+E77+D78</f>
        <v>1</v>
      </c>
      <c r="F78"/>
    </row>
    <row r="79" spans="1:7" ht="15" customHeight="1" thickBot="1" x14ac:dyDescent="0.3">
      <c r="A79" s="36"/>
      <c r="B79" s="10" t="s">
        <v>0</v>
      </c>
      <c r="C79" s="15">
        <f>SUM(C77:C78)</f>
        <v>3581018</v>
      </c>
      <c r="D79" s="22">
        <f t="shared" si="8"/>
        <v>1</v>
      </c>
      <c r="E79" s="16"/>
      <c r="F79"/>
    </row>
    <row r="80" spans="1:7" x14ac:dyDescent="0.25">
      <c r="A80" s="37" t="s">
        <v>73</v>
      </c>
      <c r="B80" s="37"/>
      <c r="C80" s="37"/>
      <c r="D80" s="37"/>
      <c r="E80" s="37"/>
      <c r="F80"/>
    </row>
    <row r="81" spans="1:7" x14ac:dyDescent="0.25">
      <c r="A81" s="6"/>
      <c r="B81" s="7"/>
      <c r="C81" s="7"/>
      <c r="D81" s="7"/>
      <c r="E81" s="7"/>
      <c r="F81"/>
    </row>
    <row r="82" spans="1:7" ht="15.75" customHeight="1" x14ac:dyDescent="0.25">
      <c r="A82" s="6"/>
      <c r="B82" s="7"/>
      <c r="C82" s="7"/>
      <c r="D82" s="7"/>
      <c r="E82" s="7"/>
      <c r="F82" s="7"/>
    </row>
    <row r="83" spans="1:7" x14ac:dyDescent="0.25">
      <c r="A83" s="32" t="s">
        <v>88</v>
      </c>
      <c r="B83" s="32"/>
      <c r="C83" s="32"/>
      <c r="D83" s="32"/>
      <c r="E83" s="32"/>
      <c r="F83" s="7"/>
    </row>
    <row r="84" spans="1:7" ht="15.75" customHeight="1" x14ac:dyDescent="0.25">
      <c r="A84" s="33"/>
      <c r="B84" s="34"/>
      <c r="C84" s="9" t="s">
        <v>22</v>
      </c>
      <c r="D84" s="9" t="s">
        <v>3</v>
      </c>
      <c r="E84" s="9" t="s">
        <v>26</v>
      </c>
      <c r="F84" s="7"/>
    </row>
    <row r="85" spans="1:7" s="2" customFormat="1" ht="15.75" thickBot="1" x14ac:dyDescent="0.3">
      <c r="A85" s="17">
        <v>10</v>
      </c>
      <c r="B85" s="10" t="s">
        <v>27</v>
      </c>
      <c r="C85" s="13">
        <v>325860</v>
      </c>
      <c r="D85" s="23">
        <f>+C85/$C$112</f>
        <v>9.0996470835946655E-2</v>
      </c>
      <c r="E85" s="23">
        <f>+D85</f>
        <v>9.0996470835946655E-2</v>
      </c>
      <c r="F85" s="7"/>
      <c r="G85"/>
    </row>
    <row r="86" spans="1:7" s="2" customFormat="1" ht="15.75" thickBot="1" x14ac:dyDescent="0.3">
      <c r="A86" s="17">
        <v>110</v>
      </c>
      <c r="B86" s="10" t="s">
        <v>28</v>
      </c>
      <c r="C86" s="11">
        <v>1964903</v>
      </c>
      <c r="D86" s="24">
        <f t="shared" ref="D86:D112" si="9">+C86/$C$112</f>
        <v>0.54869955973413143</v>
      </c>
      <c r="E86" s="24">
        <f>+E85+D86</f>
        <v>0.63969603057007807</v>
      </c>
      <c r="F86"/>
      <c r="G86"/>
    </row>
    <row r="87" spans="1:7" s="2" customFormat="1" ht="15.75" thickBot="1" x14ac:dyDescent="0.3">
      <c r="A87" s="17">
        <v>165</v>
      </c>
      <c r="B87" s="10" t="s">
        <v>29</v>
      </c>
      <c r="C87" s="13">
        <v>17321</v>
      </c>
      <c r="D87" s="23">
        <f t="shared" si="9"/>
        <v>4.8368927494919041E-3</v>
      </c>
      <c r="E87" s="23">
        <f t="shared" ref="E87:E111" si="10">+E86+D87</f>
        <v>0.64453292331957002</v>
      </c>
      <c r="G87"/>
    </row>
    <row r="88" spans="1:7" s="2" customFormat="1" ht="15.75" thickBot="1" x14ac:dyDescent="0.3">
      <c r="A88" s="17">
        <v>167</v>
      </c>
      <c r="B88" s="10" t="s">
        <v>30</v>
      </c>
      <c r="C88" s="11">
        <v>5003</v>
      </c>
      <c r="D88" s="24">
        <f t="shared" si="9"/>
        <v>1.3970887607937185E-3</v>
      </c>
      <c r="E88" s="24">
        <f t="shared" si="10"/>
        <v>0.64593001208036371</v>
      </c>
      <c r="G88"/>
    </row>
    <row r="89" spans="1:7" s="2" customFormat="1" ht="15.75" thickBot="1" x14ac:dyDescent="0.3">
      <c r="A89" s="17">
        <v>211</v>
      </c>
      <c r="B89" s="10" t="s">
        <v>31</v>
      </c>
      <c r="C89" s="13">
        <v>340</v>
      </c>
      <c r="D89" s="23">
        <f t="shared" si="9"/>
        <v>9.4945068692757205E-5</v>
      </c>
      <c r="E89" s="23">
        <f t="shared" si="10"/>
        <v>0.6460249571490565</v>
      </c>
      <c r="G89"/>
    </row>
    <row r="90" spans="1:7" s="2" customFormat="1" ht="15.75" thickBot="1" x14ac:dyDescent="0.3">
      <c r="A90" s="17">
        <v>212</v>
      </c>
      <c r="B90" s="10" t="s">
        <v>32</v>
      </c>
      <c r="C90" s="11">
        <v>39123</v>
      </c>
      <c r="D90" s="24">
        <f t="shared" si="9"/>
        <v>1.0925105654313941E-2</v>
      </c>
      <c r="E90" s="24">
        <f t="shared" si="10"/>
        <v>0.65695006280337043</v>
      </c>
      <c r="G90"/>
    </row>
    <row r="91" spans="1:7" s="2" customFormat="1" ht="15.75" thickBot="1" x14ac:dyDescent="0.3">
      <c r="A91" s="17">
        <v>213</v>
      </c>
      <c r="B91" s="10" t="s">
        <v>33</v>
      </c>
      <c r="C91" s="13">
        <v>361</v>
      </c>
      <c r="D91" s="23">
        <f t="shared" si="9"/>
        <v>1.0080932293554514E-4</v>
      </c>
      <c r="E91" s="23">
        <f t="shared" si="10"/>
        <v>0.65705087212630597</v>
      </c>
      <c r="G91"/>
    </row>
    <row r="92" spans="1:7" s="2" customFormat="1" ht="15.75" thickBot="1" x14ac:dyDescent="0.3">
      <c r="A92" s="17">
        <v>214</v>
      </c>
      <c r="B92" s="10" t="s">
        <v>34</v>
      </c>
      <c r="C92" s="11">
        <v>151419</v>
      </c>
      <c r="D92" s="24">
        <f t="shared" si="9"/>
        <v>4.228378634231942E-2</v>
      </c>
      <c r="E92" s="24">
        <f t="shared" si="10"/>
        <v>0.69933465846862541</v>
      </c>
      <c r="G92"/>
    </row>
    <row r="93" spans="1:7" s="2" customFormat="1" ht="15.75" thickBot="1" x14ac:dyDescent="0.3">
      <c r="A93" s="17">
        <v>215</v>
      </c>
      <c r="B93" s="10" t="s">
        <v>35</v>
      </c>
      <c r="C93" s="13">
        <v>366</v>
      </c>
      <c r="D93" s="23">
        <f t="shared" si="9"/>
        <v>1.0220557394573275E-4</v>
      </c>
      <c r="E93" s="23">
        <f t="shared" si="10"/>
        <v>0.6994368640425711</v>
      </c>
      <c r="G93"/>
    </row>
    <row r="94" spans="1:7" s="2" customFormat="1" ht="15.75" thickBot="1" x14ac:dyDescent="0.3">
      <c r="A94" s="17">
        <v>216</v>
      </c>
      <c r="B94" s="10" t="s">
        <v>36</v>
      </c>
      <c r="C94" s="11">
        <v>2510</v>
      </c>
      <c r="D94" s="24">
        <f t="shared" si="9"/>
        <v>7.009180071141782E-4</v>
      </c>
      <c r="E94" s="24">
        <f t="shared" si="10"/>
        <v>0.70013778204968524</v>
      </c>
      <c r="G94"/>
    </row>
    <row r="95" spans="1:7" s="2" customFormat="1" ht="21.75" thickBot="1" x14ac:dyDescent="0.3">
      <c r="A95" s="17">
        <v>217</v>
      </c>
      <c r="B95" s="30" t="s">
        <v>37</v>
      </c>
      <c r="C95" s="13">
        <v>1897</v>
      </c>
      <c r="D95" s="23">
        <f t="shared" si="9"/>
        <v>5.2973763326517767E-4</v>
      </c>
      <c r="E95" s="23">
        <f t="shared" si="10"/>
        <v>0.70066751968295038</v>
      </c>
      <c r="G95"/>
    </row>
    <row r="96" spans="1:7" s="2" customFormat="1" ht="15.75" thickBot="1" x14ac:dyDescent="0.3">
      <c r="A96" s="17">
        <v>218</v>
      </c>
      <c r="B96" s="30" t="s">
        <v>71</v>
      </c>
      <c r="C96" s="11">
        <v>1636</v>
      </c>
      <c r="D96" s="24">
        <f t="shared" si="9"/>
        <v>4.5685333053338464E-4</v>
      </c>
      <c r="E96" s="24">
        <f t="shared" si="10"/>
        <v>0.70112437301348374</v>
      </c>
      <c r="G96"/>
    </row>
    <row r="97" spans="1:7" s="2" customFormat="1" ht="15.75" thickBot="1" x14ac:dyDescent="0.3">
      <c r="A97" s="17">
        <v>219</v>
      </c>
      <c r="B97" s="30" t="s">
        <v>72</v>
      </c>
      <c r="C97" s="13">
        <v>7</v>
      </c>
      <c r="D97" s="23">
        <f t="shared" si="9"/>
        <v>1.954751414262648E-6</v>
      </c>
      <c r="E97" s="23">
        <f t="shared" si="10"/>
        <v>0.70112632776489803</v>
      </c>
      <c r="G97"/>
    </row>
    <row r="98" spans="1:7" s="2" customFormat="1" ht="15.75" thickBot="1" x14ac:dyDescent="0.3">
      <c r="A98" s="17">
        <v>299</v>
      </c>
      <c r="B98" s="10" t="s">
        <v>38</v>
      </c>
      <c r="C98" s="11">
        <v>2037</v>
      </c>
      <c r="D98" s="24">
        <f t="shared" si="9"/>
        <v>5.6883266155043067E-4</v>
      </c>
      <c r="E98" s="24">
        <f t="shared" si="10"/>
        <v>0.70169516042644842</v>
      </c>
      <c r="G98"/>
    </row>
    <row r="99" spans="1:7" s="2" customFormat="1" ht="15.75" thickBot="1" x14ac:dyDescent="0.3">
      <c r="A99" s="17">
        <v>310</v>
      </c>
      <c r="B99" s="10" t="s">
        <v>56</v>
      </c>
      <c r="C99" s="13">
        <v>685020</v>
      </c>
      <c r="D99" s="23">
        <f t="shared" si="9"/>
        <v>0.19129197339974274</v>
      </c>
      <c r="E99" s="23">
        <f t="shared" si="10"/>
        <v>0.89298713382619122</v>
      </c>
      <c r="G99"/>
    </row>
    <row r="100" spans="1:7" s="2" customFormat="1" ht="15.75" thickBot="1" x14ac:dyDescent="0.3">
      <c r="A100" s="17">
        <v>363</v>
      </c>
      <c r="B100" s="10" t="s">
        <v>39</v>
      </c>
      <c r="C100" s="11">
        <v>113142</v>
      </c>
      <c r="D100" s="24">
        <f t="shared" si="9"/>
        <v>3.1594926358929222E-2</v>
      </c>
      <c r="E100" s="24">
        <f t="shared" si="10"/>
        <v>0.92458206018512046</v>
      </c>
      <c r="G100"/>
    </row>
    <row r="101" spans="1:7" s="2" customFormat="1" ht="15.75" thickBot="1" x14ac:dyDescent="0.3">
      <c r="A101" s="17">
        <v>410</v>
      </c>
      <c r="B101" s="10" t="s">
        <v>57</v>
      </c>
      <c r="C101" s="13">
        <v>71526</v>
      </c>
      <c r="D101" s="23">
        <f t="shared" si="9"/>
        <v>1.9973649950935739E-2</v>
      </c>
      <c r="E101" s="23">
        <f t="shared" si="10"/>
        <v>0.94455571013605621</v>
      </c>
      <c r="G101"/>
    </row>
    <row r="102" spans="1:7" s="2" customFormat="1" ht="15.75" thickBot="1" x14ac:dyDescent="0.3">
      <c r="A102" s="17">
        <v>463</v>
      </c>
      <c r="B102" s="10" t="s">
        <v>54</v>
      </c>
      <c r="C102" s="11">
        <v>1440</v>
      </c>
      <c r="D102" s="24">
        <f t="shared" si="9"/>
        <v>4.0212029093403051E-4</v>
      </c>
      <c r="E102" s="24">
        <f t="shared" si="10"/>
        <v>0.94495783042699022</v>
      </c>
      <c r="G102"/>
    </row>
    <row r="103" spans="1:7" s="2" customFormat="1" ht="15.75" thickBot="1" x14ac:dyDescent="0.3">
      <c r="A103" s="17">
        <v>510</v>
      </c>
      <c r="B103" s="10" t="s">
        <v>50</v>
      </c>
      <c r="C103" s="13">
        <v>106238</v>
      </c>
      <c r="D103" s="23">
        <f t="shared" si="9"/>
        <v>2.9666982964062175E-2</v>
      </c>
      <c r="E103" s="23">
        <f t="shared" si="10"/>
        <v>0.97462481339105245</v>
      </c>
    </row>
    <row r="104" spans="1:7" s="2" customFormat="1" ht="15.75" thickBot="1" x14ac:dyDescent="0.3">
      <c r="A104" s="17">
        <v>563</v>
      </c>
      <c r="B104" s="10" t="s">
        <v>55</v>
      </c>
      <c r="C104" s="11">
        <v>4537</v>
      </c>
      <c r="D104" s="24">
        <f t="shared" si="9"/>
        <v>1.2669581666442337E-3</v>
      </c>
      <c r="E104" s="24">
        <f t="shared" si="10"/>
        <v>0.97589177155769669</v>
      </c>
    </row>
    <row r="105" spans="1:7" s="2" customFormat="1" ht="15.75" thickBot="1" x14ac:dyDescent="0.3">
      <c r="A105" s="17">
        <v>610</v>
      </c>
      <c r="B105" s="10" t="s">
        <v>51</v>
      </c>
      <c r="C105" s="13">
        <v>59379</v>
      </c>
      <c r="D105" s="23">
        <f t="shared" si="9"/>
        <v>1.658159774678597E-2</v>
      </c>
      <c r="E105" s="23">
        <f t="shared" si="10"/>
        <v>0.99247336930448271</v>
      </c>
    </row>
    <row r="106" spans="1:7" s="2" customFormat="1" ht="15.75" thickBot="1" x14ac:dyDescent="0.3">
      <c r="A106" s="17">
        <v>663</v>
      </c>
      <c r="B106" s="10" t="s">
        <v>40</v>
      </c>
      <c r="C106" s="11">
        <v>2883</v>
      </c>
      <c r="D106" s="24">
        <f t="shared" si="9"/>
        <v>8.050783324741735E-4</v>
      </c>
      <c r="E106" s="24">
        <f t="shared" si="10"/>
        <v>0.99327844763695683</v>
      </c>
    </row>
    <row r="107" spans="1:7" s="2" customFormat="1" ht="15.75" thickBot="1" x14ac:dyDescent="0.3">
      <c r="A107" s="17">
        <v>710</v>
      </c>
      <c r="B107" s="10" t="s">
        <v>52</v>
      </c>
      <c r="C107" s="13">
        <v>19024</v>
      </c>
      <c r="D107" s="23">
        <f t="shared" si="9"/>
        <v>5.3124558435618027E-3</v>
      </c>
      <c r="E107" s="23">
        <f t="shared" si="10"/>
        <v>0.9985909034805186</v>
      </c>
    </row>
    <row r="108" spans="1:7" s="2" customFormat="1" ht="15.75" thickBot="1" x14ac:dyDescent="0.3">
      <c r="A108" s="17">
        <v>763</v>
      </c>
      <c r="B108" s="10" t="s">
        <v>41</v>
      </c>
      <c r="C108" s="11">
        <v>616</v>
      </c>
      <c r="D108" s="24">
        <f t="shared" si="9"/>
        <v>1.7201812445511304E-4</v>
      </c>
      <c r="E108" s="24">
        <f t="shared" si="10"/>
        <v>0.99876292160497371</v>
      </c>
    </row>
    <row r="109" spans="1:7" s="2" customFormat="1" ht="15.75" thickBot="1" x14ac:dyDescent="0.3">
      <c r="A109" s="17">
        <v>810</v>
      </c>
      <c r="B109" s="10" t="s">
        <v>53</v>
      </c>
      <c r="C109" s="13">
        <v>3905</v>
      </c>
      <c r="D109" s="23">
        <f t="shared" si="9"/>
        <v>1.0904720389565202E-3</v>
      </c>
      <c r="E109" s="23">
        <f t="shared" si="10"/>
        <v>0.99985339364393022</v>
      </c>
    </row>
    <row r="110" spans="1:7" s="2" customFormat="1" ht="15.75" thickBot="1" x14ac:dyDescent="0.3">
      <c r="A110" s="17">
        <v>863</v>
      </c>
      <c r="B110" s="10" t="s">
        <v>42</v>
      </c>
      <c r="C110" s="11">
        <v>11</v>
      </c>
      <c r="D110" s="24">
        <f t="shared" si="9"/>
        <v>3.071752222412733E-6</v>
      </c>
      <c r="E110" s="24">
        <f t="shared" si="10"/>
        <v>0.99985646539615258</v>
      </c>
    </row>
    <row r="111" spans="1:7" s="2" customFormat="1" ht="15.75" thickBot="1" x14ac:dyDescent="0.3">
      <c r="A111" s="17">
        <v>910</v>
      </c>
      <c r="B111" s="10" t="s">
        <v>43</v>
      </c>
      <c r="C111" s="13">
        <v>514</v>
      </c>
      <c r="D111" s="23">
        <f t="shared" si="9"/>
        <v>1.4353460384728588E-4</v>
      </c>
      <c r="E111" s="23">
        <f t="shared" si="10"/>
        <v>0.99999999999999989</v>
      </c>
    </row>
    <row r="112" spans="1:7" ht="15.75" thickBot="1" x14ac:dyDescent="0.3">
      <c r="A112" s="40" t="s">
        <v>0</v>
      </c>
      <c r="B112" s="41"/>
      <c r="C112" s="15">
        <f>SUM(C85:C111)</f>
        <v>3581018</v>
      </c>
      <c r="D112" s="29">
        <f t="shared" si="9"/>
        <v>1</v>
      </c>
      <c r="E112" s="24"/>
      <c r="G112" s="2"/>
    </row>
    <row r="113" spans="1:7" x14ac:dyDescent="0.25">
      <c r="A113" s="37" t="s">
        <v>73</v>
      </c>
      <c r="B113" s="37"/>
      <c r="C113" s="37"/>
      <c r="D113" s="37"/>
      <c r="E113" s="37"/>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32" t="s">
        <v>89</v>
      </c>
      <c r="B116" s="32"/>
      <c r="C116" s="32"/>
      <c r="D116" s="32"/>
      <c r="E116" s="32"/>
      <c r="F116" s="7"/>
      <c r="G116" s="2"/>
    </row>
    <row r="117" spans="1:7" ht="15.75" customHeight="1" x14ac:dyDescent="0.25">
      <c r="A117" s="33"/>
      <c r="B117" s="34"/>
      <c r="C117" s="9" t="s">
        <v>22</v>
      </c>
      <c r="D117" s="9" t="s">
        <v>3</v>
      </c>
      <c r="E117" s="9" t="s">
        <v>26</v>
      </c>
      <c r="F117" s="7"/>
      <c r="G117" s="2"/>
    </row>
    <row r="118" spans="1:7" ht="15.75" customHeight="1" thickBot="1" x14ac:dyDescent="0.3">
      <c r="A118" s="38" t="s">
        <v>65</v>
      </c>
      <c r="B118" s="17">
        <v>0</v>
      </c>
      <c r="C118" s="13">
        <v>342993</v>
      </c>
      <c r="D118" s="14">
        <f t="shared" ref="D118:D143" si="11">C118/$C$143</f>
        <v>9.5780864547455505E-2</v>
      </c>
      <c r="E118" s="14">
        <f>D118</f>
        <v>9.5780864547455505E-2</v>
      </c>
      <c r="G118" s="2"/>
    </row>
    <row r="119" spans="1:7" ht="15.75" customHeight="1" thickBot="1" x14ac:dyDescent="0.3">
      <c r="A119" s="39"/>
      <c r="B119" s="17">
        <v>1</v>
      </c>
      <c r="C119" s="11">
        <v>13078</v>
      </c>
      <c r="D119" s="12">
        <f t="shared" si="11"/>
        <v>3.652034142246702E-3</v>
      </c>
      <c r="E119" s="12">
        <f>D119+E118</f>
        <v>9.9432898689702204E-2</v>
      </c>
      <c r="G119" s="2"/>
    </row>
    <row r="120" spans="1:7" ht="15.75" thickBot="1" x14ac:dyDescent="0.3">
      <c r="A120" s="39"/>
      <c r="B120" s="17">
        <v>2</v>
      </c>
      <c r="C120" s="13">
        <v>10309</v>
      </c>
      <c r="D120" s="14">
        <f t="shared" si="11"/>
        <v>2.8787903328048058E-3</v>
      </c>
      <c r="E120" s="14">
        <f t="shared" ref="E120:E141" si="12">D120+E119</f>
        <v>0.10231168902250701</v>
      </c>
      <c r="G120" s="2"/>
    </row>
    <row r="121" spans="1:7" ht="15.75" thickBot="1" x14ac:dyDescent="0.3">
      <c r="A121" s="39"/>
      <c r="B121" s="17">
        <v>3</v>
      </c>
      <c r="C121" s="11">
        <v>11796</v>
      </c>
      <c r="D121" s="12">
        <f t="shared" si="11"/>
        <v>3.2940353832345997E-3</v>
      </c>
      <c r="E121" s="12">
        <f t="shared" si="12"/>
        <v>0.10560572440574161</v>
      </c>
      <c r="G121" s="2"/>
    </row>
    <row r="122" spans="1:7" ht="15.75" thickBot="1" x14ac:dyDescent="0.3">
      <c r="A122" s="39"/>
      <c r="B122" s="17">
        <v>4</v>
      </c>
      <c r="C122" s="13">
        <v>14203</v>
      </c>
      <c r="D122" s="14">
        <f t="shared" si="11"/>
        <v>3.9661906195389129E-3</v>
      </c>
      <c r="E122" s="14">
        <f t="shared" si="12"/>
        <v>0.10957191502528052</v>
      </c>
      <c r="G122" s="2"/>
    </row>
    <row r="123" spans="1:7" ht="15.75" thickBot="1" x14ac:dyDescent="0.3">
      <c r="A123" s="39"/>
      <c r="B123" s="17">
        <v>5</v>
      </c>
      <c r="C123" s="11">
        <v>19827</v>
      </c>
      <c r="D123" s="12">
        <f t="shared" si="11"/>
        <v>5.5366937557979326E-3</v>
      </c>
      <c r="E123" s="12">
        <f t="shared" si="12"/>
        <v>0.11510860878107845</v>
      </c>
      <c r="G123" s="2"/>
    </row>
    <row r="124" spans="1:7" ht="15.75" thickBot="1" x14ac:dyDescent="0.3">
      <c r="A124" s="39"/>
      <c r="B124" s="17">
        <v>6</v>
      </c>
      <c r="C124" s="13">
        <v>23618</v>
      </c>
      <c r="D124" s="14">
        <f t="shared" si="11"/>
        <v>6.5953312717221754E-3</v>
      </c>
      <c r="E124" s="14">
        <f t="shared" si="12"/>
        <v>0.12170394005280064</v>
      </c>
      <c r="G124" s="2"/>
    </row>
    <row r="125" spans="1:7" ht="15.75" thickBot="1" x14ac:dyDescent="0.3">
      <c r="A125" s="39"/>
      <c r="B125" s="17">
        <v>7</v>
      </c>
      <c r="C125" s="11">
        <v>32036</v>
      </c>
      <c r="D125" s="12">
        <f t="shared" si="11"/>
        <v>8.9460594724740279E-3</v>
      </c>
      <c r="E125" s="12">
        <f t="shared" si="12"/>
        <v>0.13064999952527467</v>
      </c>
      <c r="G125" s="2"/>
    </row>
    <row r="126" spans="1:7" ht="15.75" thickBot="1" x14ac:dyDescent="0.3">
      <c r="A126" s="39"/>
      <c r="B126" s="17">
        <v>8</v>
      </c>
      <c r="C126" s="13">
        <v>47220</v>
      </c>
      <c r="D126" s="14">
        <f t="shared" si="11"/>
        <v>1.318619454021175E-2</v>
      </c>
      <c r="E126" s="14">
        <f t="shared" si="12"/>
        <v>0.14383619406548642</v>
      </c>
      <c r="G126" s="2"/>
    </row>
    <row r="127" spans="1:7" ht="15.75" thickBot="1" x14ac:dyDescent="0.3">
      <c r="A127" s="39"/>
      <c r="B127" s="17">
        <v>9</v>
      </c>
      <c r="C127" s="11">
        <v>70948</v>
      </c>
      <c r="D127" s="12">
        <f t="shared" si="11"/>
        <v>1.9812243334158052E-2</v>
      </c>
      <c r="E127" s="12">
        <f t="shared" si="12"/>
        <v>0.16364843739964446</v>
      </c>
      <c r="G127" s="2"/>
    </row>
    <row r="128" spans="1:7" ht="15.75" thickBot="1" x14ac:dyDescent="0.3">
      <c r="A128" s="39"/>
      <c r="B128" s="17">
        <v>10</v>
      </c>
      <c r="C128" s="13">
        <v>99341</v>
      </c>
      <c r="D128" s="14">
        <f t="shared" si="11"/>
        <v>2.7740994320609391E-2</v>
      </c>
      <c r="E128" s="14">
        <f t="shared" si="12"/>
        <v>0.19138943172025386</v>
      </c>
      <c r="G128" s="2"/>
    </row>
    <row r="129" spans="1:7" ht="15.75" thickBot="1" x14ac:dyDescent="0.3">
      <c r="A129" s="39"/>
      <c r="B129" s="17">
        <v>11</v>
      </c>
      <c r="C129" s="11">
        <v>141065</v>
      </c>
      <c r="D129" s="12">
        <f t="shared" si="11"/>
        <v>3.9392429750422925E-2</v>
      </c>
      <c r="E129" s="12">
        <f t="shared" si="12"/>
        <v>0.23078186147067678</v>
      </c>
      <c r="G129" s="2"/>
    </row>
    <row r="130" spans="1:7" ht="15.75" thickBot="1" x14ac:dyDescent="0.3">
      <c r="A130" s="39"/>
      <c r="B130" s="17">
        <v>12</v>
      </c>
      <c r="C130" s="13">
        <v>198108</v>
      </c>
      <c r="D130" s="14">
        <f t="shared" si="11"/>
        <v>5.5321699025249242E-2</v>
      </c>
      <c r="E130" s="14">
        <f t="shared" si="12"/>
        <v>0.286103560495926</v>
      </c>
      <c r="G130" s="2"/>
    </row>
    <row r="131" spans="1:7" ht="15.75" thickBot="1" x14ac:dyDescent="0.3">
      <c r="A131" s="39"/>
      <c r="B131" s="17">
        <v>13</v>
      </c>
      <c r="C131" s="11">
        <v>288116</v>
      </c>
      <c r="D131" s="12">
        <f t="shared" si="11"/>
        <v>8.0456451210242447E-2</v>
      </c>
      <c r="E131" s="12">
        <f t="shared" si="12"/>
        <v>0.36656001170616848</v>
      </c>
      <c r="G131" s="2"/>
    </row>
    <row r="132" spans="1:7" ht="15.75" thickBot="1" x14ac:dyDescent="0.3">
      <c r="A132" s="39"/>
      <c r="B132" s="17">
        <v>14</v>
      </c>
      <c r="C132" s="13">
        <v>425371</v>
      </c>
      <c r="D132" s="14">
        <f t="shared" si="11"/>
        <v>0.11878493769090243</v>
      </c>
      <c r="E132" s="14">
        <f t="shared" si="12"/>
        <v>0.4853449493970709</v>
      </c>
      <c r="G132" s="2"/>
    </row>
    <row r="133" spans="1:7" ht="15.75" thickBot="1" x14ac:dyDescent="0.3">
      <c r="A133" s="39"/>
      <c r="B133" s="17">
        <v>15</v>
      </c>
      <c r="C133" s="11">
        <v>597672</v>
      </c>
      <c r="D133" s="12">
        <f t="shared" si="11"/>
        <v>0.16690002675216936</v>
      </c>
      <c r="E133" s="12">
        <f t="shared" si="12"/>
        <v>0.65224497614924026</v>
      </c>
      <c r="G133" s="2"/>
    </row>
    <row r="134" spans="1:7" ht="15.75" thickBot="1" x14ac:dyDescent="0.3">
      <c r="A134" s="39"/>
      <c r="B134" s="17">
        <v>16</v>
      </c>
      <c r="C134" s="13">
        <v>708876</v>
      </c>
      <c r="D134" s="14">
        <f t="shared" si="11"/>
        <v>0.19795376621954985</v>
      </c>
      <c r="E134" s="14">
        <f t="shared" si="12"/>
        <v>0.85019874236879012</v>
      </c>
      <c r="G134" s="2"/>
    </row>
    <row r="135" spans="1:7" ht="15.75" thickBot="1" x14ac:dyDescent="0.3">
      <c r="A135" s="39"/>
      <c r="B135" s="17">
        <v>17</v>
      </c>
      <c r="C135" s="11">
        <v>128476</v>
      </c>
      <c r="D135" s="12">
        <f t="shared" si="11"/>
        <v>3.5876948956972569E-2</v>
      </c>
      <c r="E135" s="12">
        <f t="shared" si="12"/>
        <v>0.88607569132576269</v>
      </c>
      <c r="G135" s="2"/>
    </row>
    <row r="136" spans="1:7" ht="15.75" thickBot="1" x14ac:dyDescent="0.3">
      <c r="A136" s="39"/>
      <c r="B136" s="17">
        <v>18</v>
      </c>
      <c r="C136" s="13">
        <v>183798</v>
      </c>
      <c r="D136" s="14">
        <f t="shared" si="11"/>
        <v>5.1325628634092318E-2</v>
      </c>
      <c r="E136" s="14">
        <f t="shared" si="12"/>
        <v>0.93740131995985498</v>
      </c>
      <c r="G136" s="2"/>
    </row>
    <row r="137" spans="1:7" ht="15.75" thickBot="1" x14ac:dyDescent="0.3">
      <c r="A137" s="39"/>
      <c r="B137" s="17">
        <v>19</v>
      </c>
      <c r="C137" s="11">
        <v>224029</v>
      </c>
      <c r="D137" s="12">
        <f t="shared" si="11"/>
        <v>6.2560143512263827E-2</v>
      </c>
      <c r="E137" s="12">
        <f t="shared" si="12"/>
        <v>0.99996146347211878</v>
      </c>
      <c r="G137" s="2"/>
    </row>
    <row r="138" spans="1:7" ht="15.75" thickBot="1" x14ac:dyDescent="0.3">
      <c r="A138" s="39"/>
      <c r="B138" s="17">
        <v>20</v>
      </c>
      <c r="C138" s="13">
        <v>121</v>
      </c>
      <c r="D138" s="14">
        <f t="shared" si="11"/>
        <v>3.3789274446540063E-5</v>
      </c>
      <c r="E138" s="14">
        <f t="shared" si="12"/>
        <v>0.99999525274656531</v>
      </c>
      <c r="G138" s="2"/>
    </row>
    <row r="139" spans="1:7" ht="15.75" thickBot="1" x14ac:dyDescent="0.3">
      <c r="A139" s="39"/>
      <c r="B139" s="17">
        <v>21</v>
      </c>
      <c r="C139" s="11">
        <v>10</v>
      </c>
      <c r="D139" s="12">
        <f t="shared" si="11"/>
        <v>2.792502020375212E-6</v>
      </c>
      <c r="E139" s="12">
        <f t="shared" si="12"/>
        <v>0.99999804524858571</v>
      </c>
      <c r="G139" s="2"/>
    </row>
    <row r="140" spans="1:7" ht="15.75" thickBot="1" x14ac:dyDescent="0.3">
      <c r="A140" s="39"/>
      <c r="B140" s="17">
        <v>22</v>
      </c>
      <c r="C140" s="13">
        <v>7</v>
      </c>
      <c r="D140" s="14">
        <f t="shared" si="11"/>
        <v>1.954751414262648E-6</v>
      </c>
      <c r="E140" s="14">
        <f t="shared" si="12"/>
        <v>1</v>
      </c>
      <c r="G140" s="2"/>
    </row>
    <row r="141" spans="1:7" ht="15.75" thickBot="1" x14ac:dyDescent="0.3">
      <c r="A141" s="39"/>
      <c r="B141" s="17">
        <v>23</v>
      </c>
      <c r="C141" s="11">
        <v>0</v>
      </c>
      <c r="D141" s="12">
        <f t="shared" si="11"/>
        <v>0</v>
      </c>
      <c r="E141" s="12">
        <f t="shared" si="12"/>
        <v>1</v>
      </c>
      <c r="G141" s="2"/>
    </row>
    <row r="142" spans="1:7" ht="15.75" customHeight="1" thickBot="1" x14ac:dyDescent="0.3">
      <c r="A142" s="39"/>
      <c r="B142" s="17">
        <v>24</v>
      </c>
      <c r="C142" s="13">
        <v>0</v>
      </c>
      <c r="D142" s="14">
        <f t="shared" si="11"/>
        <v>0</v>
      </c>
      <c r="E142" s="14"/>
    </row>
    <row r="143" spans="1:7" ht="15.75" thickBot="1" x14ac:dyDescent="0.3">
      <c r="A143" s="39"/>
      <c r="B143" s="17" t="s">
        <v>0</v>
      </c>
      <c r="C143" s="15">
        <f>SUM(C118:C142)</f>
        <v>3581018</v>
      </c>
      <c r="D143" s="16">
        <f t="shared" si="11"/>
        <v>1</v>
      </c>
      <c r="E143" s="12"/>
    </row>
    <row r="144" spans="1:7" x14ac:dyDescent="0.25">
      <c r="A144" s="37" t="s">
        <v>73</v>
      </c>
      <c r="B144" s="37"/>
      <c r="C144" s="37"/>
      <c r="D144" s="37"/>
      <c r="E144" s="37"/>
    </row>
    <row r="145" spans="1:5" ht="15" customHeight="1" x14ac:dyDescent="0.25"/>
    <row r="146" spans="1:5" x14ac:dyDescent="0.25">
      <c r="A146" s="32" t="s">
        <v>90</v>
      </c>
      <c r="B146" s="32"/>
      <c r="C146" s="32"/>
      <c r="D146" s="32"/>
      <c r="E146" s="32"/>
    </row>
    <row r="147" spans="1:5" x14ac:dyDescent="0.25">
      <c r="A147" s="33"/>
      <c r="B147" s="34"/>
      <c r="C147" s="9" t="s">
        <v>22</v>
      </c>
      <c r="D147" s="9" t="s">
        <v>3</v>
      </c>
      <c r="E147" s="9" t="s">
        <v>26</v>
      </c>
    </row>
    <row r="148" spans="1:5" ht="15.75" thickBot="1" x14ac:dyDescent="0.3">
      <c r="A148" s="42" t="s">
        <v>70</v>
      </c>
      <c r="B148" s="17">
        <v>0</v>
      </c>
      <c r="C148" s="13">
        <v>0</v>
      </c>
      <c r="D148" s="14">
        <f>C148/$C$173</f>
        <v>0</v>
      </c>
      <c r="E148" s="14">
        <f>+D148</f>
        <v>0</v>
      </c>
    </row>
    <row r="149" spans="1:5" ht="15.75" thickBot="1" x14ac:dyDescent="0.3">
      <c r="A149" s="43"/>
      <c r="B149" s="17">
        <v>1</v>
      </c>
      <c r="C149" s="11">
        <v>8</v>
      </c>
      <c r="D149" s="12">
        <f t="shared" ref="D149:D172" si="13">C149/$C$173</f>
        <v>2.2340016163001695E-6</v>
      </c>
      <c r="E149" s="12">
        <f>+E148+D149</f>
        <v>2.2340016163001695E-6</v>
      </c>
    </row>
    <row r="150" spans="1:5" ht="15.75" thickBot="1" x14ac:dyDescent="0.3">
      <c r="A150" s="43"/>
      <c r="B150" s="17">
        <v>2</v>
      </c>
      <c r="C150" s="13">
        <v>0</v>
      </c>
      <c r="D150" s="14">
        <f t="shared" si="13"/>
        <v>0</v>
      </c>
      <c r="E150" s="14">
        <f t="shared" ref="E150:E171" si="14">+E149+D150</f>
        <v>2.2340016163001695E-6</v>
      </c>
    </row>
    <row r="151" spans="1:5" ht="15.75" thickBot="1" x14ac:dyDescent="0.3">
      <c r="A151" s="43"/>
      <c r="B151" s="17">
        <v>3</v>
      </c>
      <c r="C151" s="11">
        <v>0</v>
      </c>
      <c r="D151" s="12">
        <f t="shared" si="13"/>
        <v>0</v>
      </c>
      <c r="E151" s="12">
        <f t="shared" si="14"/>
        <v>2.2340016163001695E-6</v>
      </c>
    </row>
    <row r="152" spans="1:5" ht="15.75" thickBot="1" x14ac:dyDescent="0.3">
      <c r="A152" s="43"/>
      <c r="B152" s="17">
        <v>4</v>
      </c>
      <c r="C152" s="13">
        <v>125</v>
      </c>
      <c r="D152" s="14">
        <f t="shared" si="13"/>
        <v>3.4906275254690149E-5</v>
      </c>
      <c r="E152" s="14">
        <f t="shared" si="14"/>
        <v>3.7140276870990321E-5</v>
      </c>
    </row>
    <row r="153" spans="1:5" ht="15.75" thickBot="1" x14ac:dyDescent="0.3">
      <c r="A153" s="43"/>
      <c r="B153" s="17">
        <v>5</v>
      </c>
      <c r="C153" s="11">
        <v>0</v>
      </c>
      <c r="D153" s="12">
        <f t="shared" si="13"/>
        <v>0</v>
      </c>
      <c r="E153" s="12">
        <f t="shared" si="14"/>
        <v>3.7140276870990321E-5</v>
      </c>
    </row>
    <row r="154" spans="1:5" ht="15.75" thickBot="1" x14ac:dyDescent="0.3">
      <c r="A154" s="43"/>
      <c r="B154" s="17">
        <v>6</v>
      </c>
      <c r="C154" s="13">
        <v>158</v>
      </c>
      <c r="D154" s="14">
        <f t="shared" si="13"/>
        <v>4.4121531921928345E-5</v>
      </c>
      <c r="E154" s="14">
        <f t="shared" si="14"/>
        <v>8.1261808792918659E-5</v>
      </c>
    </row>
    <row r="155" spans="1:5" ht="15.75" thickBot="1" x14ac:dyDescent="0.3">
      <c r="A155" s="43"/>
      <c r="B155" s="17">
        <v>7</v>
      </c>
      <c r="C155" s="11">
        <v>807</v>
      </c>
      <c r="D155" s="12">
        <f t="shared" si="13"/>
        <v>2.253549130442796E-4</v>
      </c>
      <c r="E155" s="12">
        <f t="shared" si="14"/>
        <v>3.0661672183719826E-4</v>
      </c>
    </row>
    <row r="156" spans="1:5" ht="15.75" thickBot="1" x14ac:dyDescent="0.3">
      <c r="A156" s="43"/>
      <c r="B156" s="17">
        <v>8</v>
      </c>
      <c r="C156" s="13">
        <v>608</v>
      </c>
      <c r="D156" s="14">
        <f t="shared" si="13"/>
        <v>1.6978412283881288E-4</v>
      </c>
      <c r="E156" s="14">
        <f t="shared" si="14"/>
        <v>4.7640084467601114E-4</v>
      </c>
    </row>
    <row r="157" spans="1:5" ht="15.75" thickBot="1" x14ac:dyDescent="0.3">
      <c r="A157" s="43"/>
      <c r="B157" s="17">
        <v>9</v>
      </c>
      <c r="C157" s="11">
        <v>12068</v>
      </c>
      <c r="D157" s="12">
        <f t="shared" si="13"/>
        <v>3.3699914381888057E-3</v>
      </c>
      <c r="E157" s="12">
        <f t="shared" si="14"/>
        <v>3.8463922828648168E-3</v>
      </c>
    </row>
    <row r="158" spans="1:5" ht="15.75" thickBot="1" x14ac:dyDescent="0.3">
      <c r="A158" s="43"/>
      <c r="B158" s="17">
        <v>10</v>
      </c>
      <c r="C158" s="13">
        <v>7118</v>
      </c>
      <c r="D158" s="14">
        <f t="shared" si="13"/>
        <v>1.9877029381030757E-3</v>
      </c>
      <c r="E158" s="14">
        <f t="shared" si="14"/>
        <v>5.8340952209678925E-3</v>
      </c>
    </row>
    <row r="159" spans="1:5" ht="15.75" thickBot="1" x14ac:dyDescent="0.3">
      <c r="A159" s="43"/>
      <c r="B159" s="17">
        <v>11</v>
      </c>
      <c r="C159" s="11">
        <v>6944</v>
      </c>
      <c r="D159" s="12">
        <f t="shared" si="13"/>
        <v>1.939113402948547E-3</v>
      </c>
      <c r="E159" s="12">
        <f t="shared" si="14"/>
        <v>7.7732086239164395E-3</v>
      </c>
    </row>
    <row r="160" spans="1:5" ht="15.75" thickBot="1" x14ac:dyDescent="0.3">
      <c r="A160" s="43"/>
      <c r="B160" s="17">
        <v>12</v>
      </c>
      <c r="C160" s="13">
        <v>12659</v>
      </c>
      <c r="D160" s="14">
        <f t="shared" si="13"/>
        <v>3.5350283075929806E-3</v>
      </c>
      <c r="E160" s="14">
        <f t="shared" si="14"/>
        <v>1.1308236931509421E-2</v>
      </c>
    </row>
    <row r="161" spans="1:5" ht="15.75" thickBot="1" x14ac:dyDescent="0.3">
      <c r="A161" s="43"/>
      <c r="B161" s="17">
        <v>13</v>
      </c>
      <c r="C161" s="11">
        <v>19574</v>
      </c>
      <c r="D161" s="12">
        <f t="shared" si="13"/>
        <v>5.4660434546824396E-3</v>
      </c>
      <c r="E161" s="12">
        <f t="shared" si="14"/>
        <v>1.6774280386191859E-2</v>
      </c>
    </row>
    <row r="162" spans="1:5" ht="15.75" thickBot="1" x14ac:dyDescent="0.3">
      <c r="A162" s="43"/>
      <c r="B162" s="17">
        <v>14</v>
      </c>
      <c r="C162" s="13">
        <v>78553</v>
      </c>
      <c r="D162" s="14">
        <f t="shared" si="13"/>
        <v>2.1935941120653401E-2</v>
      </c>
      <c r="E162" s="14">
        <f t="shared" si="14"/>
        <v>3.8710221506845263E-2</v>
      </c>
    </row>
    <row r="163" spans="1:5" ht="15.75" thickBot="1" x14ac:dyDescent="0.3">
      <c r="A163" s="43"/>
      <c r="B163" s="17">
        <v>15</v>
      </c>
      <c r="C163" s="11">
        <v>431870</v>
      </c>
      <c r="D163" s="12">
        <f t="shared" si="13"/>
        <v>0.12059978475394427</v>
      </c>
      <c r="E163" s="12">
        <f t="shared" si="14"/>
        <v>0.15931000626078953</v>
      </c>
    </row>
    <row r="164" spans="1:5" ht="15.75" thickBot="1" x14ac:dyDescent="0.3">
      <c r="A164" s="43"/>
      <c r="B164" s="17">
        <v>16</v>
      </c>
      <c r="C164" s="13">
        <v>1924169</v>
      </c>
      <c r="D164" s="14">
        <f t="shared" si="13"/>
        <v>0.53732458200433508</v>
      </c>
      <c r="E164" s="14">
        <f t="shared" si="14"/>
        <v>0.69663458826512459</v>
      </c>
    </row>
    <row r="165" spans="1:5" ht="15.75" thickBot="1" x14ac:dyDescent="0.3">
      <c r="A165" s="43"/>
      <c r="B165" s="17">
        <v>17</v>
      </c>
      <c r="C165" s="11">
        <v>31917</v>
      </c>
      <c r="D165" s="12">
        <f t="shared" si="13"/>
        <v>8.9128286984315637E-3</v>
      </c>
      <c r="E165" s="12">
        <f t="shared" si="14"/>
        <v>0.70554741696355616</v>
      </c>
    </row>
    <row r="166" spans="1:5" ht="15" customHeight="1" thickBot="1" x14ac:dyDescent="0.3">
      <c r="A166" s="43"/>
      <c r="B166" s="17">
        <v>18</v>
      </c>
      <c r="C166" s="13">
        <v>248951</v>
      </c>
      <c r="D166" s="14">
        <f t="shared" si="13"/>
        <v>6.951961704744293E-2</v>
      </c>
      <c r="E166" s="14">
        <f t="shared" si="14"/>
        <v>0.77506703401099908</v>
      </c>
    </row>
    <row r="167" spans="1:5" ht="15" customHeight="1" thickBot="1" x14ac:dyDescent="0.3">
      <c r="A167" s="43"/>
      <c r="B167" s="17">
        <v>19</v>
      </c>
      <c r="C167" s="11">
        <v>804976</v>
      </c>
      <c r="D167" s="12">
        <f t="shared" si="13"/>
        <v>0.22478971063535563</v>
      </c>
      <c r="E167" s="12">
        <f t="shared" si="14"/>
        <v>0.99985674464635466</v>
      </c>
    </row>
    <row r="168" spans="1:5" ht="15" customHeight="1" thickBot="1" x14ac:dyDescent="0.3">
      <c r="A168" s="43"/>
      <c r="B168" s="17">
        <v>20</v>
      </c>
      <c r="C168" s="13">
        <v>462</v>
      </c>
      <c r="D168" s="14">
        <f t="shared" si="13"/>
        <v>1.2901359334133478E-4</v>
      </c>
      <c r="E168" s="14">
        <f t="shared" si="14"/>
        <v>0.99998575823969604</v>
      </c>
    </row>
    <row r="169" spans="1:5" ht="15" customHeight="1" thickBot="1" x14ac:dyDescent="0.3">
      <c r="A169" s="43"/>
      <c r="B169" s="17">
        <v>21</v>
      </c>
      <c r="C169" s="11">
        <v>0</v>
      </c>
      <c r="D169" s="12">
        <f t="shared" si="13"/>
        <v>0</v>
      </c>
      <c r="E169" s="12">
        <f t="shared" si="14"/>
        <v>0.99998575823969604</v>
      </c>
    </row>
    <row r="170" spans="1:5" ht="15" customHeight="1" thickBot="1" x14ac:dyDescent="0.3">
      <c r="A170" s="43"/>
      <c r="B170" s="17">
        <v>22</v>
      </c>
      <c r="C170" s="13">
        <v>51</v>
      </c>
      <c r="D170" s="14">
        <f t="shared" si="13"/>
        <v>1.424176030391358E-5</v>
      </c>
      <c r="E170" s="14">
        <f t="shared" si="14"/>
        <v>1</v>
      </c>
    </row>
    <row r="171" spans="1:5" ht="15" customHeight="1" thickBot="1" x14ac:dyDescent="0.3">
      <c r="A171" s="43"/>
      <c r="B171" s="17">
        <v>23</v>
      </c>
      <c r="C171" s="11">
        <v>0</v>
      </c>
      <c r="D171" s="12">
        <f t="shared" si="13"/>
        <v>0</v>
      </c>
      <c r="E171" s="12">
        <f t="shared" si="14"/>
        <v>1</v>
      </c>
    </row>
    <row r="172" spans="1:5" ht="15.75" thickBot="1" x14ac:dyDescent="0.3">
      <c r="A172" s="43"/>
      <c r="B172" s="17">
        <v>24</v>
      </c>
      <c r="C172" s="13">
        <v>0</v>
      </c>
      <c r="D172" s="14">
        <f t="shared" si="13"/>
        <v>0</v>
      </c>
      <c r="E172" s="14">
        <f t="shared" ref="E172" si="15">+E171+D172</f>
        <v>1</v>
      </c>
    </row>
    <row r="173" spans="1:5" ht="15.75" thickBot="1" x14ac:dyDescent="0.3">
      <c r="A173" s="44"/>
      <c r="B173" s="17" t="s">
        <v>0</v>
      </c>
      <c r="C173" s="15">
        <f>SUM(C148:C172)</f>
        <v>3581018</v>
      </c>
      <c r="D173" s="16">
        <f>C173/$C$173</f>
        <v>1</v>
      </c>
      <c r="E173" s="16"/>
    </row>
    <row r="174" spans="1:5" x14ac:dyDescent="0.25">
      <c r="A174" s="37" t="s">
        <v>73</v>
      </c>
      <c r="B174" s="37"/>
      <c r="C174" s="37"/>
      <c r="D174" s="37"/>
      <c r="E174" s="37"/>
    </row>
    <row r="175" spans="1:5" ht="15" customHeight="1" x14ac:dyDescent="0.25"/>
    <row r="176" spans="1:5" ht="15" customHeight="1" x14ac:dyDescent="0.25">
      <c r="A176" s="32" t="s">
        <v>91</v>
      </c>
      <c r="B176" s="32"/>
      <c r="C176" s="32"/>
      <c r="D176" s="32"/>
      <c r="E176" s="32"/>
    </row>
    <row r="177" spans="1:5" x14ac:dyDescent="0.25">
      <c r="A177" s="33"/>
      <c r="B177" s="34"/>
      <c r="C177" s="9" t="s">
        <v>22</v>
      </c>
      <c r="D177" s="9" t="s">
        <v>3</v>
      </c>
      <c r="E177" s="9" t="s">
        <v>26</v>
      </c>
    </row>
    <row r="178" spans="1:5" ht="15.75" thickBot="1" x14ac:dyDescent="0.3">
      <c r="A178" s="35" t="s">
        <v>68</v>
      </c>
      <c r="B178" s="10" t="s">
        <v>66</v>
      </c>
      <c r="C178" s="11">
        <v>3506552</v>
      </c>
      <c r="D178" s="24">
        <f>+C178/$C$180</f>
        <v>0.97920535445507395</v>
      </c>
      <c r="E178" s="12">
        <f>+D178</f>
        <v>0.97920535445507395</v>
      </c>
    </row>
    <row r="179" spans="1:5" ht="15.75" thickBot="1" x14ac:dyDescent="0.3">
      <c r="A179" s="35"/>
      <c r="B179" s="10" t="s">
        <v>67</v>
      </c>
      <c r="C179" s="13">
        <v>74466</v>
      </c>
      <c r="D179" s="23">
        <f t="shared" ref="D179:D180" si="16">+C179/$C$180</f>
        <v>2.0794645544926053E-2</v>
      </c>
      <c r="E179" s="14">
        <f>+E178+D179</f>
        <v>1</v>
      </c>
    </row>
    <row r="180" spans="1:5" ht="15.75" thickBot="1" x14ac:dyDescent="0.3">
      <c r="A180" s="36"/>
      <c r="B180" s="10" t="s">
        <v>0</v>
      </c>
      <c r="C180" s="15">
        <f>SUM(C178:C179)</f>
        <v>3581018</v>
      </c>
      <c r="D180" s="22">
        <f t="shared" si="16"/>
        <v>1</v>
      </c>
      <c r="E180" s="16"/>
    </row>
    <row r="181" spans="1:5" x14ac:dyDescent="0.25">
      <c r="A181" s="37" t="s">
        <v>73</v>
      </c>
      <c r="B181" s="37"/>
      <c r="C181" s="37"/>
      <c r="D181" s="37"/>
      <c r="E181" s="37"/>
    </row>
    <row r="182" spans="1:5" ht="15.75" thickBot="1" x14ac:dyDescent="0.3">
      <c r="C182" s="13"/>
      <c r="E182" s="31"/>
    </row>
  </sheetData>
  <autoFilter ref="A11:F11" xr:uid="{00000000-0001-0000-0000-000000000000}">
    <filterColumn colId="0" showButton="0"/>
    <filterColumn colId="1" showButton="0"/>
    <filterColumn colId="2" showButton="0"/>
    <filterColumn colId="3" showButton="0"/>
    <filterColumn colId="4" showButton="0"/>
  </autoFilter>
  <mergeCells count="41">
    <mergeCell ref="A11:F11"/>
    <mergeCell ref="A26:E26"/>
    <mergeCell ref="A40:E40"/>
    <mergeCell ref="A50:E50"/>
    <mergeCell ref="A72:E72"/>
    <mergeCell ref="A27:E27"/>
    <mergeCell ref="A28:E28"/>
    <mergeCell ref="A30:E30"/>
    <mergeCell ref="A29:E29"/>
    <mergeCell ref="A45:A49"/>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EA25A1-228A-48DA-B878-8E4DE8F9D470}">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C52494DC-1F80-42B6-B764-3F6EFA59B075}">
  <ds:schemaRefs>
    <ds:schemaRef ds:uri="http://schemas.microsoft.com/sharepoint/v3/contenttype/forms"/>
  </ds:schemaRefs>
</ds:datastoreItem>
</file>

<file path=customXml/itemProps3.xml><?xml version="1.0" encoding="utf-8"?>
<ds:datastoreItem xmlns:ds="http://schemas.openxmlformats.org/officeDocument/2006/customXml" ds:itemID="{84D899DE-C906-4DB0-B6F6-8919159BB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2023-10-20T18:16:53Z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