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-my.sharepoint.com/personal/pablo_arias_mineduc_cl/Documents/Escritorio/RESUMEN MAT X EE/"/>
    </mc:Choice>
  </mc:AlternateContent>
  <xr:revisionPtr revIDLastSave="90" documentId="13_ncr:1_{50FF8DCE-F605-468B-920B-7C406B24A287}" xr6:coauthVersionLast="47" xr6:coauthVersionMax="47" xr10:uidLastSave="{6721CB30-9ED2-43A8-A9DB-8F9D02E29AD5}"/>
  <bookViews>
    <workbookView xWindow="-2892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Tabulación!$A$1:$Q$94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2" i="2" l="1"/>
  <c r="K32" i="2"/>
  <c r="G32" i="2"/>
  <c r="E32" i="2"/>
  <c r="C32" i="2"/>
</calcChain>
</file>

<file path=xl/sharedStrings.xml><?xml version="1.0" encoding="utf-8"?>
<sst xmlns="http://schemas.openxmlformats.org/spreadsheetml/2006/main" count="174" uniqueCount="40">
  <si>
    <t>Total</t>
  </si>
  <si>
    <t>Municipal</t>
  </si>
  <si>
    <t>%</t>
  </si>
  <si>
    <t>N</t>
  </si>
  <si>
    <t>Estado del Establecimiento</t>
  </si>
  <si>
    <t>En receso</t>
  </si>
  <si>
    <t>Cerrado</t>
  </si>
  <si>
    <t>Autorizado sin matrícula</t>
  </si>
  <si>
    <t>Dependencia Administrativa</t>
  </si>
  <si>
    <t>En Funcionamiento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</si>
  <si>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</si>
  <si>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</si>
  <si>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</si>
  <si>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</si>
  <si>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</si>
  <si>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</si>
  <si>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</si>
  <si>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</si>
  <si>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</si>
  <si>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Notas:</t>
    </r>
    <r>
      <rPr>
        <sz val="8"/>
        <color rgb="FF002060"/>
        <rFont val="Verdana"/>
        <family val="2"/>
      </rPr>
      <t xml:space="preserve"> 
Un curso combinado corresponde a un grupo de alumnos, pertenecientes a distintos grados, que reciben enseñanza en una misma sala.
En Básica niños se permite la agrupación de los grados de 1° a 6° y/o 7° y 8°, mientras que en Educación Parvularia se permite la agrupación sólo del Primer y Segundo Nivel de Transición. 
Se consideran solo cursos combinados con matrícula. 
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</si>
  <si>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Notas:</t>
    </r>
    <r>
      <rPr>
        <sz val="8"/>
        <color rgb="FF002060"/>
        <rFont val="Verdana"/>
        <family val="2"/>
      </rPr>
      <t xml:space="preserve"> 
Un curso simple corresponde a un grupo de alumnos, pertenecientes a un mismo grado, que reciben enseñanza en una misma sala.
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</si>
  <si>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Para seleccionar los establecimientos en funcionamiento se debe filtrar con la siguiente variable "ESTADO_ESTAB=1".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</si>
  <si>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Los porcentajes se calculan en base a la distribución al interior de cada tipo de enseñanza</t>
    </r>
  </si>
  <si>
    <t>% /2</t>
  </si>
  <si>
    <t>Establecimientos con Alumnos Integrados</t>
  </si>
  <si>
    <t>Particular Subvencionado</t>
  </si>
  <si>
    <t>Particular Pagado</t>
  </si>
  <si>
    <t>Servicio Local de Educación</t>
  </si>
  <si>
    <t>Corp. Administración Delegada</t>
  </si>
  <si>
    <t>Se seleccionan los establecimientos solo con matricula</t>
  </si>
  <si>
    <r>
      <rPr>
        <b/>
        <sz val="8"/>
        <color rgb="FF002060"/>
        <rFont val="Verdana"/>
        <family val="2"/>
      </rPr>
      <t>/3:</t>
    </r>
    <r>
      <rPr>
        <sz val="8"/>
        <color rgb="FF002060"/>
        <rFont val="Verdana"/>
        <family val="2"/>
      </rPr>
      <t xml:space="preserve"> Se seleccionan solo los establecimientos con matrícula funcionando</t>
    </r>
  </si>
  <si>
    <r>
      <rPr>
        <b/>
        <sz val="8"/>
        <color rgb="FF002060"/>
        <rFont val="Verdana"/>
        <family val="2"/>
      </rPr>
      <t>/3</t>
    </r>
    <r>
      <rPr>
        <sz val="8"/>
        <color rgb="FF002060"/>
        <rFont val="Verdana"/>
        <family val="2"/>
      </rPr>
      <t>: Se seleccionan solo los establecimientos con matrícula funcionando</t>
    </r>
  </si>
  <si>
    <t>Fuente: Unidad de Estadísticas, Centro de Estudios, Ministerio de Educación</t>
  </si>
  <si>
    <t>Tabulación Resumen de matrícula Oficial por Establecimiento, año 2023</t>
  </si>
  <si>
    <t>1. Establecimientos por estado del establecimiento (ESTADO_ESTAB) y dependencia administrativa (COD_DEPE2) año 2023</t>
  </si>
  <si>
    <t>2. Establecimientos con matrícula por estado del establecimiento (ESTADO_ESTAB) y dependencia administrativa (COD_DEPE2) año 2023</t>
  </si>
  <si>
    <t>3. Establecimientos en funcionamiento con matrícula por nivel de enseñanza (MAT_ENS), según dependencia administrativa (COD_DEPE2). año 2023 /1</t>
  </si>
  <si>
    <t>4. Establecimientos en funcionamiento con matrícula con cursos simples por nivel de enseñanza (CUR_SIM), según dependencia administrativa (COD_DEPE2). año 2023 /1</t>
  </si>
  <si>
    <t>5. Establecimientos en funcionamiento con matrícula con cursos combinados por nivel de enseñanza (CUR_COMB), según dependencia administrativa (COD_DEPE2). año 2023 /1</t>
  </si>
  <si>
    <t>6. Establecimientos en funcionamiento con matrícula de alumnos integrados (MAT_INT_TOT), según dependencia administrativa (COD_DEPE2). año 2023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</si>
</sst>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4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/>
    </xf>
    <xf numFmtId="3" fontId="7" fillId="3" borderId="4" xfId="0" applyNumberFormat="1" applyFont="1" applyFill="1" applyBorder="1" applyAlignment="1">
      <alignment horizontal="right" vertical="center" wrapText="1" indent="1"/>
    </xf>
    <xf numFmtId="164" fontId="7" fillId="3" borderId="4" xfId="1" applyNumberFormat="1" applyFont="1" applyFill="1" applyBorder="1" applyAlignment="1">
      <alignment horizontal="right" vertical="center" wrapText="1" indent="1"/>
    </xf>
    <xf numFmtId="3" fontId="5" fillId="6" borderId="4" xfId="0" applyNumberFormat="1" applyFont="1" applyFill="1" applyBorder="1" applyAlignment="1">
      <alignment horizontal="right" vertical="center" wrapText="1" indent="1"/>
    </xf>
    <xf numFmtId="164" fontId="5" fillId="6" borderId="4" xfId="1" applyNumberFormat="1" applyFont="1" applyFill="1" applyBorder="1" applyAlignment="1">
      <alignment horizontal="right" vertical="center" wrapText="1" indent="1"/>
    </xf>
    <xf numFmtId="0" fontId="5" fillId="5" borderId="6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7" fillId="3" borderId="0" xfId="0" quotePrefix="1" applyFont="1" applyFill="1" applyAlignment="1">
      <alignment horizontal="left" vertical="center"/>
    </xf>
    <xf numFmtId="0" fontId="7" fillId="3" borderId="8" xfId="0" quotePrefix="1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1" applyNumberFormat="1" applyFont="1" applyFill="1" applyBorder="1" applyAlignment="1">
      <alignment horizontal="right" vertical="center" wrapText="1" indent="1"/>
    </xf>
    <xf numFmtId="0" fontId="7" fillId="3" borderId="8" xfId="0" quotePrefix="1" applyFont="1" applyFill="1" applyBorder="1" applyAlignment="1">
      <alignment horizontal="left" vertical="center"/>
    </xf>
    <xf numFmtId="0" fontId="5" fillId="3" borderId="16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5" borderId="5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</cellXfs>
  <cellStyles count="14">
    <cellStyle name="Normal" xfId="0" builtinId="0"/>
    <cellStyle name="Porcentaje" xfId="1" builtinId="5"/>
    <cellStyle name="style1506539942552" xfId="2" xr:uid="{00000000-0005-0000-0000-000002000000}"/>
    <cellStyle name="style1506539942611" xfId="3" xr:uid="{00000000-0005-0000-0000-000003000000}"/>
    <cellStyle name="style1506539942670" xfId="4" xr:uid="{00000000-0005-0000-0000-000004000000}"/>
    <cellStyle name="style1506539942715" xfId="5" xr:uid="{00000000-0005-0000-0000-000005000000}"/>
    <cellStyle name="style1506539942775" xfId="6" xr:uid="{00000000-0005-0000-0000-000006000000}"/>
    <cellStyle name="style1506539942833" xfId="7" xr:uid="{00000000-0005-0000-0000-000007000000}"/>
    <cellStyle name="style1506539942891" xfId="8" xr:uid="{00000000-0005-0000-0000-000008000000}"/>
    <cellStyle name="style1506539942936" xfId="9" xr:uid="{00000000-0005-0000-0000-000009000000}"/>
    <cellStyle name="style1506539942999" xfId="10" xr:uid="{00000000-0005-0000-0000-00000A000000}"/>
    <cellStyle name="style1506539943057" xfId="11" xr:uid="{00000000-0005-0000-0000-00000B000000}"/>
    <cellStyle name="style1506539943116" xfId="12" xr:uid="{00000000-0005-0000-0000-00000C000000}"/>
    <cellStyle name="style1506539943161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304801</xdr:colOff>
      <xdr:row>1</xdr:row>
      <xdr:rowOff>0</xdr:rowOff>
    </xdr:from>
    <xdr:to>
      <xdr:col>9</xdr:col>
      <xdr:colOff>19051</xdr:colOff>
      <xdr:row>7</xdr:row>
      <xdr:rowOff>72003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6DFE19-3198-487D-9086-C9A0B7FBE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72176" y="190500"/>
          <a:ext cx="2762250" cy="12150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Q126"/>
  <sheetViews>
    <sheetView showGridLines="0" tabSelected="1" view="pageBreakPreview" zoomScaleNormal="100" zoomScaleSheetLayoutView="100" workbookViewId="0">
      <selection activeCell="A34" sqref="A34:N34"/>
    </sheetView>
  </sheetViews>
  <sheetFormatPr baseColWidth="10" defaultRowHeight="15" x14ac:dyDescent="0.25"/>
  <cols>
    <col min="1" max="1" width="20.7109375" customWidth="1"/>
    <col min="2" max="2" width="30" customWidth="1"/>
    <col min="3" max="9" width="11.42578125" customWidth="1"/>
    <col min="10" max="14" width="11.42578125" style="1" customWidth="1"/>
    <col min="15" max="17" width="8.7109375" style="1" customWidth="1"/>
  </cols>
  <sheetData>
    <row r="10" spans="1:17" ht="30" customHeight="1" x14ac:dyDescent="0.35">
      <c r="A10" s="40" t="s">
        <v>33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ht="15" customHeight="1" x14ac:dyDescent="0.35">
      <c r="B11" s="2"/>
      <c r="C11" s="2"/>
      <c r="D11" s="2"/>
      <c r="E11" s="2"/>
      <c r="F11" s="2"/>
      <c r="G11" s="2"/>
      <c r="H11" s="2"/>
      <c r="I11" s="2"/>
      <c r="J11" s="3"/>
      <c r="K11" s="3"/>
      <c r="L11" s="3"/>
      <c r="M11" s="3"/>
      <c r="N11" s="3"/>
      <c r="O11" s="9"/>
      <c r="P11" s="9"/>
      <c r="Q11" s="9"/>
    </row>
    <row r="12" spans="1:17" ht="15" customHeight="1" x14ac:dyDescent="0.25">
      <c r="A12" s="27" t="s">
        <v>34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9"/>
      <c r="P12" s="9"/>
      <c r="Q12" s="9"/>
    </row>
    <row r="13" spans="1:17" ht="15" customHeight="1" x14ac:dyDescent="0.25">
      <c r="A13" s="34"/>
      <c r="B13" s="35"/>
      <c r="C13" s="44" t="s">
        <v>8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5"/>
      <c r="O13" s="9"/>
      <c r="P13" s="9"/>
      <c r="Q13" s="9"/>
    </row>
    <row r="14" spans="1:17" ht="23.25" customHeight="1" x14ac:dyDescent="0.25">
      <c r="A14" s="36"/>
      <c r="B14" s="37"/>
      <c r="C14" s="44" t="s">
        <v>1</v>
      </c>
      <c r="D14" s="45"/>
      <c r="E14" s="44" t="s">
        <v>25</v>
      </c>
      <c r="F14" s="45"/>
      <c r="G14" s="44" t="s">
        <v>26</v>
      </c>
      <c r="H14" s="45"/>
      <c r="I14" s="44" t="s">
        <v>28</v>
      </c>
      <c r="J14" s="45"/>
      <c r="K14" s="44" t="s">
        <v>27</v>
      </c>
      <c r="L14" s="45"/>
      <c r="M14" s="44" t="s">
        <v>0</v>
      </c>
      <c r="N14" s="45"/>
      <c r="O14" s="9"/>
      <c r="P14" s="9"/>
      <c r="Q14" s="9"/>
    </row>
    <row r="15" spans="1:17" ht="15" customHeight="1" x14ac:dyDescent="0.25">
      <c r="A15" s="38"/>
      <c r="B15" s="39"/>
      <c r="C15" s="12" t="s">
        <v>3</v>
      </c>
      <c r="D15" s="12" t="s">
        <v>2</v>
      </c>
      <c r="E15" s="12" t="s">
        <v>3</v>
      </c>
      <c r="F15" s="12" t="s">
        <v>2</v>
      </c>
      <c r="G15" s="12" t="s">
        <v>3</v>
      </c>
      <c r="H15" s="12" t="s">
        <v>2</v>
      </c>
      <c r="I15" s="12" t="s">
        <v>3</v>
      </c>
      <c r="J15" s="12" t="s">
        <v>2</v>
      </c>
      <c r="K15" s="12" t="s">
        <v>3</v>
      </c>
      <c r="L15" s="12" t="s">
        <v>2</v>
      </c>
      <c r="M15" s="12" t="s">
        <v>3</v>
      </c>
      <c r="N15" s="12" t="s">
        <v>2</v>
      </c>
      <c r="O15" s="9"/>
      <c r="P15" s="9"/>
      <c r="Q15" s="9"/>
    </row>
    <row r="16" spans="1:17" ht="15" customHeight="1" thickBot="1" x14ac:dyDescent="0.3">
      <c r="A16" s="41" t="s">
        <v>4</v>
      </c>
      <c r="B16" s="13" t="s">
        <v>9</v>
      </c>
      <c r="C16" s="24">
        <v>4511</v>
      </c>
      <c r="D16" s="25">
        <v>0.75246038365304424</v>
      </c>
      <c r="E16" s="24">
        <v>5645</v>
      </c>
      <c r="F16" s="25">
        <v>0.7397457738173242</v>
      </c>
      <c r="G16" s="24">
        <v>1202</v>
      </c>
      <c r="H16" s="25">
        <v>0.56859035004730374</v>
      </c>
      <c r="I16" s="24">
        <v>70</v>
      </c>
      <c r="J16" s="25">
        <v>1</v>
      </c>
      <c r="K16" s="24">
        <v>649</v>
      </c>
      <c r="L16" s="25">
        <v>0.76442873969375735</v>
      </c>
      <c r="M16" s="24">
        <v>12077</v>
      </c>
      <c r="N16" s="25">
        <v>0.72495347860015602</v>
      </c>
      <c r="O16" s="9"/>
      <c r="P16" s="9"/>
      <c r="Q16" s="9"/>
    </row>
    <row r="17" spans="1:17" ht="15" customHeight="1" thickBot="1" x14ac:dyDescent="0.3">
      <c r="A17" s="42"/>
      <c r="B17" s="13" t="s">
        <v>5</v>
      </c>
      <c r="C17" s="14">
        <v>316</v>
      </c>
      <c r="D17" s="15">
        <v>5.2710592160133442E-2</v>
      </c>
      <c r="E17" s="14">
        <v>372</v>
      </c>
      <c r="F17" s="15">
        <v>4.8748525750229331E-2</v>
      </c>
      <c r="G17" s="14">
        <v>55</v>
      </c>
      <c r="H17" s="15">
        <v>2.6017029328287603E-2</v>
      </c>
      <c r="I17" s="14">
        <v>0</v>
      </c>
      <c r="J17" s="15">
        <v>0</v>
      </c>
      <c r="K17" s="14">
        <v>33</v>
      </c>
      <c r="L17" s="15">
        <v>3.8869257950530034E-2</v>
      </c>
      <c r="M17" s="14">
        <v>776</v>
      </c>
      <c r="N17" s="15">
        <v>4.6581427456630048E-2</v>
      </c>
      <c r="O17" s="9"/>
      <c r="P17" s="9"/>
      <c r="Q17" s="9"/>
    </row>
    <row r="18" spans="1:17" ht="15" customHeight="1" thickBot="1" x14ac:dyDescent="0.3">
      <c r="A18" s="42"/>
      <c r="B18" s="13" t="s">
        <v>6</v>
      </c>
      <c r="C18" s="24">
        <v>1168</v>
      </c>
      <c r="D18" s="25">
        <v>0.19482902418682235</v>
      </c>
      <c r="E18" s="24">
        <v>1612</v>
      </c>
      <c r="F18" s="25">
        <v>0.21124361158432708</v>
      </c>
      <c r="G18" s="24">
        <v>775</v>
      </c>
      <c r="H18" s="25">
        <v>0.36660359508041629</v>
      </c>
      <c r="I18" s="24">
        <v>0</v>
      </c>
      <c r="J18" s="25">
        <v>0</v>
      </c>
      <c r="K18" s="24">
        <v>166</v>
      </c>
      <c r="L18" s="25">
        <v>0.19552414605418139</v>
      </c>
      <c r="M18" s="24">
        <v>3721</v>
      </c>
      <c r="N18" s="25">
        <v>0.22336274686355723</v>
      </c>
      <c r="O18" s="9"/>
      <c r="P18" s="9"/>
      <c r="Q18" s="9"/>
    </row>
    <row r="19" spans="1:17" ht="15" customHeight="1" thickBot="1" x14ac:dyDescent="0.3">
      <c r="A19" s="42"/>
      <c r="B19" s="13" t="s">
        <v>7</v>
      </c>
      <c r="C19" s="14">
        <v>0</v>
      </c>
      <c r="D19" s="15">
        <v>0</v>
      </c>
      <c r="E19" s="14">
        <v>2</v>
      </c>
      <c r="F19" s="15">
        <v>2.620888481195125E-4</v>
      </c>
      <c r="G19" s="14">
        <v>82</v>
      </c>
      <c r="H19" s="15">
        <v>3.8789025543992432E-2</v>
      </c>
      <c r="I19" s="14">
        <v>0</v>
      </c>
      <c r="J19" s="15">
        <v>0</v>
      </c>
      <c r="K19" s="14">
        <v>1</v>
      </c>
      <c r="L19" s="15">
        <v>1.1778563015312131E-3</v>
      </c>
      <c r="M19" s="14">
        <v>85</v>
      </c>
      <c r="N19" s="15">
        <v>5.1023470796566417E-3</v>
      </c>
      <c r="O19" s="9"/>
      <c r="P19" s="9"/>
      <c r="Q19" s="9"/>
    </row>
    <row r="20" spans="1:17" ht="15" customHeight="1" thickBot="1" x14ac:dyDescent="0.3">
      <c r="A20" s="43"/>
      <c r="B20" s="13" t="s">
        <v>0</v>
      </c>
      <c r="C20" s="16">
        <v>5995</v>
      </c>
      <c r="D20" s="17">
        <v>1</v>
      </c>
      <c r="E20" s="16">
        <v>7631</v>
      </c>
      <c r="F20" s="17">
        <v>1</v>
      </c>
      <c r="G20" s="16">
        <v>2114</v>
      </c>
      <c r="H20" s="17">
        <v>1</v>
      </c>
      <c r="I20" s="16">
        <v>70</v>
      </c>
      <c r="J20" s="17">
        <v>1</v>
      </c>
      <c r="K20" s="16">
        <v>849</v>
      </c>
      <c r="L20" s="17">
        <v>1</v>
      </c>
      <c r="M20" s="16">
        <v>16659</v>
      </c>
      <c r="N20" s="17">
        <v>1</v>
      </c>
      <c r="O20" s="9"/>
      <c r="P20" s="9"/>
      <c r="Q20" s="9"/>
    </row>
    <row r="21" spans="1:17" ht="15" customHeight="1" thickBot="1" x14ac:dyDescent="0.3">
      <c r="A21" s="29" t="s">
        <v>32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9"/>
      <c r="P21" s="9"/>
      <c r="Q21" s="9"/>
    </row>
    <row r="22" spans="1:17" ht="15" customHeight="1" x14ac:dyDescent="0.25">
      <c r="A22" s="7"/>
      <c r="B22" s="5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  <c r="N22" s="6"/>
      <c r="O22" s="9"/>
      <c r="P22" s="9"/>
      <c r="Q22" s="9"/>
    </row>
    <row r="23" spans="1:17" ht="15" customHeight="1" x14ac:dyDescent="0.25">
      <c r="A23" s="7"/>
      <c r="B23" s="5"/>
      <c r="C23" s="5"/>
      <c r="D23" s="5"/>
      <c r="E23" s="5"/>
      <c r="F23" s="6"/>
      <c r="G23" s="6"/>
      <c r="H23" s="6"/>
      <c r="I23" s="6"/>
      <c r="J23" s="6"/>
      <c r="K23" s="6"/>
      <c r="L23" s="6"/>
      <c r="M23" s="6"/>
      <c r="N23" s="6"/>
      <c r="O23" s="9"/>
      <c r="P23" s="9"/>
      <c r="Q23" s="9"/>
    </row>
    <row r="24" spans="1:17" ht="15" customHeight="1" x14ac:dyDescent="0.25">
      <c r="A24" s="27" t="s">
        <v>35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9"/>
      <c r="P24" s="9"/>
      <c r="Q24" s="9"/>
    </row>
    <row r="25" spans="1:17" ht="15" customHeight="1" x14ac:dyDescent="0.25">
      <c r="A25" s="28"/>
      <c r="B25" s="28"/>
      <c r="C25" s="28" t="s">
        <v>8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9"/>
      <c r="P25" s="9"/>
      <c r="Q25" s="9"/>
    </row>
    <row r="26" spans="1:17" ht="24.75" customHeight="1" x14ac:dyDescent="0.25">
      <c r="A26" s="28"/>
      <c r="B26" s="28"/>
      <c r="C26" s="28" t="s">
        <v>1</v>
      </c>
      <c r="D26" s="28"/>
      <c r="E26" s="28" t="s">
        <v>25</v>
      </c>
      <c r="F26" s="28"/>
      <c r="G26" s="28" t="s">
        <v>26</v>
      </c>
      <c r="H26" s="28"/>
      <c r="I26" s="28" t="s">
        <v>28</v>
      </c>
      <c r="J26" s="28"/>
      <c r="K26" s="28" t="s">
        <v>27</v>
      </c>
      <c r="L26" s="28"/>
      <c r="M26" s="28" t="s">
        <v>0</v>
      </c>
      <c r="N26" s="28"/>
      <c r="O26" s="9"/>
      <c r="P26" s="9"/>
      <c r="Q26" s="9"/>
    </row>
    <row r="27" spans="1:17" ht="15" customHeight="1" x14ac:dyDescent="0.25">
      <c r="A27" s="28"/>
      <c r="B27" s="28"/>
      <c r="C27" s="12" t="s">
        <v>3</v>
      </c>
      <c r="D27" s="12" t="s">
        <v>2</v>
      </c>
      <c r="E27" s="12" t="s">
        <v>3</v>
      </c>
      <c r="F27" s="12" t="s">
        <v>2</v>
      </c>
      <c r="G27" s="12" t="s">
        <v>3</v>
      </c>
      <c r="H27" s="12" t="s">
        <v>2</v>
      </c>
      <c r="I27" s="12" t="s">
        <v>3</v>
      </c>
      <c r="J27" s="12" t="s">
        <v>2</v>
      </c>
      <c r="K27" s="12" t="s">
        <v>3</v>
      </c>
      <c r="L27" s="12" t="s">
        <v>2</v>
      </c>
      <c r="M27" s="12" t="s">
        <v>3</v>
      </c>
      <c r="N27" s="12" t="s">
        <v>2</v>
      </c>
      <c r="O27" s="9"/>
      <c r="P27" s="9"/>
      <c r="Q27" s="9"/>
    </row>
    <row r="28" spans="1:17" ht="15" customHeight="1" thickBot="1" x14ac:dyDescent="0.3">
      <c r="A28" s="41" t="s">
        <v>4</v>
      </c>
      <c r="B28" s="13" t="s">
        <v>9</v>
      </c>
      <c r="C28" s="24">
        <v>4333</v>
      </c>
      <c r="D28" s="25">
        <v>1</v>
      </c>
      <c r="E28" s="24">
        <v>5480</v>
      </c>
      <c r="F28" s="25">
        <v>1</v>
      </c>
      <c r="G28" s="24">
        <v>611</v>
      </c>
      <c r="H28" s="25">
        <v>0.998</v>
      </c>
      <c r="I28" s="24">
        <v>70</v>
      </c>
      <c r="J28" s="25">
        <v>1</v>
      </c>
      <c r="K28" s="24">
        <v>629</v>
      </c>
      <c r="L28" s="25">
        <v>1</v>
      </c>
      <c r="M28" s="24">
        <v>11123</v>
      </c>
      <c r="N28" s="25">
        <v>0.99982000000000004</v>
      </c>
      <c r="O28" s="9"/>
      <c r="P28" s="9"/>
      <c r="Q28" s="9"/>
    </row>
    <row r="29" spans="1:17" ht="15" customHeight="1" thickBot="1" x14ac:dyDescent="0.3">
      <c r="A29" s="42"/>
      <c r="B29" s="13" t="s">
        <v>5</v>
      </c>
      <c r="C29" s="14">
        <v>0</v>
      </c>
      <c r="D29" s="15">
        <v>0</v>
      </c>
      <c r="E29" s="14">
        <v>1</v>
      </c>
      <c r="F29" s="15">
        <v>0</v>
      </c>
      <c r="G29" s="14">
        <v>1</v>
      </c>
      <c r="H29" s="15">
        <v>2E-3</v>
      </c>
      <c r="I29" s="14">
        <v>0</v>
      </c>
      <c r="J29" s="15">
        <v>0</v>
      </c>
      <c r="K29" s="14">
        <v>0</v>
      </c>
      <c r="L29" s="15">
        <v>0</v>
      </c>
      <c r="M29" s="14">
        <v>2</v>
      </c>
      <c r="N29" s="15">
        <v>1.8000000000000001E-4</v>
      </c>
      <c r="O29" s="9"/>
      <c r="P29" s="9"/>
      <c r="Q29" s="9"/>
    </row>
    <row r="30" spans="1:17" ht="15" customHeight="1" thickBot="1" x14ac:dyDescent="0.3">
      <c r="A30" s="42"/>
      <c r="B30" s="13" t="s">
        <v>6</v>
      </c>
      <c r="C30" s="24">
        <v>0</v>
      </c>
      <c r="D30" s="25">
        <v>0</v>
      </c>
      <c r="E30" s="24">
        <v>0</v>
      </c>
      <c r="F30" s="25">
        <v>0</v>
      </c>
      <c r="G30" s="24">
        <v>0</v>
      </c>
      <c r="H30" s="25">
        <v>0</v>
      </c>
      <c r="I30" s="24">
        <v>0</v>
      </c>
      <c r="J30" s="25">
        <v>0</v>
      </c>
      <c r="K30" s="24">
        <v>0</v>
      </c>
      <c r="L30" s="25">
        <v>0</v>
      </c>
      <c r="M30" s="24">
        <v>0</v>
      </c>
      <c r="N30" s="25">
        <v>0</v>
      </c>
      <c r="O30" s="9"/>
      <c r="P30" s="9"/>
      <c r="Q30" s="9"/>
    </row>
    <row r="31" spans="1:17" ht="15" customHeight="1" thickBot="1" x14ac:dyDescent="0.3">
      <c r="A31" s="42"/>
      <c r="B31" s="13" t="s">
        <v>7</v>
      </c>
      <c r="C31" s="14">
        <v>0</v>
      </c>
      <c r="D31" s="15">
        <v>0</v>
      </c>
      <c r="E31" s="14">
        <v>0</v>
      </c>
      <c r="F31" s="15">
        <v>0</v>
      </c>
      <c r="G31" s="14">
        <v>0</v>
      </c>
      <c r="H31" s="15">
        <v>0</v>
      </c>
      <c r="I31" s="14">
        <v>0</v>
      </c>
      <c r="J31" s="15">
        <v>0</v>
      </c>
      <c r="K31" s="14">
        <v>0</v>
      </c>
      <c r="L31" s="15">
        <v>0</v>
      </c>
      <c r="M31" s="14">
        <v>0</v>
      </c>
      <c r="N31" s="15">
        <v>0</v>
      </c>
      <c r="O31" s="9"/>
      <c r="P31" s="9"/>
      <c r="Q31" s="9"/>
    </row>
    <row r="32" spans="1:17" ht="15" customHeight="1" thickBot="1" x14ac:dyDescent="0.3">
      <c r="A32" s="42"/>
      <c r="B32" s="13" t="s">
        <v>0</v>
      </c>
      <c r="C32" s="16">
        <f>SUM(C28:C31)</f>
        <v>4333</v>
      </c>
      <c r="D32" s="17">
        <v>1</v>
      </c>
      <c r="E32" s="16">
        <f>SUM(E28:E31)</f>
        <v>5481</v>
      </c>
      <c r="F32" s="17">
        <v>1</v>
      </c>
      <c r="G32" s="16">
        <f>SUM(G28:G31)</f>
        <v>612</v>
      </c>
      <c r="H32" s="17">
        <v>1</v>
      </c>
      <c r="I32" s="16">
        <v>70</v>
      </c>
      <c r="J32" s="17">
        <v>1</v>
      </c>
      <c r="K32" s="16">
        <f>SUM(K28:K31)</f>
        <v>629</v>
      </c>
      <c r="L32" s="17">
        <v>1</v>
      </c>
      <c r="M32" s="16">
        <f>SUM(M28:M31)</f>
        <v>11125</v>
      </c>
      <c r="N32" s="17">
        <v>1</v>
      </c>
      <c r="O32" s="9"/>
      <c r="P32" s="9"/>
      <c r="Q32" s="9"/>
    </row>
    <row r="33" spans="1:17" ht="15" customHeight="1" thickBot="1" x14ac:dyDescent="0.3">
      <c r="A33" s="29" t="s">
        <v>32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9"/>
      <c r="P33" s="9"/>
      <c r="Q33" s="9"/>
    </row>
    <row r="34" spans="1:17" ht="15" customHeight="1" x14ac:dyDescent="0.25">
      <c r="A34" s="26" t="s">
        <v>29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9"/>
      <c r="P34" s="9"/>
      <c r="Q34" s="9"/>
    </row>
    <row r="35" spans="1:17" ht="15" customHeight="1" x14ac:dyDescent="0.25">
      <c r="A35" s="21"/>
      <c r="B35" s="5"/>
      <c r="C35" s="5"/>
      <c r="D35" s="5"/>
      <c r="E35" s="5"/>
      <c r="F35" s="6"/>
      <c r="G35" s="6"/>
      <c r="H35" s="6"/>
      <c r="I35" s="6"/>
      <c r="J35" s="6"/>
      <c r="K35" s="6"/>
      <c r="L35" s="6"/>
      <c r="M35" s="6"/>
      <c r="N35" s="6"/>
      <c r="O35" s="9"/>
      <c r="P35" s="9"/>
      <c r="Q35" s="9"/>
    </row>
    <row r="36" spans="1:17" ht="15" customHeight="1" x14ac:dyDescent="0.25">
      <c r="A36" s="27" t="s">
        <v>36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9"/>
      <c r="P36" s="9"/>
      <c r="Q36" s="9"/>
    </row>
    <row r="37" spans="1:17" ht="15" customHeight="1" x14ac:dyDescent="0.25">
      <c r="A37" s="34"/>
      <c r="B37" s="35"/>
      <c r="C37" s="28" t="s">
        <v>8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9"/>
      <c r="P37" s="9"/>
      <c r="Q37" s="9"/>
    </row>
    <row r="38" spans="1:17" ht="24.75" customHeight="1" x14ac:dyDescent="0.25">
      <c r="A38" s="36"/>
      <c r="B38" s="37"/>
      <c r="C38" s="28" t="s">
        <v>1</v>
      </c>
      <c r="D38" s="28"/>
      <c r="E38" s="28" t="s">
        <v>25</v>
      </c>
      <c r="F38" s="28"/>
      <c r="G38" s="28" t="s">
        <v>26</v>
      </c>
      <c r="H38" s="28"/>
      <c r="I38" s="28" t="s">
        <v>28</v>
      </c>
      <c r="J38" s="28"/>
      <c r="K38" s="28" t="s">
        <v>27</v>
      </c>
      <c r="L38" s="28"/>
      <c r="M38" s="28" t="s">
        <v>0</v>
      </c>
      <c r="N38" s="28"/>
      <c r="O38" s="9"/>
      <c r="P38" s="9"/>
      <c r="Q38" s="9"/>
    </row>
    <row r="39" spans="1:17" x14ac:dyDescent="0.25">
      <c r="A39" s="38"/>
      <c r="B39" s="39"/>
      <c r="C39" s="12" t="s">
        <v>3</v>
      </c>
      <c r="D39" s="12" t="s">
        <v>23</v>
      </c>
      <c r="E39" s="12" t="s">
        <v>3</v>
      </c>
      <c r="F39" s="12" t="s">
        <v>23</v>
      </c>
      <c r="G39" s="12" t="s">
        <v>3</v>
      </c>
      <c r="H39" s="12" t="s">
        <v>23</v>
      </c>
      <c r="I39" s="12" t="s">
        <v>3</v>
      </c>
      <c r="J39" s="12" t="s">
        <v>23</v>
      </c>
      <c r="K39" s="12" t="s">
        <v>3</v>
      </c>
      <c r="L39" s="12" t="s">
        <v>23</v>
      </c>
      <c r="M39" s="12" t="s">
        <v>3</v>
      </c>
      <c r="N39" s="12" t="s">
        <v>23</v>
      </c>
      <c r="O39" s="9"/>
      <c r="P39" s="9"/>
      <c r="Q39" s="9"/>
    </row>
    <row r="40" spans="1:17" ht="15" customHeight="1" thickBot="1" x14ac:dyDescent="0.3">
      <c r="A40" s="18" t="s">
        <v>10</v>
      </c>
      <c r="B40" s="19"/>
      <c r="C40" s="14">
        <v>2435.9999999999986</v>
      </c>
      <c r="D40" s="15">
        <v>0.41079258010118003</v>
      </c>
      <c r="E40" s="14">
        <v>2628.9999999999955</v>
      </c>
      <c r="F40" s="15">
        <v>0.44333895446880173</v>
      </c>
      <c r="G40" s="14">
        <v>494.00000000000057</v>
      </c>
      <c r="H40" s="15">
        <v>8.3305227655986566E-2</v>
      </c>
      <c r="I40" s="14">
        <v>0</v>
      </c>
      <c r="J40" s="15">
        <v>0</v>
      </c>
      <c r="K40" s="14">
        <v>370.99999999999994</v>
      </c>
      <c r="L40" s="15">
        <v>6.256323777403032E-2</v>
      </c>
      <c r="M40" s="14">
        <v>5930.0000000000027</v>
      </c>
      <c r="N40" s="15">
        <v>1</v>
      </c>
      <c r="O40" s="9"/>
      <c r="P40" s="9"/>
      <c r="Q40" s="9"/>
    </row>
    <row r="41" spans="1:17" ht="15" customHeight="1" thickBot="1" x14ac:dyDescent="0.3">
      <c r="A41" s="18" t="s">
        <v>12</v>
      </c>
      <c r="B41" s="19"/>
      <c r="C41" s="24">
        <v>3768.0000000000041</v>
      </c>
      <c r="D41" s="25">
        <v>0.47581765374416152</v>
      </c>
      <c r="E41" s="24">
        <v>3118.9999999999854</v>
      </c>
      <c r="F41" s="25">
        <v>0.3938628614724074</v>
      </c>
      <c r="G41" s="24">
        <v>499.00000000000023</v>
      </c>
      <c r="H41" s="25">
        <v>6.3013006692764453E-2</v>
      </c>
      <c r="I41" s="24">
        <v>3.0000000000000013</v>
      </c>
      <c r="J41" s="25">
        <v>3.7883571157974619E-4</v>
      </c>
      <c r="K41" s="24">
        <v>529.99999999999977</v>
      </c>
      <c r="L41" s="25">
        <v>6.6927642379088437E-2</v>
      </c>
      <c r="M41" s="24">
        <v>7918.9999999999773</v>
      </c>
      <c r="N41" s="25">
        <v>1</v>
      </c>
      <c r="O41" s="9"/>
      <c r="P41" s="9"/>
      <c r="Q41" s="9"/>
    </row>
    <row r="42" spans="1:17" ht="15" customHeight="1" thickBot="1" x14ac:dyDescent="0.3">
      <c r="A42" s="18" t="s">
        <v>13</v>
      </c>
      <c r="B42" s="19"/>
      <c r="C42" s="14">
        <v>181.99999999999989</v>
      </c>
      <c r="D42" s="15">
        <v>0.45959595959596006</v>
      </c>
      <c r="E42" s="14">
        <v>185.00000000000048</v>
      </c>
      <c r="F42" s="15">
        <v>0.46717171717171913</v>
      </c>
      <c r="G42" s="14">
        <v>5.0000000000000018</v>
      </c>
      <c r="H42" s="15">
        <v>1.2626262626262652E-2</v>
      </c>
      <c r="I42" s="14">
        <v>0</v>
      </c>
      <c r="J42" s="15">
        <v>0</v>
      </c>
      <c r="K42" s="14">
        <v>24.000000000000007</v>
      </c>
      <c r="L42" s="15">
        <v>6.0606060606060733E-2</v>
      </c>
      <c r="M42" s="14">
        <v>395.99999999999932</v>
      </c>
      <c r="N42" s="15">
        <v>1</v>
      </c>
      <c r="O42" s="9"/>
      <c r="P42" s="9"/>
      <c r="Q42" s="9"/>
    </row>
    <row r="43" spans="1:17" ht="15" customHeight="1" thickBot="1" x14ac:dyDescent="0.3">
      <c r="A43" s="18" t="s">
        <v>11</v>
      </c>
      <c r="B43" s="19"/>
      <c r="C43" s="24">
        <v>270.99999999999955</v>
      </c>
      <c r="D43" s="25">
        <v>0.12499999999999994</v>
      </c>
      <c r="E43" s="24">
        <v>1852.9999999999925</v>
      </c>
      <c r="F43" s="25">
        <v>0.8547047970479682</v>
      </c>
      <c r="G43" s="24">
        <v>1.9999999999999998</v>
      </c>
      <c r="H43" s="25">
        <v>9.2250922509225198E-4</v>
      </c>
      <c r="I43" s="24">
        <v>0</v>
      </c>
      <c r="J43" s="25">
        <v>0</v>
      </c>
      <c r="K43" s="24">
        <v>41.999999999999972</v>
      </c>
      <c r="L43" s="25">
        <v>1.9372693726937281E-2</v>
      </c>
      <c r="M43" s="24">
        <v>2167.9999999999973</v>
      </c>
      <c r="N43" s="25">
        <v>1</v>
      </c>
      <c r="O43" s="9"/>
      <c r="P43" s="9"/>
      <c r="Q43" s="9"/>
    </row>
    <row r="44" spans="1:17" ht="15" customHeight="1" thickBot="1" x14ac:dyDescent="0.3">
      <c r="A44" s="18" t="s">
        <v>14</v>
      </c>
      <c r="B44" s="19"/>
      <c r="C44" s="14">
        <v>653.0000000000008</v>
      </c>
      <c r="D44" s="15">
        <v>0.23213650906505465</v>
      </c>
      <c r="E44" s="14">
        <v>1564.9999999999977</v>
      </c>
      <c r="F44" s="15">
        <v>0.55634553857091806</v>
      </c>
      <c r="G44" s="14">
        <v>449.99999999999989</v>
      </c>
      <c r="H44" s="15">
        <v>0.1599715606114463</v>
      </c>
      <c r="I44" s="14">
        <v>52</v>
      </c>
      <c r="J44" s="15">
        <v>1.8485602559544911E-2</v>
      </c>
      <c r="K44" s="14">
        <v>92.999999999999929</v>
      </c>
      <c r="L44" s="15">
        <v>3.3060789193032215E-2</v>
      </c>
      <c r="M44" s="14">
        <v>2813.0000000000091</v>
      </c>
      <c r="N44" s="15">
        <v>1</v>
      </c>
      <c r="O44" s="9"/>
      <c r="P44" s="9"/>
      <c r="Q44" s="9"/>
    </row>
    <row r="45" spans="1:17" ht="15" customHeight="1" thickBot="1" x14ac:dyDescent="0.3">
      <c r="A45" s="18" t="s">
        <v>15</v>
      </c>
      <c r="B45" s="19"/>
      <c r="C45" s="24">
        <v>283.99999999999989</v>
      </c>
      <c r="D45" s="25">
        <v>0.4051355206847353</v>
      </c>
      <c r="E45" s="24">
        <v>350.99999999999943</v>
      </c>
      <c r="F45" s="25">
        <v>0.50071326676176731</v>
      </c>
      <c r="G45" s="24">
        <v>18.999999999999993</v>
      </c>
      <c r="H45" s="25">
        <v>2.7104136947218204E-2</v>
      </c>
      <c r="I45" s="24">
        <v>1</v>
      </c>
      <c r="J45" s="25">
        <v>1.4265335235378008E-3</v>
      </c>
      <c r="K45" s="24">
        <v>46.000000000000028</v>
      </c>
      <c r="L45" s="25">
        <v>6.5620542082738875E-2</v>
      </c>
      <c r="M45" s="24">
        <v>701.00000000000114</v>
      </c>
      <c r="N45" s="25">
        <v>1</v>
      </c>
      <c r="O45" s="9"/>
      <c r="P45" s="9"/>
      <c r="Q45" s="9"/>
    </row>
    <row r="46" spans="1:17" ht="15" customHeight="1" thickBot="1" x14ac:dyDescent="0.3">
      <c r="A46" s="18" t="s">
        <v>16</v>
      </c>
      <c r="B46" s="19"/>
      <c r="C46" s="14">
        <v>414.99999999999955</v>
      </c>
      <c r="D46" s="15">
        <v>0.44337606837606691</v>
      </c>
      <c r="E46" s="14">
        <v>381.99999999999937</v>
      </c>
      <c r="F46" s="15">
        <v>0.40811965811965656</v>
      </c>
      <c r="G46" s="14">
        <v>0</v>
      </c>
      <c r="H46" s="15">
        <v>0</v>
      </c>
      <c r="I46" s="14">
        <v>70</v>
      </c>
      <c r="J46" s="15">
        <v>7.4786324786324618E-2</v>
      </c>
      <c r="K46" s="14">
        <v>69.000000000000028</v>
      </c>
      <c r="L46" s="15">
        <v>7.3717948717948581E-2</v>
      </c>
      <c r="M46" s="14">
        <v>936.00000000000205</v>
      </c>
      <c r="N46" s="15">
        <v>1</v>
      </c>
      <c r="O46" s="9"/>
      <c r="P46" s="9"/>
      <c r="Q46" s="9"/>
    </row>
    <row r="47" spans="1:17" ht="15" customHeight="1" thickBot="1" x14ac:dyDescent="0.3">
      <c r="A47" s="18" t="s">
        <v>17</v>
      </c>
      <c r="B47" s="19"/>
      <c r="C47" s="24">
        <v>43.99999999999995</v>
      </c>
      <c r="D47" s="25">
        <v>0.55696202531645378</v>
      </c>
      <c r="E47" s="24">
        <v>20.999999999999968</v>
      </c>
      <c r="F47" s="25">
        <v>0.26582278481012556</v>
      </c>
      <c r="G47" s="24">
        <v>0</v>
      </c>
      <c r="H47" s="25">
        <v>0</v>
      </c>
      <c r="I47" s="24">
        <v>0</v>
      </c>
      <c r="J47" s="25">
        <v>0</v>
      </c>
      <c r="K47" s="24">
        <v>14.000000000000004</v>
      </c>
      <c r="L47" s="25">
        <v>0.17721518987341736</v>
      </c>
      <c r="M47" s="24">
        <v>79.000000000000185</v>
      </c>
      <c r="N47" s="25">
        <v>1</v>
      </c>
      <c r="O47" s="9"/>
      <c r="P47" s="9"/>
      <c r="Q47" s="9"/>
    </row>
    <row r="48" spans="1:17" ht="15" customHeight="1" thickBot="1" x14ac:dyDescent="0.3">
      <c r="A48" s="29" t="s">
        <v>32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9"/>
      <c r="P48" s="9"/>
      <c r="Q48" s="9"/>
    </row>
    <row r="49" spans="1:17" ht="15" customHeight="1" thickBot="1" x14ac:dyDescent="0.4">
      <c r="A49" s="20" t="s">
        <v>18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"/>
      <c r="P49" s="9"/>
      <c r="Q49" s="9"/>
    </row>
    <row r="50" spans="1:17" ht="15" customHeight="1" thickBot="1" x14ac:dyDescent="0.3">
      <c r="A50" s="26" t="s">
        <v>21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9"/>
      <c r="P50" s="9"/>
      <c r="Q50" s="9"/>
    </row>
    <row r="51" spans="1:17" ht="15" customHeight="1" x14ac:dyDescent="0.25">
      <c r="A51" s="26" t="s">
        <v>22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9"/>
      <c r="P51" s="9"/>
      <c r="Q51" s="9"/>
    </row>
    <row r="52" spans="1:17" ht="15" customHeight="1" x14ac:dyDescent="0.35">
      <c r="A52" s="22" t="s">
        <v>30</v>
      </c>
      <c r="B52" s="2"/>
      <c r="C52" s="2"/>
      <c r="D52" s="2"/>
      <c r="E52" s="2"/>
      <c r="F52" s="2"/>
      <c r="G52" s="2"/>
      <c r="H52" s="2"/>
      <c r="I52" s="2"/>
      <c r="J52" s="3"/>
      <c r="K52" s="3"/>
      <c r="L52" s="3"/>
      <c r="M52" s="3"/>
      <c r="N52" s="3"/>
      <c r="O52" s="9"/>
      <c r="P52" s="9"/>
      <c r="Q52" s="9"/>
    </row>
    <row r="53" spans="1:17" ht="15" customHeight="1" x14ac:dyDescent="0.35">
      <c r="A53" s="22"/>
      <c r="B53" s="2"/>
      <c r="C53" s="2"/>
      <c r="D53" s="2"/>
      <c r="E53" s="2"/>
      <c r="F53" s="2"/>
      <c r="G53" s="2"/>
      <c r="H53" s="2"/>
      <c r="I53" s="2"/>
      <c r="J53" s="3"/>
      <c r="K53" s="3"/>
      <c r="L53" s="3"/>
      <c r="M53" s="3"/>
      <c r="N53" s="3"/>
      <c r="O53" s="9"/>
      <c r="P53" s="9"/>
      <c r="Q53" s="9"/>
    </row>
    <row r="54" spans="1:17" ht="15" customHeight="1" x14ac:dyDescent="0.25">
      <c r="A54" s="27" t="s">
        <v>37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9"/>
      <c r="P54" s="9"/>
      <c r="Q54" s="9"/>
    </row>
    <row r="55" spans="1:17" ht="15" customHeight="1" x14ac:dyDescent="0.25">
      <c r="A55" s="34"/>
      <c r="B55" s="35"/>
      <c r="C55" s="28" t="s">
        <v>8</v>
      </c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9"/>
      <c r="P55" s="9"/>
      <c r="Q55" s="9"/>
    </row>
    <row r="56" spans="1:17" ht="24.75" customHeight="1" x14ac:dyDescent="0.25">
      <c r="A56" s="36"/>
      <c r="B56" s="37"/>
      <c r="C56" s="28" t="s">
        <v>1</v>
      </c>
      <c r="D56" s="28"/>
      <c r="E56" s="28" t="s">
        <v>25</v>
      </c>
      <c r="F56" s="28"/>
      <c r="G56" s="28" t="s">
        <v>26</v>
      </c>
      <c r="H56" s="28"/>
      <c r="I56" s="28" t="s">
        <v>28</v>
      </c>
      <c r="J56" s="28"/>
      <c r="K56" s="28" t="s">
        <v>27</v>
      </c>
      <c r="L56" s="28"/>
      <c r="M56" s="28" t="s">
        <v>0</v>
      </c>
      <c r="N56" s="28"/>
      <c r="O56" s="9"/>
      <c r="P56" s="9"/>
      <c r="Q56" s="9"/>
    </row>
    <row r="57" spans="1:17" ht="15.75" customHeight="1" x14ac:dyDescent="0.25">
      <c r="A57" s="38"/>
      <c r="B57" s="39"/>
      <c r="C57" s="12" t="s">
        <v>3</v>
      </c>
      <c r="D57" s="12" t="s">
        <v>23</v>
      </c>
      <c r="E57" s="12" t="s">
        <v>3</v>
      </c>
      <c r="F57" s="12" t="s">
        <v>23</v>
      </c>
      <c r="G57" s="12" t="s">
        <v>3</v>
      </c>
      <c r="H57" s="12" t="s">
        <v>23</v>
      </c>
      <c r="I57" s="12" t="s">
        <v>3</v>
      </c>
      <c r="J57" s="12" t="s">
        <v>23</v>
      </c>
      <c r="K57" s="12" t="s">
        <v>3</v>
      </c>
      <c r="L57" s="12" t="s">
        <v>23</v>
      </c>
      <c r="M57" s="12" t="s">
        <v>3</v>
      </c>
      <c r="N57" s="12" t="s">
        <v>23</v>
      </c>
      <c r="O57" s="9"/>
      <c r="P57" s="9"/>
      <c r="Q57" s="9"/>
    </row>
    <row r="58" spans="1:17" ht="15" customHeight="1" thickBot="1" x14ac:dyDescent="0.3">
      <c r="A58" s="18" t="s">
        <v>10</v>
      </c>
      <c r="B58" s="19"/>
      <c r="C58" s="14">
        <v>1805</v>
      </c>
      <c r="D58" s="15">
        <v>0.36399999999999999</v>
      </c>
      <c r="E58" s="14">
        <v>2361</v>
      </c>
      <c r="F58" s="15">
        <v>0.47599999999999998</v>
      </c>
      <c r="G58" s="14">
        <v>490</v>
      </c>
      <c r="H58" s="15">
        <v>9.9000000000000005E-2</v>
      </c>
      <c r="I58" s="14">
        <v>0</v>
      </c>
      <c r="J58" s="15">
        <v>0</v>
      </c>
      <c r="K58" s="14">
        <v>299</v>
      </c>
      <c r="L58" s="15">
        <v>0.06</v>
      </c>
      <c r="M58" s="14">
        <v>4955</v>
      </c>
      <c r="N58" s="15">
        <v>1</v>
      </c>
      <c r="O58" s="9"/>
      <c r="P58" s="9"/>
      <c r="Q58" s="9"/>
    </row>
    <row r="59" spans="1:17" ht="15" customHeight="1" thickBot="1" x14ac:dyDescent="0.3">
      <c r="A59" s="18" t="s">
        <v>12</v>
      </c>
      <c r="B59" s="19"/>
      <c r="C59" s="24">
        <v>2776</v>
      </c>
      <c r="D59" s="25">
        <v>0.42799999999999999</v>
      </c>
      <c r="E59" s="24">
        <v>2793</v>
      </c>
      <c r="F59" s="25">
        <v>0.43099999999999999</v>
      </c>
      <c r="G59" s="24">
        <v>497</v>
      </c>
      <c r="H59" s="25">
        <v>7.6999999999999999E-2</v>
      </c>
      <c r="I59" s="24">
        <v>3</v>
      </c>
      <c r="J59" s="25">
        <v>0</v>
      </c>
      <c r="K59" s="24">
        <v>414</v>
      </c>
      <c r="L59" s="25">
        <v>6.4000000000000001E-2</v>
      </c>
      <c r="M59" s="24">
        <v>6483</v>
      </c>
      <c r="N59" s="25">
        <v>1</v>
      </c>
      <c r="O59" s="9"/>
      <c r="P59" s="9"/>
      <c r="Q59" s="9"/>
    </row>
    <row r="60" spans="1:17" ht="15" customHeight="1" thickBot="1" x14ac:dyDescent="0.3">
      <c r="A60" s="18" t="s">
        <v>13</v>
      </c>
      <c r="B60" s="19"/>
      <c r="C60" s="14">
        <v>182</v>
      </c>
      <c r="D60" s="15">
        <v>0.46</v>
      </c>
      <c r="E60" s="14">
        <v>185</v>
      </c>
      <c r="F60" s="15">
        <v>0.46700000000000003</v>
      </c>
      <c r="G60" s="14">
        <v>5</v>
      </c>
      <c r="H60" s="15">
        <v>1.2999999999999999E-2</v>
      </c>
      <c r="I60" s="14">
        <v>0</v>
      </c>
      <c r="J60" s="15">
        <v>0</v>
      </c>
      <c r="K60" s="14">
        <v>24</v>
      </c>
      <c r="L60" s="15">
        <v>6.0999999999999999E-2</v>
      </c>
      <c r="M60" s="14">
        <v>396</v>
      </c>
      <c r="N60" s="15">
        <v>1</v>
      </c>
      <c r="O60" s="9"/>
      <c r="P60" s="9"/>
      <c r="Q60" s="9"/>
    </row>
    <row r="61" spans="1:17" ht="15" customHeight="1" thickBot="1" x14ac:dyDescent="0.3">
      <c r="A61" s="18" t="s">
        <v>11</v>
      </c>
      <c r="B61" s="19"/>
      <c r="C61" s="24">
        <v>271</v>
      </c>
      <c r="D61" s="25">
        <v>0.125</v>
      </c>
      <c r="E61" s="24">
        <v>1853</v>
      </c>
      <c r="F61" s="25">
        <v>0.85499999999999998</v>
      </c>
      <c r="G61" s="24">
        <v>2</v>
      </c>
      <c r="H61" s="25">
        <v>1E-3</v>
      </c>
      <c r="I61" s="24">
        <v>0</v>
      </c>
      <c r="J61" s="25">
        <v>0</v>
      </c>
      <c r="K61" s="24">
        <v>42</v>
      </c>
      <c r="L61" s="25">
        <v>1.9E-2</v>
      </c>
      <c r="M61" s="24">
        <v>2168</v>
      </c>
      <c r="N61" s="25">
        <v>1</v>
      </c>
      <c r="O61" s="9"/>
      <c r="P61" s="9"/>
      <c r="Q61" s="9"/>
    </row>
    <row r="62" spans="1:17" ht="15" customHeight="1" thickBot="1" x14ac:dyDescent="0.3">
      <c r="A62" s="18" t="s">
        <v>14</v>
      </c>
      <c r="B62" s="19"/>
      <c r="C62" s="14">
        <v>653</v>
      </c>
      <c r="D62" s="15">
        <v>0.23200000000000001</v>
      </c>
      <c r="E62" s="14">
        <v>1565</v>
      </c>
      <c r="F62" s="15">
        <v>0.55600000000000005</v>
      </c>
      <c r="G62" s="14">
        <v>450</v>
      </c>
      <c r="H62" s="15">
        <v>0.16</v>
      </c>
      <c r="I62" s="14">
        <v>52</v>
      </c>
      <c r="J62" s="15">
        <v>1.7999999999999999E-2</v>
      </c>
      <c r="K62" s="14">
        <v>93</v>
      </c>
      <c r="L62" s="15">
        <v>3.3000000000000002E-2</v>
      </c>
      <c r="M62" s="14">
        <v>2813</v>
      </c>
      <c r="N62" s="15">
        <v>1</v>
      </c>
      <c r="O62" s="9"/>
      <c r="P62" s="9"/>
      <c r="Q62" s="9"/>
    </row>
    <row r="63" spans="1:17" ht="15" customHeight="1" thickBot="1" x14ac:dyDescent="0.3">
      <c r="A63" s="18" t="s">
        <v>15</v>
      </c>
      <c r="B63" s="19"/>
      <c r="C63" s="24">
        <v>284</v>
      </c>
      <c r="D63" s="25">
        <v>0.40500000000000003</v>
      </c>
      <c r="E63" s="24">
        <v>351</v>
      </c>
      <c r="F63" s="25">
        <v>0.501</v>
      </c>
      <c r="G63" s="24">
        <v>19</v>
      </c>
      <c r="H63" s="25">
        <v>2.7E-2</v>
      </c>
      <c r="I63" s="24">
        <v>1</v>
      </c>
      <c r="J63" s="25">
        <v>1E-3</v>
      </c>
      <c r="K63" s="24">
        <v>46</v>
      </c>
      <c r="L63" s="25">
        <v>6.6000000000000003E-2</v>
      </c>
      <c r="M63" s="24">
        <v>701</v>
      </c>
      <c r="N63" s="25">
        <v>1</v>
      </c>
      <c r="O63" s="9"/>
      <c r="P63" s="9"/>
      <c r="Q63" s="9"/>
    </row>
    <row r="64" spans="1:17" ht="15" customHeight="1" thickBot="1" x14ac:dyDescent="0.3">
      <c r="A64" s="18" t="s">
        <v>16</v>
      </c>
      <c r="B64" s="19"/>
      <c r="C64" s="14">
        <v>415</v>
      </c>
      <c r="D64" s="15">
        <v>0.443</v>
      </c>
      <c r="E64" s="14">
        <v>382</v>
      </c>
      <c r="F64" s="15">
        <v>0.40799999999999997</v>
      </c>
      <c r="G64" s="14">
        <v>0</v>
      </c>
      <c r="H64" s="15">
        <v>0</v>
      </c>
      <c r="I64" s="14">
        <v>70</v>
      </c>
      <c r="J64" s="15">
        <v>7.4999999999999997E-2</v>
      </c>
      <c r="K64" s="14">
        <v>69</v>
      </c>
      <c r="L64" s="15">
        <v>7.3999999999999996E-2</v>
      </c>
      <c r="M64" s="14">
        <v>936</v>
      </c>
      <c r="N64" s="15">
        <v>1</v>
      </c>
      <c r="O64" s="9"/>
      <c r="P64" s="9"/>
      <c r="Q64" s="9"/>
    </row>
    <row r="65" spans="1:17" ht="15" customHeight="1" thickBot="1" x14ac:dyDescent="0.3">
      <c r="A65" s="18" t="s">
        <v>17</v>
      </c>
      <c r="B65" s="19"/>
      <c r="C65" s="24">
        <v>44</v>
      </c>
      <c r="D65" s="25">
        <v>0.55700000000000005</v>
      </c>
      <c r="E65" s="24">
        <v>21</v>
      </c>
      <c r="F65" s="25">
        <v>0.26600000000000001</v>
      </c>
      <c r="G65" s="24">
        <v>0</v>
      </c>
      <c r="H65" s="25">
        <v>0</v>
      </c>
      <c r="I65" s="24">
        <v>0</v>
      </c>
      <c r="J65" s="25">
        <v>0</v>
      </c>
      <c r="K65" s="24">
        <v>14</v>
      </c>
      <c r="L65" s="25">
        <v>0.17699999999999999</v>
      </c>
      <c r="M65" s="24">
        <v>79</v>
      </c>
      <c r="N65" s="25">
        <v>1</v>
      </c>
      <c r="O65" s="9"/>
      <c r="P65" s="9"/>
      <c r="Q65" s="9"/>
    </row>
    <row r="66" spans="1:17" ht="15" customHeight="1" thickBot="1" x14ac:dyDescent="0.3">
      <c r="A66" s="29" t="s">
        <v>32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9"/>
      <c r="P66" s="9"/>
      <c r="Q66" s="9"/>
    </row>
    <row r="67" spans="1:17" ht="36" customHeight="1" thickBot="1" x14ac:dyDescent="0.3">
      <c r="A67" s="30" t="s">
        <v>20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9"/>
      <c r="P67" s="9"/>
      <c r="Q67" s="9"/>
    </row>
    <row r="68" spans="1:17" s="10" customFormat="1" ht="15" customHeight="1" thickBot="1" x14ac:dyDescent="0.3">
      <c r="A68" s="26" t="s">
        <v>21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</row>
    <row r="69" spans="1:17" s="10" customFormat="1" ht="15" customHeight="1" x14ac:dyDescent="0.25">
      <c r="A69" s="26" t="s">
        <v>22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</row>
    <row r="70" spans="1:17" s="10" customFormat="1" ht="15" customHeight="1" x14ac:dyDescent="0.25">
      <c r="A70" s="22" t="s">
        <v>31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</row>
    <row r="71" spans="1:17" s="10" customFormat="1" ht="15" customHeight="1" x14ac:dyDescent="0.35">
      <c r="A71" s="4"/>
      <c r="B71" s="2"/>
      <c r="C71" s="2"/>
      <c r="D71" s="2"/>
      <c r="E71" s="2"/>
      <c r="F71" s="3"/>
      <c r="G71" s="3"/>
      <c r="H71" s="3"/>
      <c r="I71" s="3"/>
      <c r="J71" s="3"/>
      <c r="K71" s="3"/>
      <c r="L71" s="3"/>
      <c r="M71" s="3"/>
      <c r="N71" s="3"/>
    </row>
    <row r="72" spans="1:17" ht="15" customHeight="1" x14ac:dyDescent="0.25">
      <c r="A72" s="27" t="s">
        <v>38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9"/>
      <c r="P72" s="9"/>
      <c r="Q72" s="9"/>
    </row>
    <row r="73" spans="1:17" ht="15" customHeight="1" x14ac:dyDescent="0.25">
      <c r="A73" s="34"/>
      <c r="B73" s="35"/>
      <c r="C73" s="28" t="s">
        <v>8</v>
      </c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9"/>
      <c r="P73" s="9"/>
      <c r="Q73" s="9"/>
    </row>
    <row r="74" spans="1:17" ht="24.75" customHeight="1" x14ac:dyDescent="0.25">
      <c r="A74" s="36"/>
      <c r="B74" s="37"/>
      <c r="C74" s="28" t="s">
        <v>1</v>
      </c>
      <c r="D74" s="28"/>
      <c r="E74" s="28" t="s">
        <v>25</v>
      </c>
      <c r="F74" s="28"/>
      <c r="G74" s="28" t="s">
        <v>26</v>
      </c>
      <c r="H74" s="28"/>
      <c r="I74" s="28" t="s">
        <v>28</v>
      </c>
      <c r="J74" s="28"/>
      <c r="K74" s="28" t="s">
        <v>27</v>
      </c>
      <c r="L74" s="28"/>
      <c r="M74" s="28" t="s">
        <v>0</v>
      </c>
      <c r="N74" s="28"/>
      <c r="O74" s="9"/>
      <c r="P74" s="9"/>
      <c r="Q74" s="9"/>
    </row>
    <row r="75" spans="1:17" x14ac:dyDescent="0.25">
      <c r="A75" s="38"/>
      <c r="B75" s="39"/>
      <c r="C75" s="12" t="s">
        <v>3</v>
      </c>
      <c r="D75" s="12" t="s">
        <v>23</v>
      </c>
      <c r="E75" s="12" t="s">
        <v>3</v>
      </c>
      <c r="F75" s="12" t="s">
        <v>23</v>
      </c>
      <c r="G75" s="12" t="s">
        <v>3</v>
      </c>
      <c r="H75" s="12" t="s">
        <v>23</v>
      </c>
      <c r="I75" s="12" t="s">
        <v>3</v>
      </c>
      <c r="J75" s="12" t="s">
        <v>23</v>
      </c>
      <c r="K75" s="12" t="s">
        <v>3</v>
      </c>
      <c r="L75" s="12" t="s">
        <v>23</v>
      </c>
      <c r="M75" s="12" t="s">
        <v>3</v>
      </c>
      <c r="N75" s="12" t="s">
        <v>23</v>
      </c>
      <c r="O75" s="9"/>
      <c r="P75" s="9"/>
      <c r="Q75" s="9"/>
    </row>
    <row r="76" spans="1:17" ht="15" customHeight="1" thickBot="1" x14ac:dyDescent="0.3">
      <c r="A76" s="18" t="s">
        <v>10</v>
      </c>
      <c r="B76" s="19"/>
      <c r="C76" s="14">
        <v>647.99999999999977</v>
      </c>
      <c r="D76" s="15">
        <v>0.64094955489614225</v>
      </c>
      <c r="E76" s="14">
        <v>283</v>
      </c>
      <c r="F76" s="15">
        <v>0.27992087042532149</v>
      </c>
      <c r="G76" s="14">
        <v>6.0000000000000018</v>
      </c>
      <c r="H76" s="15">
        <v>5.9347181008902105E-3</v>
      </c>
      <c r="I76" s="14">
        <v>0</v>
      </c>
      <c r="J76" s="15">
        <v>0</v>
      </c>
      <c r="K76" s="14">
        <v>73.999999999999943</v>
      </c>
      <c r="L76" s="15">
        <v>7.319485657764585E-2</v>
      </c>
      <c r="M76" s="14">
        <v>1010.9999999999999</v>
      </c>
      <c r="N76" s="15">
        <v>1</v>
      </c>
      <c r="O76" s="9"/>
      <c r="P76" s="9"/>
      <c r="Q76" s="9"/>
    </row>
    <row r="77" spans="1:17" ht="15" customHeight="1" thickBot="1" x14ac:dyDescent="0.3">
      <c r="A77" s="18" t="s">
        <v>12</v>
      </c>
      <c r="B77" s="19"/>
      <c r="C77" s="24">
        <v>1434.9999999999998</v>
      </c>
      <c r="D77" s="25">
        <v>0.68924111431315538</v>
      </c>
      <c r="E77" s="24">
        <v>480.9999999999996</v>
      </c>
      <c r="F77" s="25">
        <v>0.2310278578290087</v>
      </c>
      <c r="G77" s="24">
        <v>7.9999999999999982</v>
      </c>
      <c r="H77" s="25">
        <v>3.8424591738712489E-3</v>
      </c>
      <c r="I77" s="24">
        <v>0</v>
      </c>
      <c r="J77" s="25">
        <v>0</v>
      </c>
      <c r="K77" s="24">
        <v>157.99999999999989</v>
      </c>
      <c r="L77" s="25">
        <v>7.5888568683957131E-2</v>
      </c>
      <c r="M77" s="24">
        <v>2082.000000000015</v>
      </c>
      <c r="N77" s="25">
        <v>1</v>
      </c>
      <c r="O77" s="9"/>
      <c r="P77" s="9"/>
      <c r="Q77" s="9"/>
    </row>
    <row r="78" spans="1:17" ht="15" customHeight="1" thickBot="1" x14ac:dyDescent="0.3">
      <c r="A78" s="29" t="s">
        <v>32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9"/>
      <c r="P78" s="9"/>
      <c r="Q78" s="9"/>
    </row>
    <row r="79" spans="1:17" ht="52.5" customHeight="1" thickBot="1" x14ac:dyDescent="0.3">
      <c r="A79" s="30" t="s">
        <v>19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9"/>
      <c r="P79" s="9"/>
      <c r="Q79" s="9"/>
    </row>
    <row r="80" spans="1:17" ht="15.75" thickBot="1" x14ac:dyDescent="0.3">
      <c r="A80" s="26" t="s">
        <v>21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9"/>
      <c r="P80" s="9"/>
      <c r="Q80" s="9"/>
    </row>
    <row r="81" spans="1:17" ht="15.75" thickBot="1" x14ac:dyDescent="0.3">
      <c r="A81" s="26" t="s">
        <v>22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9"/>
      <c r="P81" s="9"/>
      <c r="Q81" s="9"/>
    </row>
    <row r="82" spans="1:17" ht="15.75" thickBot="1" x14ac:dyDescent="0.3">
      <c r="A82" s="23" t="s">
        <v>31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9"/>
      <c r="P82" s="9"/>
      <c r="Q82" s="9"/>
    </row>
    <row r="83" spans="1:17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9"/>
      <c r="P83" s="9"/>
      <c r="Q83" s="9"/>
    </row>
    <row r="84" spans="1:17" ht="15" customHeight="1" x14ac:dyDescent="0.25">
      <c r="A84" s="27" t="s">
        <v>39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9"/>
      <c r="P84" s="9"/>
      <c r="Q84" s="9"/>
    </row>
    <row r="85" spans="1:17" ht="15.75" customHeight="1" x14ac:dyDescent="0.25">
      <c r="A85" s="28"/>
      <c r="B85" s="28"/>
      <c r="C85" s="28" t="s">
        <v>8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9"/>
      <c r="P85" s="9"/>
      <c r="Q85" s="9"/>
    </row>
    <row r="86" spans="1:17" ht="26.25" customHeight="1" x14ac:dyDescent="0.25">
      <c r="A86" s="28"/>
      <c r="B86" s="28"/>
      <c r="C86" s="28" t="s">
        <v>1</v>
      </c>
      <c r="D86" s="28"/>
      <c r="E86" s="28" t="s">
        <v>25</v>
      </c>
      <c r="F86" s="28"/>
      <c r="G86" s="28" t="s">
        <v>26</v>
      </c>
      <c r="H86" s="28"/>
      <c r="I86" s="28" t="s">
        <v>28</v>
      </c>
      <c r="J86" s="28"/>
      <c r="K86" s="28" t="s">
        <v>27</v>
      </c>
      <c r="L86" s="28"/>
      <c r="M86" s="28" t="s">
        <v>0</v>
      </c>
      <c r="N86" s="28"/>
      <c r="O86" s="9"/>
      <c r="P86" s="9"/>
      <c r="Q86" s="9"/>
    </row>
    <row r="87" spans="1:17" x14ac:dyDescent="0.25">
      <c r="A87" s="28"/>
      <c r="B87" s="28"/>
      <c r="C87" s="12" t="s">
        <v>3</v>
      </c>
      <c r="D87" s="12" t="s">
        <v>23</v>
      </c>
      <c r="E87" s="12" t="s">
        <v>3</v>
      </c>
      <c r="F87" s="12" t="s">
        <v>23</v>
      </c>
      <c r="G87" s="12" t="s">
        <v>3</v>
      </c>
      <c r="H87" s="12" t="s">
        <v>23</v>
      </c>
      <c r="I87" s="12" t="s">
        <v>3</v>
      </c>
      <c r="J87" s="12" t="s">
        <v>23</v>
      </c>
      <c r="K87" s="12" t="s">
        <v>3</v>
      </c>
      <c r="L87" s="12" t="s">
        <v>23</v>
      </c>
      <c r="M87" s="12" t="s">
        <v>3</v>
      </c>
      <c r="N87" s="12" t="s">
        <v>23</v>
      </c>
      <c r="O87" s="9"/>
      <c r="P87" s="9"/>
      <c r="Q87" s="9"/>
    </row>
    <row r="88" spans="1:17" ht="15.75" thickBot="1" x14ac:dyDescent="0.3">
      <c r="A88" s="32" t="s">
        <v>24</v>
      </c>
      <c r="B88" s="33"/>
      <c r="C88" s="24">
        <v>3470.9999999999968</v>
      </c>
      <c r="D88" s="25">
        <v>0.5732452518579696</v>
      </c>
      <c r="E88" s="24">
        <v>2107.0000000000009</v>
      </c>
      <c r="F88" s="25">
        <v>0.34797687861271792</v>
      </c>
      <c r="G88" s="24">
        <v>0</v>
      </c>
      <c r="H88" s="25">
        <v>0</v>
      </c>
      <c r="I88" s="24">
        <v>0</v>
      </c>
      <c r="J88" s="25">
        <v>0</v>
      </c>
      <c r="K88" s="24">
        <v>476.99999999999983</v>
      </c>
      <c r="L88" s="25">
        <v>7.8777869529314801E-2</v>
      </c>
      <c r="M88" s="24">
        <v>6054.9999999999836</v>
      </c>
      <c r="N88" s="25">
        <v>1</v>
      </c>
      <c r="O88" s="9"/>
      <c r="P88" s="9"/>
      <c r="Q88" s="9"/>
    </row>
    <row r="89" spans="1:17" ht="15.75" thickBot="1" x14ac:dyDescent="0.3">
      <c r="A89" s="31" t="s">
        <v>32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23"/>
      <c r="N89" s="23"/>
      <c r="O89" s="9"/>
      <c r="P89" s="9"/>
      <c r="Q89" s="9"/>
    </row>
    <row r="90" spans="1:17" ht="15.75" thickBot="1" x14ac:dyDescent="0.3">
      <c r="A90" s="26" t="s">
        <v>21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9"/>
      <c r="P90" s="9"/>
      <c r="Q90" s="9"/>
    </row>
    <row r="91" spans="1:17" ht="15.75" thickBot="1" x14ac:dyDescent="0.3">
      <c r="A91" s="26" t="s">
        <v>22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9"/>
      <c r="P91" s="9"/>
      <c r="Q91" s="9"/>
    </row>
    <row r="92" spans="1:17" ht="15.75" thickBot="1" x14ac:dyDescent="0.3">
      <c r="A92" s="23" t="s">
        <v>30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9"/>
      <c r="P92" s="9"/>
      <c r="Q92" s="9"/>
    </row>
    <row r="93" spans="1:17" ht="15.75" thickBot="1" x14ac:dyDescent="0.3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9"/>
      <c r="P93" s="9"/>
      <c r="Q93" s="9"/>
    </row>
    <row r="94" spans="1:17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9"/>
      <c r="P94" s="9"/>
      <c r="Q94" s="9"/>
    </row>
    <row r="95" spans="1:17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9"/>
      <c r="P95" s="9"/>
      <c r="Q95" s="9"/>
    </row>
    <row r="96" spans="1:17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9"/>
      <c r="P96" s="9"/>
      <c r="Q96" s="9"/>
    </row>
    <row r="97" spans="1:17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9"/>
      <c r="P97" s="9"/>
      <c r="Q97" s="9"/>
    </row>
    <row r="98" spans="1:17" ht="23.25" x14ac:dyDescent="0.35">
      <c r="A98" s="4"/>
      <c r="B98" s="2"/>
      <c r="C98" s="2"/>
      <c r="D98" s="2"/>
      <c r="E98" s="2"/>
      <c r="F98" s="3"/>
      <c r="G98" s="3"/>
      <c r="H98" s="3"/>
      <c r="I98" s="3"/>
      <c r="J98" s="3"/>
      <c r="K98" s="3"/>
      <c r="L98" s="3"/>
      <c r="M98" s="3"/>
      <c r="N98" s="3"/>
      <c r="O98" s="9"/>
      <c r="P98" s="9"/>
      <c r="Q98" s="9"/>
    </row>
    <row r="99" spans="1:17" x14ac:dyDescent="0.25">
      <c r="A99" s="10"/>
      <c r="O99" s="9"/>
      <c r="P99" s="9"/>
      <c r="Q99" s="9"/>
    </row>
    <row r="100" spans="1:17" x14ac:dyDescent="0.25">
      <c r="Q100" s="9"/>
    </row>
    <row r="126" spans="1:7" x14ac:dyDescent="0.25">
      <c r="A126" s="8"/>
      <c r="B126" s="7"/>
      <c r="C126" s="7"/>
      <c r="D126" s="7"/>
      <c r="E126" s="7"/>
      <c r="F126" s="7"/>
      <c r="G126" s="7"/>
    </row>
  </sheetData>
  <mergeCells count="75">
    <mergeCell ref="A13:B15"/>
    <mergeCell ref="C13:N13"/>
    <mergeCell ref="C14:D14"/>
    <mergeCell ref="E14:F14"/>
    <mergeCell ref="G14:H14"/>
    <mergeCell ref="I14:J14"/>
    <mergeCell ref="K14:L14"/>
    <mergeCell ref="M14:N14"/>
    <mergeCell ref="A16:A20"/>
    <mergeCell ref="A78:N78"/>
    <mergeCell ref="A66:N66"/>
    <mergeCell ref="A48:N48"/>
    <mergeCell ref="A33:N33"/>
    <mergeCell ref="A51:N51"/>
    <mergeCell ref="A69:N69"/>
    <mergeCell ref="A37:B39"/>
    <mergeCell ref="I74:J74"/>
    <mergeCell ref="M74:N74"/>
    <mergeCell ref="C37:N37"/>
    <mergeCell ref="C38:D38"/>
    <mergeCell ref="E38:F38"/>
    <mergeCell ref="G38:H38"/>
    <mergeCell ref="I38:J38"/>
    <mergeCell ref="M38:N38"/>
    <mergeCell ref="C56:D56"/>
    <mergeCell ref="A10:Q10"/>
    <mergeCell ref="C55:N55"/>
    <mergeCell ref="A55:B57"/>
    <mergeCell ref="G56:H56"/>
    <mergeCell ref="I56:J56"/>
    <mergeCell ref="E56:F56"/>
    <mergeCell ref="A28:A32"/>
    <mergeCell ref="M56:N56"/>
    <mergeCell ref="A25:B27"/>
    <mergeCell ref="C25:N25"/>
    <mergeCell ref="C26:D26"/>
    <mergeCell ref="E26:F26"/>
    <mergeCell ref="G26:H26"/>
    <mergeCell ref="I26:J26"/>
    <mergeCell ref="M26:N26"/>
    <mergeCell ref="A67:N67"/>
    <mergeCell ref="A73:B75"/>
    <mergeCell ref="C73:N73"/>
    <mergeCell ref="C74:D74"/>
    <mergeCell ref="E74:F74"/>
    <mergeCell ref="G74:H74"/>
    <mergeCell ref="A91:N91"/>
    <mergeCell ref="A88:B88"/>
    <mergeCell ref="A85:B87"/>
    <mergeCell ref="C86:D86"/>
    <mergeCell ref="E86:F86"/>
    <mergeCell ref="G86:H86"/>
    <mergeCell ref="I86:J86"/>
    <mergeCell ref="K86:L86"/>
    <mergeCell ref="A79:N79"/>
    <mergeCell ref="A89:L89"/>
    <mergeCell ref="C85:N85"/>
    <mergeCell ref="M86:N86"/>
    <mergeCell ref="A90:N90"/>
    <mergeCell ref="A81:N81"/>
    <mergeCell ref="A34:N34"/>
    <mergeCell ref="A84:N84"/>
    <mergeCell ref="A72:N72"/>
    <mergeCell ref="A12:N12"/>
    <mergeCell ref="A24:N24"/>
    <mergeCell ref="A36:N36"/>
    <mergeCell ref="A54:N54"/>
    <mergeCell ref="A80:N80"/>
    <mergeCell ref="K26:L26"/>
    <mergeCell ref="K38:L38"/>
    <mergeCell ref="K56:L56"/>
    <mergeCell ref="K74:L74"/>
    <mergeCell ref="A50:N50"/>
    <mergeCell ref="A68:N68"/>
    <mergeCell ref="A21:N21"/>
  </mergeCells>
  <pageMargins left="0.7" right="0.7" top="0.75" bottom="0.75" header="0.3" footer="0.3"/>
  <pageSetup scale="32" orientation="landscape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4d204e0dd5231f535a089a1b8e6fe2f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972e5774431f56deb9462e5e9bc0b5cb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Props1.xml><?xml version="1.0" encoding="utf-8"?>
<ds:datastoreItem xmlns:ds="http://schemas.openxmlformats.org/officeDocument/2006/customXml" ds:itemID="{C05598A3-B089-487D-9B57-9180123EAC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AA5496-FD73-4789-8105-17E568556742}"/>
</file>

<file path=customXml/itemProps3.xml><?xml version="1.0" encoding="utf-8"?>
<ds:datastoreItem xmlns:ds="http://schemas.openxmlformats.org/officeDocument/2006/customXml" ds:itemID="{F5181634-5674-4D98-AA0B-3822479F4CC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Pablo Andres Arias Araya</cp:lastModifiedBy>
  <dcterms:created xsi:type="dcterms:W3CDTF">2014-10-15T12:51:42Z</dcterms:created>
  <dcterms:modified xsi:type="dcterms:W3CDTF">2023-09-25T19:46:22Z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</Properties>
</file>