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-my.sharepoint.com/personal/pablo_arias_mineduc_cl/Documents/Escritorio/RESUMEN MAT X UE/"/>
    </mc:Choice>
  </mc:AlternateContent>
  <xr:revisionPtr revIDLastSave="117" documentId="8_{775B53C9-9889-4161-9CE9-7DEFCAFFC5FE}" xr6:coauthVersionLast="47" xr6:coauthVersionMax="47" xr10:uidLastSave="{D601EC38-C6CD-4E0B-989C-C0E3B846BF89}"/>
  <bookViews>
    <workbookView xWindow="345" yWindow="105" windowWidth="17070" windowHeight="15540" xr2:uid="{00000000-000D-0000-FFFF-FFFF00000000}"/>
  </bookViews>
  <sheets>
    <sheet name="Tabulación" sheetId="1" r:id="rId1"/>
  </sheets>
  <definedNames>
    <definedName name="_xlnm.Print_Area" localSheetId="0">Tabulación!$A$1:$Q$156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9" i="1" l="1"/>
  <c r="O21" i="1"/>
  <c r="M21" i="1"/>
  <c r="K21" i="1"/>
  <c r="I21" i="1"/>
  <c r="G21" i="1"/>
  <c r="E21" i="1"/>
  <c r="H139" i="1"/>
  <c r="H140" i="1"/>
  <c r="H141" i="1"/>
  <c r="F142" i="1"/>
  <c r="F143" i="1"/>
  <c r="H147" i="1"/>
  <c r="F32" i="1"/>
  <c r="F136" i="1"/>
  <c r="H137" i="1"/>
  <c r="F138" i="1"/>
  <c r="F144" i="1"/>
  <c r="H145" i="1"/>
  <c r="F146" i="1"/>
  <c r="H135" i="1"/>
  <c r="H124" i="1"/>
  <c r="F141" i="1" l="1"/>
  <c r="H138" i="1"/>
  <c r="F145" i="1"/>
  <c r="F137" i="1"/>
  <c r="H146" i="1"/>
  <c r="H142" i="1"/>
  <c r="F135" i="1"/>
  <c r="F140" i="1"/>
  <c r="F147" i="1"/>
  <c r="F139" i="1"/>
  <c r="H144" i="1"/>
  <c r="H136" i="1"/>
  <c r="H143" i="1"/>
  <c r="L124" i="1"/>
  <c r="N124" i="1"/>
  <c r="F124" i="1"/>
  <c r="J124" i="1"/>
  <c r="H73" i="1"/>
  <c r="H74" i="1"/>
  <c r="H75" i="1"/>
  <c r="F76" i="1"/>
  <c r="F77" i="1"/>
  <c r="F78" i="1"/>
  <c r="F79" i="1"/>
  <c r="F80" i="1"/>
  <c r="H81" i="1"/>
  <c r="H82" i="1"/>
  <c r="H83" i="1"/>
  <c r="F84" i="1"/>
  <c r="F85" i="1"/>
  <c r="F86" i="1"/>
  <c r="F87" i="1"/>
  <c r="F88" i="1"/>
  <c r="H89" i="1"/>
  <c r="H90" i="1"/>
  <c r="H91" i="1"/>
  <c r="F92" i="1"/>
  <c r="F93" i="1"/>
  <c r="F94" i="1"/>
  <c r="F95" i="1"/>
  <c r="F96" i="1"/>
  <c r="H97" i="1"/>
  <c r="H98" i="1"/>
  <c r="H99" i="1"/>
  <c r="F100" i="1"/>
  <c r="F101" i="1"/>
  <c r="H72" i="1"/>
  <c r="J33" i="1"/>
  <c r="H34" i="1"/>
  <c r="H35" i="1"/>
  <c r="H36" i="1"/>
  <c r="N37" i="1"/>
  <c r="N38" i="1"/>
  <c r="L39" i="1"/>
  <c r="L40" i="1"/>
  <c r="J41" i="1"/>
  <c r="H42" i="1"/>
  <c r="H43" i="1"/>
  <c r="H44" i="1"/>
  <c r="N45" i="1"/>
  <c r="L46" i="1"/>
  <c r="L47" i="1"/>
  <c r="L48" i="1"/>
  <c r="J49" i="1"/>
  <c r="J50" i="1"/>
  <c r="H51" i="1"/>
  <c r="H52" i="1"/>
  <c r="N53" i="1"/>
  <c r="N54" i="1"/>
  <c r="L55" i="1"/>
  <c r="L56" i="1"/>
  <c r="J57" i="1"/>
  <c r="J58" i="1"/>
  <c r="H59" i="1"/>
  <c r="L60" i="1"/>
  <c r="N61" i="1"/>
  <c r="J32" i="1"/>
  <c r="H80" i="1" l="1"/>
  <c r="N112" i="1"/>
  <c r="J112" i="1"/>
  <c r="H112" i="1"/>
  <c r="L112" i="1"/>
  <c r="F123" i="1"/>
  <c r="H123" i="1"/>
  <c r="L123" i="1"/>
  <c r="J123" i="1"/>
  <c r="N123" i="1"/>
  <c r="N115" i="1"/>
  <c r="H115" i="1"/>
  <c r="F115" i="1"/>
  <c r="L115" i="1"/>
  <c r="J115" i="1"/>
  <c r="H122" i="1"/>
  <c r="F122" i="1"/>
  <c r="L122" i="1"/>
  <c r="J122" i="1"/>
  <c r="N122" i="1"/>
  <c r="H114" i="1"/>
  <c r="F114" i="1"/>
  <c r="L114" i="1"/>
  <c r="J114" i="1"/>
  <c r="N114" i="1"/>
  <c r="F121" i="1"/>
  <c r="L121" i="1"/>
  <c r="J121" i="1"/>
  <c r="H121" i="1"/>
  <c r="N121" i="1"/>
  <c r="L113" i="1"/>
  <c r="J113" i="1"/>
  <c r="H113" i="1"/>
  <c r="F113" i="1"/>
  <c r="N113" i="1"/>
  <c r="L120" i="1"/>
  <c r="J120" i="1"/>
  <c r="H120" i="1"/>
  <c r="F120" i="1"/>
  <c r="N120" i="1"/>
  <c r="F112" i="1"/>
  <c r="J119" i="1"/>
  <c r="N119" i="1"/>
  <c r="H119" i="1"/>
  <c r="L119" i="1"/>
  <c r="N118" i="1"/>
  <c r="L118" i="1"/>
  <c r="J118" i="1"/>
  <c r="H118" i="1"/>
  <c r="F118" i="1"/>
  <c r="N117" i="1"/>
  <c r="J117" i="1"/>
  <c r="H117" i="1"/>
  <c r="F117" i="1"/>
  <c r="L117" i="1"/>
  <c r="N116" i="1"/>
  <c r="H116" i="1"/>
  <c r="F116" i="1"/>
  <c r="L116" i="1"/>
  <c r="J116" i="1"/>
  <c r="F91" i="1"/>
  <c r="F83" i="1"/>
  <c r="F99" i="1"/>
  <c r="F75" i="1"/>
  <c r="H96" i="1"/>
  <c r="H88" i="1"/>
  <c r="J55" i="1"/>
  <c r="N60" i="1"/>
  <c r="N42" i="1"/>
  <c r="F50" i="1"/>
  <c r="N36" i="1"/>
  <c r="F44" i="1"/>
  <c r="H57" i="1"/>
  <c r="H56" i="1"/>
  <c r="H33" i="1"/>
  <c r="F43" i="1"/>
  <c r="H49" i="1"/>
  <c r="J56" i="1"/>
  <c r="N58" i="1"/>
  <c r="N35" i="1"/>
  <c r="F60" i="1"/>
  <c r="N52" i="1"/>
  <c r="N34" i="1"/>
  <c r="F36" i="1"/>
  <c r="J48" i="1"/>
  <c r="N51" i="1"/>
  <c r="H50" i="1"/>
  <c r="H48" i="1"/>
  <c r="F59" i="1"/>
  <c r="H47" i="1"/>
  <c r="F58" i="1"/>
  <c r="F35" i="1"/>
  <c r="H41" i="1"/>
  <c r="J47" i="1"/>
  <c r="N50" i="1"/>
  <c r="N59" i="1"/>
  <c r="F42" i="1"/>
  <c r="F52" i="1"/>
  <c r="F34" i="1"/>
  <c r="H40" i="1"/>
  <c r="J40" i="1"/>
  <c r="N44" i="1"/>
  <c r="F51" i="1"/>
  <c r="H58" i="1"/>
  <c r="H39" i="1"/>
  <c r="J39" i="1"/>
  <c r="N43" i="1"/>
  <c r="L38" i="1"/>
  <c r="L37" i="1"/>
  <c r="J54" i="1"/>
  <c r="L52" i="1"/>
  <c r="F57" i="1"/>
  <c r="F49" i="1"/>
  <c r="F41" i="1"/>
  <c r="F33" i="1"/>
  <c r="H55" i="1"/>
  <c r="H46" i="1"/>
  <c r="H38" i="1"/>
  <c r="J61" i="1"/>
  <c r="J53" i="1"/>
  <c r="J45" i="1"/>
  <c r="J37" i="1"/>
  <c r="L59" i="1"/>
  <c r="L51" i="1"/>
  <c r="L43" i="1"/>
  <c r="L35" i="1"/>
  <c r="N57" i="1"/>
  <c r="N49" i="1"/>
  <c r="N41" i="1"/>
  <c r="N33" i="1"/>
  <c r="L44" i="1"/>
  <c r="F48" i="1"/>
  <c r="F40" i="1"/>
  <c r="H32" i="1"/>
  <c r="H54" i="1"/>
  <c r="H45" i="1"/>
  <c r="H37" i="1"/>
  <c r="J60" i="1"/>
  <c r="J52" i="1"/>
  <c r="J44" i="1"/>
  <c r="J36" i="1"/>
  <c r="L58" i="1"/>
  <c r="L50" i="1"/>
  <c r="L42" i="1"/>
  <c r="L34" i="1"/>
  <c r="N56" i="1"/>
  <c r="N48" i="1"/>
  <c r="N40" i="1"/>
  <c r="L54" i="1"/>
  <c r="L45" i="1"/>
  <c r="J46" i="1"/>
  <c r="J38" i="1"/>
  <c r="L36" i="1"/>
  <c r="F56" i="1"/>
  <c r="F55" i="1"/>
  <c r="F47" i="1"/>
  <c r="F39" i="1"/>
  <c r="H61" i="1"/>
  <c r="H53" i="1"/>
  <c r="J59" i="1"/>
  <c r="J51" i="1"/>
  <c r="J43" i="1"/>
  <c r="J35" i="1"/>
  <c r="L57" i="1"/>
  <c r="L49" i="1"/>
  <c r="L41" i="1"/>
  <c r="L33" i="1"/>
  <c r="N55" i="1"/>
  <c r="N47" i="1"/>
  <c r="N39" i="1"/>
  <c r="L32" i="1"/>
  <c r="L53" i="1"/>
  <c r="F54" i="1"/>
  <c r="F46" i="1"/>
  <c r="F38" i="1"/>
  <c r="H60" i="1"/>
  <c r="J42" i="1"/>
  <c r="J34" i="1"/>
  <c r="N32" i="1"/>
  <c r="N46" i="1"/>
  <c r="L61" i="1"/>
  <c r="F61" i="1"/>
  <c r="F53" i="1"/>
  <c r="F45" i="1"/>
  <c r="F37" i="1"/>
  <c r="F98" i="1"/>
  <c r="F90" i="1"/>
  <c r="F82" i="1"/>
  <c r="F74" i="1"/>
  <c r="H95" i="1"/>
  <c r="H87" i="1"/>
  <c r="H79" i="1"/>
  <c r="F97" i="1"/>
  <c r="F89" i="1"/>
  <c r="F81" i="1"/>
  <c r="F73" i="1"/>
  <c r="H94" i="1"/>
  <c r="H86" i="1"/>
  <c r="H78" i="1"/>
  <c r="H101" i="1"/>
  <c r="H93" i="1"/>
  <c r="H85" i="1"/>
  <c r="H77" i="1"/>
  <c r="F72" i="1"/>
  <c r="H100" i="1"/>
  <c r="H92" i="1"/>
  <c r="H84" i="1"/>
  <c r="H76" i="1"/>
</calcChain>
</file>

<file path=xl/sharedStrings.xml><?xml version="1.0" encoding="utf-8"?>
<sst xmlns="http://schemas.openxmlformats.org/spreadsheetml/2006/main" count="218" uniqueCount="80">
  <si>
    <t>Total</t>
  </si>
  <si>
    <t>NT1_NT2</t>
  </si>
  <si>
    <t>%</t>
  </si>
  <si>
    <t>N</t>
  </si>
  <si>
    <t>Nivel de enseñanza</t>
  </si>
  <si>
    <t>Educación Parvularia</t>
  </si>
  <si>
    <t>Regular</t>
  </si>
  <si>
    <t>Sala Cuna</t>
  </si>
  <si>
    <t>Medio Menor</t>
  </si>
  <si>
    <t>Medio Mayor</t>
  </si>
  <si>
    <t>Nivel Transición 1</t>
  </si>
  <si>
    <t>Nivel Transición 2</t>
  </si>
  <si>
    <t>Educación Básica</t>
  </si>
  <si>
    <t>Regular Niños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</si>
  <si>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</si>
  <si>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</si>
  <si>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</si>
  <si>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</si>
  <si>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</si>
  <si>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</si>
  <si>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</si>
  <si>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</si>
  <si>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Adultos</t>
  </si>
  <si>
    <t>Educación Especial</t>
  </si>
  <si>
    <t>Educación Media</t>
  </si>
  <si>
    <t>Jóvenes</t>
  </si>
  <si>
    <t>Científico Humanista</t>
  </si>
  <si>
    <t>1° Medio</t>
  </si>
  <si>
    <t>2° Medio</t>
  </si>
  <si>
    <t>3° Medio</t>
  </si>
  <si>
    <t>4° Medio</t>
  </si>
  <si>
    <t xml:space="preserve">Técnico Profesional </t>
  </si>
  <si>
    <t>Técnico Profesional</t>
  </si>
  <si>
    <t>Municipal</t>
  </si>
  <si>
    <t>Dependencia</t>
  </si>
  <si>
    <t>En Funcionamiento</t>
  </si>
  <si>
    <t>En receso</t>
  </si>
  <si>
    <t>Cerrado</t>
  </si>
  <si>
    <t>Autorizado sin matrícula</t>
  </si>
  <si>
    <t>Estado del Establecimiento</t>
  </si>
  <si>
    <t>Dependencia Administrativa</t>
  </si>
  <si>
    <t>Área Geográfica</t>
  </si>
  <si>
    <t>Urbano</t>
  </si>
  <si>
    <t>Rural</t>
  </si>
  <si>
    <t>NT1 a 6° Básico</t>
  </si>
  <si>
    <t>NT1 a 8° Básico</t>
  </si>
  <si>
    <t>NT1 a 4° Medio</t>
  </si>
  <si>
    <t>NT2 a 6° Básico</t>
  </si>
  <si>
    <t>NT2 8° Básico</t>
  </si>
  <si>
    <t>NT2 a 4° Medio</t>
  </si>
  <si>
    <t>1° Básico a 6° Básico</t>
  </si>
  <si>
    <t>1° Básico a 8° Básico</t>
  </si>
  <si>
    <t>1° Básico a 4° Medio</t>
  </si>
  <si>
    <t>7° Básico a 8° Básico</t>
  </si>
  <si>
    <t>7° Básico a 4° Medio</t>
  </si>
  <si>
    <t>1° Medio a 4° Medio</t>
  </si>
  <si>
    <t>Particular Subvencionado</t>
  </si>
  <si>
    <t>Particular Pagado</t>
  </si>
  <si>
    <t>/1  Para seleccionar los establecimientos con matrícula se deben seleccionar aquellos RBD donde la suma de la matrícula de todos sus niveles sea mayor a 0 (MAT_TOTAL &gt; 0).</t>
  </si>
  <si>
    <t>na: No aplica</t>
  </si>
  <si>
    <t>/1 Los establecimientos educacionales pueden impartir más de un nivel de enseñanza a la vez, y más de un grado por nivel, por lo cual son contabilizados tantas veces como niveles de enseñanza imparten.</t>
  </si>
  <si>
    <t>/1 Para cada categoría se contabilizan los establecimientos que tengan matrícula en todos los niveles-grados del tramo, por lo cual son contabilizados tantas veces como en tantos tramos tenga matrícula asociada.</t>
  </si>
  <si>
    <t>Notas:</t>
  </si>
  <si>
    <t>/2: Para seleccionar establecimientos en funcionamiento y con matrícula, se deben considerar los filtros ESTADO_ESTAB = 1 y MAT_TOTAL &gt; 0</t>
  </si>
  <si>
    <t>Servicio Local de Educación</t>
  </si>
  <si>
    <t>Corporación Adm. Delegada</t>
  </si>
  <si>
    <t>Niveles de Enseñanza</t>
  </si>
  <si>
    <t>* La información reportada corresponde sólo a establecimientos con Reconocimiento Oficial del Ministerio de Educación.</t>
  </si>
  <si>
    <t>Sala cuna menor</t>
  </si>
  <si>
    <t>Sala cuna heterogeneo</t>
  </si>
  <si>
    <t>Nivel medio heterogeneo</t>
  </si>
  <si>
    <t>Nivel de transicion heterogeneo</t>
  </si>
  <si>
    <t>Nivel heterogeneo</t>
  </si>
  <si>
    <t>Fuente: Unidad de Estadísticas, Centro de Estudios, Ministerio de Educación.</t>
  </si>
  <si>
    <t>Tabulación Resumen Matrícula Oficial por Unidad Educativa*, año 2023</t>
  </si>
  <si>
    <t>1. Establecimientos con al menos una unidad educativa con matrícula por estado del establecimiento (ESTADO_ESTAB) y dependencia administrativa (COD_DEPE2), año 2023 /1.</t>
  </si>
  <si>
    <t>2. Establecimientos en funcionamiento con al menos una unidad educativa con matrícula por nivel de enseñanza (COD_ENSE2) y grado según dependencia (COD_DEPE2), año 2023. /1 /2</t>
  </si>
  <si>
    <t>3. Establecimientos en funcionamiento con al menos una unidad educativa con matrícula por tramos de nivel de enseñanza (COD_ENSE2) y grado según área geográfica (RURAL_RBD), año 2023. /1 /2</t>
  </si>
  <si>
    <t>4. Educación continua de establecimientos en funcionamiento y con al menos una unidad educativa con matrícula agrupados por niveles de enseñanza y grados según dependencia administrativa (COD_DEPE2), año 2023. /1 /2</t>
  </si>
  <si>
    <t>5. Educación continua de establecimientos en funcionamiento y con al menos una unidad educativa con matrícula agrupados por niveles de enseñanza y grados según área geográfica (RURAL_RBD), año 2023. /1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</si>
</sst>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002060"/>
      <name val="Verdana"/>
      <family val="2"/>
    </font>
    <font>
      <sz val="10"/>
      <name val="Geneva"/>
      <family val="2"/>
    </font>
    <font>
      <b/>
      <sz val="10"/>
      <color theme="3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1E9F3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</cellStyleXfs>
  <cellXfs count="77">
    <xf numFmtId="0" fontId="0" fillId="0" borderId="0" xfId="0"/>
    <xf numFmtId="0" fontId="2" fillId="0" borderId="0" xfId="2"/>
    <xf numFmtId="0" fontId="3" fillId="2" borderId="1" xfId="3" applyFont="1" applyFill="1" applyBorder="1" applyAlignment="1">
      <alignment horizontal="center" vertical="center" wrapText="1"/>
    </xf>
    <xf numFmtId="3" fontId="5" fillId="4" borderId="11" xfId="0" applyNumberFormat="1" applyFont="1" applyFill="1" applyBorder="1" applyAlignment="1">
      <alignment horizontal="right" vertical="center" indent="1"/>
    </xf>
    <xf numFmtId="3" fontId="5" fillId="5" borderId="12" xfId="0" applyNumberFormat="1" applyFont="1" applyFill="1" applyBorder="1" applyAlignment="1">
      <alignment horizontal="right" vertical="center" indent="1"/>
    </xf>
    <xf numFmtId="164" fontId="5" fillId="4" borderId="11" xfId="1" applyNumberFormat="1" applyFont="1" applyFill="1" applyBorder="1" applyAlignment="1">
      <alignment horizontal="right" vertical="center" indent="1"/>
    </xf>
    <xf numFmtId="164" fontId="5" fillId="5" borderId="12" xfId="1" applyNumberFormat="1" applyFont="1" applyFill="1" applyBorder="1" applyAlignment="1">
      <alignment horizontal="right" vertical="center" indent="1"/>
    </xf>
    <xf numFmtId="0" fontId="3" fillId="2" borderId="13" xfId="3" applyFont="1" applyFill="1" applyBorder="1" applyAlignment="1">
      <alignment horizontal="center" vertical="center" wrapText="1"/>
    </xf>
    <xf numFmtId="0" fontId="2" fillId="0" borderId="3" xfId="2" applyBorder="1"/>
    <xf numFmtId="0" fontId="0" fillId="0" borderId="3" xfId="0" applyBorder="1"/>
    <xf numFmtId="0" fontId="3" fillId="2" borderId="17" xfId="3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center" wrapText="1"/>
    </xf>
    <xf numFmtId="0" fontId="8" fillId="4" borderId="0" xfId="0" applyFont="1" applyFill="1" applyAlignment="1">
      <alignment horizontal="left" vertical="center"/>
    </xf>
    <xf numFmtId="0" fontId="5" fillId="4" borderId="0" xfId="4" quotePrefix="1" applyFont="1" applyFill="1" applyAlignment="1">
      <alignment horizontal="left" vertical="center"/>
    </xf>
    <xf numFmtId="0" fontId="4" fillId="3" borderId="21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5" fillId="4" borderId="0" xfId="4" quotePrefix="1" applyFont="1" applyFill="1" applyAlignment="1">
      <alignment vertical="center"/>
    </xf>
    <xf numFmtId="0" fontId="4" fillId="4" borderId="0" xfId="4" quotePrefix="1" applyFont="1" applyFill="1" applyAlignment="1">
      <alignment vertical="center"/>
    </xf>
    <xf numFmtId="0" fontId="5" fillId="4" borderId="0" xfId="4" quotePrefix="1" applyFont="1" applyFill="1" applyAlignment="1">
      <alignment horizontal="left" vertical="center" wrapText="1"/>
    </xf>
    <xf numFmtId="0" fontId="8" fillId="4" borderId="18" xfId="0" applyFont="1" applyFill="1" applyBorder="1" applyAlignment="1">
      <alignment horizontal="left" vertical="center" wrapText="1"/>
    </xf>
    <xf numFmtId="0" fontId="5" fillId="4" borderId="0" xfId="4" quotePrefix="1" applyFont="1" applyFill="1" applyAlignment="1">
      <alignment horizontal="left" vertical="center"/>
    </xf>
    <xf numFmtId="0" fontId="4" fillId="4" borderId="0" xfId="4" quotePrefix="1" applyFont="1" applyFill="1" applyAlignment="1">
      <alignment horizontal="left" vertical="center"/>
    </xf>
    <xf numFmtId="0" fontId="4" fillId="3" borderId="16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11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 vertical="center" wrapText="1"/>
    </xf>
    <xf numFmtId="0" fontId="3" fillId="2" borderId="12" xfId="3" applyFont="1" applyFill="1" applyBorder="1" applyAlignment="1">
      <alignment horizontal="center" vertical="center" wrapText="1"/>
    </xf>
    <xf numFmtId="0" fontId="3" fillId="2" borderId="17" xfId="3" applyFont="1" applyFill="1" applyBorder="1" applyAlignment="1">
      <alignment horizontal="center" vertical="center" wrapText="1"/>
    </xf>
    <xf numFmtId="0" fontId="3" fillId="2" borderId="18" xfId="3" applyFont="1" applyFill="1" applyBorder="1" applyAlignment="1">
      <alignment horizontal="center" vertical="center" wrapText="1"/>
    </xf>
    <xf numFmtId="0" fontId="3" fillId="2" borderId="14" xfId="3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0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center"/>
    </xf>
    <xf numFmtId="0" fontId="10" fillId="4" borderId="1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</cellXfs>
  <cellStyles count="5">
    <cellStyle name="Normal" xfId="0" builtinId="0"/>
    <cellStyle name="Normal_2.3 (version 1)" xfId="4" xr:uid="{00000000-0005-0000-0000-000001000000}"/>
    <cellStyle name="Normal_Hoja1" xfId="2" xr:uid="{00000000-0005-0000-0000-000002000000}"/>
    <cellStyle name="Normal_Hoja3" xfId="3" xr:uid="{00000000-0005-0000-0000-000003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63500</xdr:colOff>
      <xdr:row>1</xdr:row>
      <xdr:rowOff>0</xdr:rowOff>
    </xdr:from>
    <xdr:to>
      <xdr:col>9</xdr:col>
      <xdr:colOff>339725</xdr:colOff>
      <xdr:row>7</xdr:row>
      <xdr:rowOff>26458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632A35A-DE77-4B41-BDFC-D2B1A987648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29111" y="183444"/>
          <a:ext cx="2562225" cy="1127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V154"/>
  <sheetViews>
    <sheetView showGridLines="0" tabSelected="1" view="pageBreakPreview" topLeftCell="A114" zoomScale="90" zoomScaleNormal="90" zoomScaleSheetLayoutView="90" workbookViewId="0">
      <selection activeCell="I135" sqref="I135:I147"/>
    </sheetView>
  </sheetViews>
  <sheetFormatPr baseColWidth="10" defaultRowHeight="15"/>
  <cols>
    <col min="1" max="1" width="14.28515625" customWidth="1"/>
    <col min="2" max="2" width="14.140625" customWidth="1"/>
    <col min="3" max="3" width="14.28515625" customWidth="1"/>
    <col min="4" max="4" width="16.140625" customWidth="1"/>
    <col min="5" max="5" width="11.42578125" customWidth="1"/>
  </cols>
  <sheetData>
    <row r="10" spans="1:17" ht="23.25">
      <c r="A10" s="73" t="s">
        <v>74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</row>
    <row r="13" spans="1:17">
      <c r="A13" s="74" t="s">
        <v>75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</row>
    <row r="14" spans="1:17" ht="15" customHeight="1">
      <c r="A14" s="35"/>
      <c r="B14" s="36"/>
      <c r="C14" s="36"/>
      <c r="D14" s="37"/>
      <c r="E14" s="33" t="s">
        <v>40</v>
      </c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8"/>
    </row>
    <row r="15" spans="1:17" ht="26.25" customHeight="1">
      <c r="A15" s="38"/>
      <c r="B15" s="39"/>
      <c r="C15" s="39"/>
      <c r="D15" s="40"/>
      <c r="E15" s="39" t="s">
        <v>33</v>
      </c>
      <c r="F15" s="39"/>
      <c r="G15" s="33" t="s">
        <v>56</v>
      </c>
      <c r="H15" s="34"/>
      <c r="I15" s="33" t="s">
        <v>57</v>
      </c>
      <c r="J15" s="34"/>
      <c r="K15" s="33" t="s">
        <v>65</v>
      </c>
      <c r="L15" s="63"/>
      <c r="M15" s="33" t="s">
        <v>64</v>
      </c>
      <c r="N15" s="34"/>
      <c r="O15" s="33" t="s">
        <v>0</v>
      </c>
      <c r="P15" s="34"/>
      <c r="Q15" s="8"/>
    </row>
    <row r="16" spans="1:17">
      <c r="A16" s="41"/>
      <c r="B16" s="42"/>
      <c r="C16" s="42"/>
      <c r="D16" s="43"/>
      <c r="E16" s="2" t="s">
        <v>3</v>
      </c>
      <c r="F16" s="2" t="s">
        <v>2</v>
      </c>
      <c r="G16" s="2" t="s">
        <v>3</v>
      </c>
      <c r="H16" s="2" t="s">
        <v>2</v>
      </c>
      <c r="I16" s="2" t="s">
        <v>3</v>
      </c>
      <c r="J16" s="2" t="s">
        <v>2</v>
      </c>
      <c r="K16" s="2" t="s">
        <v>3</v>
      </c>
      <c r="L16" s="2" t="s">
        <v>2</v>
      </c>
      <c r="M16" s="2" t="s">
        <v>3</v>
      </c>
      <c r="N16" s="2" t="s">
        <v>2</v>
      </c>
      <c r="O16" s="2" t="s">
        <v>3</v>
      </c>
      <c r="P16" s="2" t="s">
        <v>2</v>
      </c>
      <c r="Q16" s="1"/>
    </row>
    <row r="17" spans="1:17" ht="15.75" customHeight="1">
      <c r="A17" s="44" t="s">
        <v>39</v>
      </c>
      <c r="B17" s="45"/>
      <c r="C17" s="48" t="s">
        <v>35</v>
      </c>
      <c r="D17" s="49"/>
      <c r="E17" s="4">
        <v>4333</v>
      </c>
      <c r="F17" s="6">
        <v>1</v>
      </c>
      <c r="G17" s="4">
        <v>5480</v>
      </c>
      <c r="H17" s="6">
        <v>0.9998175515416895</v>
      </c>
      <c r="I17" s="4">
        <v>611</v>
      </c>
      <c r="J17" s="6">
        <v>0.99836601307189543</v>
      </c>
      <c r="K17" s="4">
        <v>70</v>
      </c>
      <c r="L17" s="6">
        <v>1</v>
      </c>
      <c r="M17" s="4">
        <v>629</v>
      </c>
      <c r="N17" s="6">
        <v>1</v>
      </c>
      <c r="O17" s="4">
        <v>11123</v>
      </c>
      <c r="P17" s="6">
        <v>0.99982022471910115</v>
      </c>
      <c r="Q17" s="1"/>
    </row>
    <row r="18" spans="1:17">
      <c r="A18" s="46"/>
      <c r="B18" s="47"/>
      <c r="C18" s="48" t="s">
        <v>36</v>
      </c>
      <c r="D18" s="49"/>
      <c r="E18" s="3">
        <v>0</v>
      </c>
      <c r="F18" s="5">
        <v>0</v>
      </c>
      <c r="G18" s="3">
        <v>1</v>
      </c>
      <c r="H18" s="5">
        <v>1.8244845831052726E-4</v>
      </c>
      <c r="I18" s="3">
        <v>1</v>
      </c>
      <c r="J18" s="5">
        <v>1.6339869281045752E-3</v>
      </c>
      <c r="K18" s="3">
        <v>0</v>
      </c>
      <c r="L18" s="5">
        <v>0</v>
      </c>
      <c r="M18" s="3">
        <v>0</v>
      </c>
      <c r="N18" s="5">
        <v>0</v>
      </c>
      <c r="O18" s="3">
        <v>2</v>
      </c>
      <c r="P18" s="5">
        <v>1.7977528089887642E-4</v>
      </c>
      <c r="Q18" s="1"/>
    </row>
    <row r="19" spans="1:17">
      <c r="A19" s="46"/>
      <c r="B19" s="47"/>
      <c r="C19" s="48" t="s">
        <v>37</v>
      </c>
      <c r="D19" s="49"/>
      <c r="E19" s="4">
        <v>0</v>
      </c>
      <c r="F19" s="6">
        <v>0</v>
      </c>
      <c r="G19" s="4">
        <v>0</v>
      </c>
      <c r="H19" s="6">
        <v>0</v>
      </c>
      <c r="I19" s="4">
        <v>0</v>
      </c>
      <c r="J19" s="6">
        <v>0</v>
      </c>
      <c r="K19" s="4">
        <v>0</v>
      </c>
      <c r="L19" s="6">
        <v>0</v>
      </c>
      <c r="M19" s="4">
        <v>0</v>
      </c>
      <c r="N19" s="6">
        <v>0</v>
      </c>
      <c r="O19" s="4">
        <v>0</v>
      </c>
      <c r="P19" s="6">
        <v>0</v>
      </c>
      <c r="Q19" s="1"/>
    </row>
    <row r="20" spans="1:17">
      <c r="A20" s="46"/>
      <c r="B20" s="47"/>
      <c r="C20" s="48" t="s">
        <v>38</v>
      </c>
      <c r="D20" s="49"/>
      <c r="E20" s="3">
        <v>0</v>
      </c>
      <c r="F20" s="5">
        <v>0</v>
      </c>
      <c r="G20" s="3">
        <v>0</v>
      </c>
      <c r="H20" s="5">
        <v>0</v>
      </c>
      <c r="I20" s="3">
        <v>0</v>
      </c>
      <c r="J20" s="5">
        <v>0</v>
      </c>
      <c r="K20" s="3">
        <v>0</v>
      </c>
      <c r="L20" s="5">
        <v>0</v>
      </c>
      <c r="M20" s="3">
        <v>0</v>
      </c>
      <c r="N20" s="5">
        <v>0</v>
      </c>
      <c r="O20" s="3">
        <v>0</v>
      </c>
      <c r="P20" s="5">
        <v>0</v>
      </c>
      <c r="Q20" s="1"/>
    </row>
    <row r="21" spans="1:17">
      <c r="A21" s="46"/>
      <c r="B21" s="47"/>
      <c r="C21" s="48" t="s">
        <v>0</v>
      </c>
      <c r="D21" s="49"/>
      <c r="E21" s="4">
        <f>SUM(E17:E20)</f>
        <v>4333</v>
      </c>
      <c r="F21" s="6">
        <v>1</v>
      </c>
      <c r="G21" s="4">
        <f>SUM(G17:G20)</f>
        <v>5481</v>
      </c>
      <c r="H21" s="6">
        <v>1</v>
      </c>
      <c r="I21" s="4">
        <f>SUM(I17:I20)</f>
        <v>612</v>
      </c>
      <c r="J21" s="6">
        <v>1</v>
      </c>
      <c r="K21" s="4">
        <f>SUM(K17:K20)</f>
        <v>70</v>
      </c>
      <c r="L21" s="6">
        <v>1</v>
      </c>
      <c r="M21" s="4">
        <f>SUM(M17:M20)</f>
        <v>629</v>
      </c>
      <c r="N21" s="6">
        <v>1</v>
      </c>
      <c r="O21" s="4">
        <f>SUM(O17:O20)</f>
        <v>11125</v>
      </c>
      <c r="P21" s="6">
        <v>1</v>
      </c>
      <c r="Q21" s="1"/>
    </row>
    <row r="22" spans="1:17">
      <c r="A22" s="29" t="s">
        <v>73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17">
      <c r="A23" s="30" t="s">
        <v>62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</row>
    <row r="24" spans="1:17">
      <c r="A24" s="29" t="s">
        <v>58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</row>
    <row r="25" spans="1:17">
      <c r="A25" s="29" t="s">
        <v>59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</row>
    <row r="28" spans="1:17" ht="26.25" customHeight="1">
      <c r="A28" s="28" t="s">
        <v>76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7" ht="15.75" customHeight="1">
      <c r="A29" s="35" t="s">
        <v>4</v>
      </c>
      <c r="B29" s="36"/>
      <c r="C29" s="36"/>
      <c r="D29" s="37"/>
      <c r="E29" s="33" t="s">
        <v>34</v>
      </c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9"/>
    </row>
    <row r="30" spans="1:17" ht="26.25" customHeight="1">
      <c r="A30" s="38"/>
      <c r="B30" s="39"/>
      <c r="C30" s="39"/>
      <c r="D30" s="40"/>
      <c r="E30" s="39" t="s">
        <v>33</v>
      </c>
      <c r="F30" s="39"/>
      <c r="G30" s="33" t="s">
        <v>56</v>
      </c>
      <c r="H30" s="34"/>
      <c r="I30" s="33" t="s">
        <v>57</v>
      </c>
      <c r="J30" s="34"/>
      <c r="K30" s="33" t="s">
        <v>65</v>
      </c>
      <c r="L30" s="63"/>
      <c r="M30" s="33" t="s">
        <v>64</v>
      </c>
      <c r="N30" s="34"/>
      <c r="O30" s="33" t="s">
        <v>0</v>
      </c>
      <c r="P30" s="34"/>
      <c r="Q30" s="9"/>
    </row>
    <row r="31" spans="1:17">
      <c r="A31" s="41"/>
      <c r="B31" s="39"/>
      <c r="C31" s="42"/>
      <c r="D31" s="43"/>
      <c r="E31" s="2" t="s">
        <v>3</v>
      </c>
      <c r="F31" s="2" t="s">
        <v>2</v>
      </c>
      <c r="G31" s="2" t="s">
        <v>3</v>
      </c>
      <c r="H31" s="2" t="s">
        <v>2</v>
      </c>
      <c r="I31" s="2" t="s">
        <v>3</v>
      </c>
      <c r="J31" s="2" t="s">
        <v>2</v>
      </c>
      <c r="K31" s="2" t="s">
        <v>3</v>
      </c>
      <c r="L31" s="2" t="s">
        <v>2</v>
      </c>
      <c r="M31" s="2" t="s">
        <v>3</v>
      </c>
      <c r="N31" s="2" t="s">
        <v>2</v>
      </c>
      <c r="O31" s="2" t="s">
        <v>3</v>
      </c>
      <c r="P31" s="2" t="s">
        <v>2</v>
      </c>
    </row>
    <row r="32" spans="1:17" ht="15" customHeight="1">
      <c r="A32" s="60" t="s">
        <v>5</v>
      </c>
      <c r="B32" s="58" t="s">
        <v>6</v>
      </c>
      <c r="C32" s="53" t="s">
        <v>7</v>
      </c>
      <c r="D32" s="53"/>
      <c r="E32" s="3">
        <v>3.9999999999999987</v>
      </c>
      <c r="F32" s="5">
        <f>E32/O32</f>
        <v>0.16666666666666649</v>
      </c>
      <c r="G32" s="3">
        <v>1.9999999999999942</v>
      </c>
      <c r="H32" s="5">
        <f>G32/O32</f>
        <v>8.3333333333333037E-2</v>
      </c>
      <c r="I32" s="3">
        <v>17.999999999999989</v>
      </c>
      <c r="J32" s="5">
        <f>I32/O32</f>
        <v>0.749999999999999</v>
      </c>
      <c r="K32" s="3">
        <v>0</v>
      </c>
      <c r="L32" s="5">
        <f>K32/O32</f>
        <v>0</v>
      </c>
      <c r="M32" s="3">
        <v>0</v>
      </c>
      <c r="N32" s="5">
        <f>M32/O32</f>
        <v>0</v>
      </c>
      <c r="O32" s="3">
        <v>24.000000000000018</v>
      </c>
      <c r="P32" s="5">
        <v>1</v>
      </c>
    </row>
    <row r="33" spans="1:16">
      <c r="A33" s="61"/>
      <c r="B33" s="59"/>
      <c r="C33" s="53" t="s">
        <v>8</v>
      </c>
      <c r="D33" s="53"/>
      <c r="E33" s="4">
        <v>0.99999999999999978</v>
      </c>
      <c r="F33" s="6">
        <f t="shared" ref="F33:F61" si="0">E33/O33</f>
        <v>7.9365079365079274E-3</v>
      </c>
      <c r="G33" s="4">
        <v>19.000000000000004</v>
      </c>
      <c r="H33" s="6">
        <f t="shared" ref="H33:H61" si="1">G33/O33</f>
        <v>0.15079365079365067</v>
      </c>
      <c r="I33" s="4">
        <v>106.00000000000001</v>
      </c>
      <c r="J33" s="6">
        <f t="shared" ref="J33:J61" si="2">I33/O33</f>
        <v>0.8412698412698405</v>
      </c>
      <c r="K33" s="4">
        <v>0</v>
      </c>
      <c r="L33" s="6">
        <f t="shared" ref="L33:L61" si="3">K33/O33</f>
        <v>0</v>
      </c>
      <c r="M33" s="4">
        <v>0</v>
      </c>
      <c r="N33" s="6">
        <f t="shared" ref="N33:N61" si="4">M33/O33</f>
        <v>0</v>
      </c>
      <c r="O33" s="4">
        <v>126.00000000000013</v>
      </c>
      <c r="P33" s="6">
        <v>1</v>
      </c>
    </row>
    <row r="34" spans="1:16">
      <c r="A34" s="61"/>
      <c r="B34" s="59"/>
      <c r="C34" s="53" t="s">
        <v>9</v>
      </c>
      <c r="D34" s="53"/>
      <c r="E34" s="3">
        <v>1.999999999999998</v>
      </c>
      <c r="F34" s="5">
        <f t="shared" si="0"/>
        <v>7.7821011673151813E-3</v>
      </c>
      <c r="G34" s="3">
        <v>25.000000000000089</v>
      </c>
      <c r="H34" s="5">
        <f t="shared" si="1"/>
        <v>9.7276264591440204E-2</v>
      </c>
      <c r="I34" s="3">
        <v>229.99999999999994</v>
      </c>
      <c r="J34" s="5">
        <f t="shared" si="2"/>
        <v>0.89494163424124651</v>
      </c>
      <c r="K34" s="3">
        <v>0</v>
      </c>
      <c r="L34" s="5">
        <f t="shared" si="3"/>
        <v>0</v>
      </c>
      <c r="M34" s="3">
        <v>0</v>
      </c>
      <c r="N34" s="5">
        <f t="shared" si="4"/>
        <v>0</v>
      </c>
      <c r="O34" s="3">
        <v>256.99999999999955</v>
      </c>
      <c r="P34" s="5">
        <v>1</v>
      </c>
    </row>
    <row r="35" spans="1:16">
      <c r="A35" s="61"/>
      <c r="B35" s="59"/>
      <c r="C35" s="53" t="s">
        <v>10</v>
      </c>
      <c r="D35" s="53"/>
      <c r="E35" s="4">
        <v>2379.9999999999986</v>
      </c>
      <c r="F35" s="6">
        <f t="shared" si="0"/>
        <v>0.42821158690176381</v>
      </c>
      <c r="G35" s="4">
        <v>2388.0000000000036</v>
      </c>
      <c r="H35" s="6">
        <f t="shared" si="1"/>
        <v>0.4296509535804261</v>
      </c>
      <c r="I35" s="4">
        <v>429.99999999999983</v>
      </c>
      <c r="J35" s="6">
        <f t="shared" si="2"/>
        <v>7.7365958978049779E-2</v>
      </c>
      <c r="K35" s="4">
        <v>0</v>
      </c>
      <c r="L35" s="6">
        <f t="shared" si="3"/>
        <v>0</v>
      </c>
      <c r="M35" s="4">
        <v>359.99999999999966</v>
      </c>
      <c r="N35" s="6">
        <f t="shared" si="4"/>
        <v>6.4771500539762564E-2</v>
      </c>
      <c r="O35" s="4">
        <v>5557.9999999999891</v>
      </c>
      <c r="P35" s="6">
        <v>1</v>
      </c>
    </row>
    <row r="36" spans="1:16">
      <c r="A36" s="61"/>
      <c r="B36" s="59"/>
      <c r="C36" s="53" t="s">
        <v>11</v>
      </c>
      <c r="D36" s="53"/>
      <c r="E36" s="3">
        <v>2423.0000000000041</v>
      </c>
      <c r="F36" s="5">
        <f t="shared" si="0"/>
        <v>0.41390502220703618</v>
      </c>
      <c r="G36" s="3">
        <v>2617.0000000000082</v>
      </c>
      <c r="H36" s="5">
        <f t="shared" si="1"/>
        <v>0.44704475572258162</v>
      </c>
      <c r="I36" s="3">
        <v>445.00000000000023</v>
      </c>
      <c r="J36" s="5">
        <f t="shared" si="2"/>
        <v>7.6016399043388722E-2</v>
      </c>
      <c r="K36" s="3">
        <v>0</v>
      </c>
      <c r="L36" s="5">
        <f t="shared" si="3"/>
        <v>0</v>
      </c>
      <c r="M36" s="3">
        <v>368.99999999999989</v>
      </c>
      <c r="N36" s="5">
        <f t="shared" si="4"/>
        <v>6.3033823026989705E-2</v>
      </c>
      <c r="O36" s="3">
        <v>5854.0000000000346</v>
      </c>
      <c r="P36" s="5">
        <v>1</v>
      </c>
    </row>
    <row r="37" spans="1:16" ht="15" customHeight="1">
      <c r="A37" s="61"/>
      <c r="B37" s="59"/>
      <c r="C37" s="56" t="s">
        <v>68</v>
      </c>
      <c r="D37" s="53"/>
      <c r="E37" s="4">
        <v>1.9999999999999996</v>
      </c>
      <c r="F37" s="6">
        <f t="shared" si="0"/>
        <v>0.24999999999999983</v>
      </c>
      <c r="G37" s="4">
        <v>0</v>
      </c>
      <c r="H37" s="6">
        <f t="shared" si="1"/>
        <v>0</v>
      </c>
      <c r="I37" s="4">
        <v>6</v>
      </c>
      <c r="J37" s="6">
        <f t="shared" si="2"/>
        <v>0.74999999999999967</v>
      </c>
      <c r="K37" s="4">
        <v>0</v>
      </c>
      <c r="L37" s="6">
        <f t="shared" si="3"/>
        <v>0</v>
      </c>
      <c r="M37" s="4">
        <v>0</v>
      </c>
      <c r="N37" s="6">
        <f t="shared" si="4"/>
        <v>0</v>
      </c>
      <c r="O37" s="4">
        <v>8.0000000000000036</v>
      </c>
      <c r="P37" s="6">
        <v>1</v>
      </c>
    </row>
    <row r="38" spans="1:16">
      <c r="A38" s="61"/>
      <c r="B38" s="59"/>
      <c r="C38" s="56" t="s">
        <v>69</v>
      </c>
      <c r="D38" s="53"/>
      <c r="E38" s="3">
        <v>3.9999999999999987</v>
      </c>
      <c r="F38" s="5">
        <f t="shared" si="0"/>
        <v>0.30769230769230743</v>
      </c>
      <c r="G38" s="3">
        <v>3.0000000000000102</v>
      </c>
      <c r="H38" s="5">
        <f t="shared" si="1"/>
        <v>0.23076923076923142</v>
      </c>
      <c r="I38" s="3">
        <v>6.0000000000000009</v>
      </c>
      <c r="J38" s="5">
        <f t="shared" si="2"/>
        <v>0.46153846153846134</v>
      </c>
      <c r="K38" s="3">
        <v>0</v>
      </c>
      <c r="L38" s="5">
        <f t="shared" si="3"/>
        <v>0</v>
      </c>
      <c r="M38" s="3">
        <v>0</v>
      </c>
      <c r="N38" s="5">
        <f t="shared" si="4"/>
        <v>0</v>
      </c>
      <c r="O38" s="3">
        <v>13.000000000000007</v>
      </c>
      <c r="P38" s="5">
        <v>1</v>
      </c>
    </row>
    <row r="39" spans="1:16">
      <c r="A39" s="61"/>
      <c r="B39" s="59"/>
      <c r="C39" s="56" t="s">
        <v>70</v>
      </c>
      <c r="D39" s="53"/>
      <c r="E39" s="4">
        <v>3.9999999999999991</v>
      </c>
      <c r="F39" s="6">
        <f t="shared" si="0"/>
        <v>0.24999999999999983</v>
      </c>
      <c r="G39" s="4">
        <v>1.9999999999999942</v>
      </c>
      <c r="H39" s="6">
        <f t="shared" si="1"/>
        <v>0.12499999999999958</v>
      </c>
      <c r="I39" s="4">
        <v>9.9999999999999982</v>
      </c>
      <c r="J39" s="6">
        <f t="shared" si="2"/>
        <v>0.62499999999999956</v>
      </c>
      <c r="K39" s="4">
        <v>0</v>
      </c>
      <c r="L39" s="6">
        <f t="shared" si="3"/>
        <v>0</v>
      </c>
      <c r="M39" s="4">
        <v>0</v>
      </c>
      <c r="N39" s="6">
        <f t="shared" si="4"/>
        <v>0</v>
      </c>
      <c r="O39" s="4">
        <v>16.000000000000007</v>
      </c>
      <c r="P39" s="6">
        <v>1</v>
      </c>
    </row>
    <row r="40" spans="1:16">
      <c r="A40" s="61"/>
      <c r="B40" s="59"/>
      <c r="C40" s="56" t="s">
        <v>71</v>
      </c>
      <c r="D40" s="53"/>
      <c r="E40" s="3">
        <v>0</v>
      </c>
      <c r="F40" s="5">
        <f t="shared" si="0"/>
        <v>0</v>
      </c>
      <c r="G40" s="3">
        <v>0</v>
      </c>
      <c r="H40" s="5">
        <f t="shared" si="1"/>
        <v>0</v>
      </c>
      <c r="I40" s="3">
        <v>12.000000000000004</v>
      </c>
      <c r="J40" s="5">
        <f t="shared" si="2"/>
        <v>0.99999999999999944</v>
      </c>
      <c r="K40" s="3">
        <v>0</v>
      </c>
      <c r="L40" s="5">
        <f t="shared" si="3"/>
        <v>0</v>
      </c>
      <c r="M40" s="3">
        <v>0</v>
      </c>
      <c r="N40" s="5">
        <f t="shared" si="4"/>
        <v>0</v>
      </c>
      <c r="O40" s="3">
        <v>12.000000000000011</v>
      </c>
      <c r="P40" s="5">
        <v>1</v>
      </c>
    </row>
    <row r="41" spans="1:16" ht="21" customHeight="1">
      <c r="A41" s="62"/>
      <c r="B41" s="59"/>
      <c r="C41" s="56" t="s">
        <v>72</v>
      </c>
      <c r="D41" s="53"/>
      <c r="E41" s="4">
        <v>1.9999999999999996</v>
      </c>
      <c r="F41" s="6">
        <f t="shared" si="0"/>
        <v>0.40000000000000019</v>
      </c>
      <c r="G41" s="4">
        <v>0</v>
      </c>
      <c r="H41" s="6">
        <f t="shared" si="1"/>
        <v>0</v>
      </c>
      <c r="I41" s="4">
        <v>2.0000000000000009</v>
      </c>
      <c r="J41" s="6">
        <f t="shared" si="2"/>
        <v>0.40000000000000047</v>
      </c>
      <c r="K41" s="4">
        <v>0</v>
      </c>
      <c r="L41" s="6">
        <f t="shared" si="3"/>
        <v>0</v>
      </c>
      <c r="M41" s="4">
        <v>1</v>
      </c>
      <c r="N41" s="6">
        <f t="shared" si="4"/>
        <v>0.20000000000000015</v>
      </c>
      <c r="O41" s="4">
        <v>4.9999999999999964</v>
      </c>
      <c r="P41" s="6">
        <v>1</v>
      </c>
    </row>
    <row r="42" spans="1:16">
      <c r="A42" s="64" t="s">
        <v>12</v>
      </c>
      <c r="B42" s="66" t="s">
        <v>13</v>
      </c>
      <c r="C42" s="53" t="s">
        <v>14</v>
      </c>
      <c r="D42" s="53"/>
      <c r="E42" s="3">
        <v>3248.0000000000059</v>
      </c>
      <c r="F42" s="5">
        <f t="shared" si="0"/>
        <v>0.45875706214689277</v>
      </c>
      <c r="G42" s="3">
        <v>2895.9999999999886</v>
      </c>
      <c r="H42" s="5">
        <f t="shared" si="1"/>
        <v>0.40903954802259662</v>
      </c>
      <c r="I42" s="3">
        <v>477.00000000000017</v>
      </c>
      <c r="J42" s="5">
        <f t="shared" si="2"/>
        <v>6.7372881355932127E-2</v>
      </c>
      <c r="K42" s="3">
        <v>1</v>
      </c>
      <c r="L42" s="5">
        <f t="shared" si="3"/>
        <v>1.4124293785310713E-4</v>
      </c>
      <c r="M42" s="3">
        <v>458.00000000000011</v>
      </c>
      <c r="N42" s="5">
        <f t="shared" si="4"/>
        <v>6.4689265536723078E-2</v>
      </c>
      <c r="O42" s="3">
        <v>7080.0000000000109</v>
      </c>
      <c r="P42" s="5">
        <v>1</v>
      </c>
    </row>
    <row r="43" spans="1:16">
      <c r="A43" s="65"/>
      <c r="B43" s="67"/>
      <c r="C43" s="53" t="s">
        <v>15</v>
      </c>
      <c r="D43" s="53"/>
      <c r="E43" s="4">
        <v>3298.0000000000018</v>
      </c>
      <c r="F43" s="6">
        <f t="shared" si="0"/>
        <v>0.45843758687795444</v>
      </c>
      <c r="G43" s="4">
        <v>2935.9999999999754</v>
      </c>
      <c r="H43" s="6">
        <f t="shared" si="1"/>
        <v>0.40811787600778116</v>
      </c>
      <c r="I43" s="4">
        <v>484.00000000000017</v>
      </c>
      <c r="J43" s="6">
        <f t="shared" si="2"/>
        <v>6.7278287461773778E-2</v>
      </c>
      <c r="K43" s="4">
        <v>1</v>
      </c>
      <c r="L43" s="6">
        <f t="shared" si="3"/>
        <v>1.3900472616068958E-4</v>
      </c>
      <c r="M43" s="4">
        <v>475.00000000000017</v>
      </c>
      <c r="N43" s="6">
        <f t="shared" si="4"/>
        <v>6.6027244926327569E-2</v>
      </c>
      <c r="O43" s="4">
        <v>7193.9999999999945</v>
      </c>
      <c r="P43" s="6">
        <v>1</v>
      </c>
    </row>
    <row r="44" spans="1:16">
      <c r="A44" s="65"/>
      <c r="B44" s="67"/>
      <c r="C44" s="53" t="s">
        <v>16</v>
      </c>
      <c r="D44" s="53"/>
      <c r="E44" s="3">
        <v>3323.9999999999991</v>
      </c>
      <c r="F44" s="5">
        <f t="shared" si="0"/>
        <v>0.46057918802826625</v>
      </c>
      <c r="G44" s="3">
        <v>2931.0000000000059</v>
      </c>
      <c r="H44" s="5">
        <f t="shared" si="1"/>
        <v>0.40612442843286745</v>
      </c>
      <c r="I44" s="3">
        <v>485.99999999999977</v>
      </c>
      <c r="J44" s="5">
        <f t="shared" si="2"/>
        <v>6.7341000415685123E-2</v>
      </c>
      <c r="K44" s="3">
        <v>1</v>
      </c>
      <c r="L44" s="5">
        <f t="shared" si="3"/>
        <v>1.3856172925038097E-4</v>
      </c>
      <c r="M44" s="3">
        <v>475.00000000000063</v>
      </c>
      <c r="N44" s="5">
        <f t="shared" si="4"/>
        <v>6.5816821393931052E-2</v>
      </c>
      <c r="O44" s="3">
        <v>7217.0000000000036</v>
      </c>
      <c r="P44" s="5">
        <v>1</v>
      </c>
    </row>
    <row r="45" spans="1:16">
      <c r="A45" s="65"/>
      <c r="B45" s="67"/>
      <c r="C45" s="53" t="s">
        <v>17</v>
      </c>
      <c r="D45" s="53"/>
      <c r="E45" s="4">
        <v>3326.9999999999991</v>
      </c>
      <c r="F45" s="6">
        <f t="shared" si="0"/>
        <v>0.46157047724750333</v>
      </c>
      <c r="G45" s="4">
        <v>2916.9999999999923</v>
      </c>
      <c r="H45" s="6">
        <f t="shared" si="1"/>
        <v>0.4046892341842393</v>
      </c>
      <c r="I45" s="4">
        <v>485.99999999999983</v>
      </c>
      <c r="J45" s="6">
        <f t="shared" si="2"/>
        <v>6.7425083240843592E-2</v>
      </c>
      <c r="K45" s="4">
        <v>1</v>
      </c>
      <c r="L45" s="6">
        <f t="shared" si="3"/>
        <v>1.3873473917869056E-4</v>
      </c>
      <c r="M45" s="4">
        <v>476.99999999999994</v>
      </c>
      <c r="N45" s="6">
        <f t="shared" si="4"/>
        <v>6.6176470588235392E-2</v>
      </c>
      <c r="O45" s="4">
        <v>7207.9999999999891</v>
      </c>
      <c r="P45" s="6">
        <v>1</v>
      </c>
    </row>
    <row r="46" spans="1:16">
      <c r="A46" s="65"/>
      <c r="B46" s="67"/>
      <c r="C46" s="53" t="s">
        <v>18</v>
      </c>
      <c r="D46" s="53"/>
      <c r="E46" s="3">
        <v>3305.00000000001</v>
      </c>
      <c r="F46" s="5">
        <f t="shared" si="0"/>
        <v>0.46133445002791712</v>
      </c>
      <c r="G46" s="3">
        <v>2909.9999999999923</v>
      </c>
      <c r="H46" s="5">
        <f t="shared" si="1"/>
        <v>0.406197654941371</v>
      </c>
      <c r="I46" s="3">
        <v>479.99999999999955</v>
      </c>
      <c r="J46" s="5">
        <f t="shared" si="2"/>
        <v>6.700167504187575E-2</v>
      </c>
      <c r="K46" s="3">
        <v>1</v>
      </c>
      <c r="L46" s="5">
        <f t="shared" si="3"/>
        <v>1.3958682300390795E-4</v>
      </c>
      <c r="M46" s="3">
        <v>467.99999999999989</v>
      </c>
      <c r="N46" s="5">
        <f t="shared" si="4"/>
        <v>6.5326633165828901E-2</v>
      </c>
      <c r="O46" s="3">
        <v>7164.0000000000255</v>
      </c>
      <c r="P46" s="5">
        <v>1</v>
      </c>
    </row>
    <row r="47" spans="1:16">
      <c r="A47" s="65"/>
      <c r="B47" s="67"/>
      <c r="C47" s="53" t="s">
        <v>19</v>
      </c>
      <c r="D47" s="53"/>
      <c r="E47" s="4">
        <v>3288.9999999999973</v>
      </c>
      <c r="F47" s="6">
        <f t="shared" si="0"/>
        <v>0.46083788706739537</v>
      </c>
      <c r="G47" s="4">
        <v>2904.0000000000009</v>
      </c>
      <c r="H47" s="6">
        <f t="shared" si="1"/>
        <v>0.40689365279529266</v>
      </c>
      <c r="I47" s="4">
        <v>480.00000000000017</v>
      </c>
      <c r="J47" s="6">
        <f t="shared" si="2"/>
        <v>6.7255149222362434E-2</v>
      </c>
      <c r="K47" s="4">
        <v>1</v>
      </c>
      <c r="L47" s="6">
        <f t="shared" si="3"/>
        <v>1.40114894213255E-4</v>
      </c>
      <c r="M47" s="4">
        <v>463.00000000000011</v>
      </c>
      <c r="N47" s="6">
        <f t="shared" si="4"/>
        <v>6.4873196020737087E-2</v>
      </c>
      <c r="O47" s="4">
        <v>7136.9999999999927</v>
      </c>
      <c r="P47" s="6">
        <v>1</v>
      </c>
    </row>
    <row r="48" spans="1:16">
      <c r="A48" s="65"/>
      <c r="B48" s="67"/>
      <c r="C48" s="53" t="s">
        <v>20</v>
      </c>
      <c r="D48" s="53"/>
      <c r="E48" s="3">
        <v>2589.9999999999982</v>
      </c>
      <c r="F48" s="5">
        <f t="shared" si="0"/>
        <v>0.4261971367451039</v>
      </c>
      <c r="G48" s="3">
        <v>2624.9999999999864</v>
      </c>
      <c r="H48" s="5">
        <f t="shared" si="1"/>
        <v>0.43195655751192769</v>
      </c>
      <c r="I48" s="3">
        <v>477.99999999999989</v>
      </c>
      <c r="J48" s="5">
        <f t="shared" si="2"/>
        <v>7.8657232186934267E-2</v>
      </c>
      <c r="K48" s="3">
        <v>3.0000000000000013</v>
      </c>
      <c r="L48" s="5">
        <f t="shared" si="3"/>
        <v>4.9366463715649152E-4</v>
      </c>
      <c r="M48" s="3">
        <v>380.99999999999989</v>
      </c>
      <c r="N48" s="5">
        <f t="shared" si="4"/>
        <v>6.2695408918874374E-2</v>
      </c>
      <c r="O48" s="3">
        <v>6077.0000000000045</v>
      </c>
      <c r="P48" s="5">
        <v>1</v>
      </c>
    </row>
    <row r="49" spans="1:16">
      <c r="A49" s="65"/>
      <c r="B49" s="68"/>
      <c r="C49" s="53" t="s">
        <v>21</v>
      </c>
      <c r="D49" s="53"/>
      <c r="E49" s="4">
        <v>2570.0000000000045</v>
      </c>
      <c r="F49" s="6">
        <f t="shared" si="0"/>
        <v>0.42570813317873313</v>
      </c>
      <c r="G49" s="4">
        <v>2612.0000000000027</v>
      </c>
      <c r="H49" s="6">
        <f t="shared" si="1"/>
        <v>0.43266523107503896</v>
      </c>
      <c r="I49" s="4">
        <v>471.99999999999983</v>
      </c>
      <c r="J49" s="6">
        <f t="shared" si="2"/>
        <v>7.8184528739440318E-2</v>
      </c>
      <c r="K49" s="4">
        <v>3.0000000000000013</v>
      </c>
      <c r="L49" s="6">
        <f t="shared" si="3"/>
        <v>4.9693556402186686E-4</v>
      </c>
      <c r="M49" s="4">
        <v>380.00000000000057</v>
      </c>
      <c r="N49" s="6">
        <f t="shared" si="4"/>
        <v>6.2945171442769857E-2</v>
      </c>
      <c r="O49" s="4">
        <v>6036.9999999999827</v>
      </c>
      <c r="P49" s="6">
        <v>1</v>
      </c>
    </row>
    <row r="50" spans="1:16">
      <c r="A50" s="52"/>
      <c r="B50" s="22" t="s">
        <v>22</v>
      </c>
      <c r="C50" s="18"/>
      <c r="D50" s="19"/>
      <c r="E50" s="3">
        <v>181.99999999999989</v>
      </c>
      <c r="F50" s="5">
        <f t="shared" si="0"/>
        <v>0.45959595959596011</v>
      </c>
      <c r="G50" s="3">
        <v>185.00000000000048</v>
      </c>
      <c r="H50" s="5">
        <f>G50/O50</f>
        <v>0.46717171717171918</v>
      </c>
      <c r="I50" s="3">
        <v>5.0000000000000018</v>
      </c>
      <c r="J50" s="5">
        <f t="shared" si="2"/>
        <v>1.2626262626262652E-2</v>
      </c>
      <c r="K50" s="3">
        <v>0</v>
      </c>
      <c r="L50" s="5">
        <f t="shared" si="3"/>
        <v>0</v>
      </c>
      <c r="M50" s="3">
        <v>24.000000000000007</v>
      </c>
      <c r="N50" s="5">
        <f t="shared" si="4"/>
        <v>6.0606060606060726E-2</v>
      </c>
      <c r="O50" s="3">
        <v>395.99999999999932</v>
      </c>
      <c r="P50" s="5">
        <v>1</v>
      </c>
    </row>
    <row r="51" spans="1:16">
      <c r="A51" s="56" t="s">
        <v>23</v>
      </c>
      <c r="B51" s="53"/>
      <c r="C51" s="53"/>
      <c r="D51" s="57"/>
      <c r="E51" s="4">
        <v>270.99999999999955</v>
      </c>
      <c r="F51" s="6">
        <f t="shared" si="0"/>
        <v>0.12499999999999994</v>
      </c>
      <c r="G51" s="4">
        <v>1852.9999999999925</v>
      </c>
      <c r="H51" s="6">
        <f t="shared" si="1"/>
        <v>0.85470479704796809</v>
      </c>
      <c r="I51" s="4">
        <v>1.9999999999999998</v>
      </c>
      <c r="J51" s="6">
        <f t="shared" si="2"/>
        <v>9.2250922509225198E-4</v>
      </c>
      <c r="K51" s="4">
        <v>0</v>
      </c>
      <c r="L51" s="6">
        <f t="shared" si="3"/>
        <v>0</v>
      </c>
      <c r="M51" s="4">
        <v>41.999999999999972</v>
      </c>
      <c r="N51" s="6">
        <f t="shared" si="4"/>
        <v>1.9372693726937281E-2</v>
      </c>
      <c r="O51" s="4">
        <v>2167.9999999999973</v>
      </c>
      <c r="P51" s="6">
        <v>1</v>
      </c>
    </row>
    <row r="52" spans="1:16">
      <c r="A52" s="64" t="s">
        <v>24</v>
      </c>
      <c r="B52" s="69" t="s">
        <v>25</v>
      </c>
      <c r="C52" s="51" t="s">
        <v>26</v>
      </c>
      <c r="D52" s="24" t="s">
        <v>27</v>
      </c>
      <c r="E52" s="3">
        <v>637.99999999999841</v>
      </c>
      <c r="F52" s="5">
        <f t="shared" si="0"/>
        <v>0.22941387989931444</v>
      </c>
      <c r="G52" s="3">
        <v>1549.9999999999995</v>
      </c>
      <c r="H52" s="5">
        <f t="shared" si="1"/>
        <v>0.55735346997482471</v>
      </c>
      <c r="I52" s="3">
        <v>448.99999999999989</v>
      </c>
      <c r="J52" s="5">
        <f t="shared" si="2"/>
        <v>0.16145271485077181</v>
      </c>
      <c r="K52" s="3">
        <v>52</v>
      </c>
      <c r="L52" s="5">
        <f t="shared" si="3"/>
        <v>1.869830996044574E-2</v>
      </c>
      <c r="M52" s="3">
        <v>91.999999999999986</v>
      </c>
      <c r="N52" s="5">
        <f t="shared" si="4"/>
        <v>3.3081625314634766E-2</v>
      </c>
      <c r="O52" s="3">
        <v>2781.0000000000214</v>
      </c>
      <c r="P52" s="5">
        <v>1</v>
      </c>
    </row>
    <row r="53" spans="1:16">
      <c r="A53" s="65"/>
      <c r="B53" s="70"/>
      <c r="C53" s="50"/>
      <c r="D53" s="24" t="s">
        <v>28</v>
      </c>
      <c r="E53" s="4">
        <v>635.00000000000045</v>
      </c>
      <c r="F53" s="6">
        <f t="shared" si="0"/>
        <v>0.22924187725631789</v>
      </c>
      <c r="G53" s="4">
        <v>1541.9999999999995</v>
      </c>
      <c r="H53" s="6">
        <f t="shared" si="1"/>
        <v>0.55667870036101075</v>
      </c>
      <c r="I53" s="4">
        <v>448.00000000000011</v>
      </c>
      <c r="J53" s="6">
        <f t="shared" si="2"/>
        <v>0.16173285198555964</v>
      </c>
      <c r="K53" s="4">
        <v>52</v>
      </c>
      <c r="L53" s="6">
        <f t="shared" si="3"/>
        <v>1.877256317689531E-2</v>
      </c>
      <c r="M53" s="4">
        <v>92.999999999999929</v>
      </c>
      <c r="N53" s="6">
        <f t="shared" si="4"/>
        <v>3.3574007220216584E-2</v>
      </c>
      <c r="O53" s="4">
        <v>2769.9999999999995</v>
      </c>
      <c r="P53" s="6">
        <v>1</v>
      </c>
    </row>
    <row r="54" spans="1:16">
      <c r="A54" s="65"/>
      <c r="B54" s="70"/>
      <c r="C54" s="50"/>
      <c r="D54" s="24" t="s">
        <v>29</v>
      </c>
      <c r="E54" s="3">
        <v>536.00000000000011</v>
      </c>
      <c r="F54" s="5">
        <f t="shared" si="0"/>
        <v>0.21806346623270964</v>
      </c>
      <c r="G54" s="3">
        <v>1399.0000000000018</v>
      </c>
      <c r="H54" s="5">
        <f t="shared" si="1"/>
        <v>0.56916192026037526</v>
      </c>
      <c r="I54" s="3">
        <v>443.00000000000045</v>
      </c>
      <c r="J54" s="5">
        <f t="shared" si="2"/>
        <v>0.18022782750203442</v>
      </c>
      <c r="K54" s="3">
        <v>0</v>
      </c>
      <c r="L54" s="5">
        <f t="shared" si="3"/>
        <v>0</v>
      </c>
      <c r="M54" s="3">
        <v>79.999999999999929</v>
      </c>
      <c r="N54" s="5">
        <f t="shared" si="4"/>
        <v>3.2546786004881999E-2</v>
      </c>
      <c r="O54" s="3">
        <v>2457.9999999999991</v>
      </c>
      <c r="P54" s="5">
        <v>1</v>
      </c>
    </row>
    <row r="55" spans="1:16">
      <c r="A55" s="65"/>
      <c r="B55" s="70"/>
      <c r="C55" s="50"/>
      <c r="D55" s="24" t="s">
        <v>30</v>
      </c>
      <c r="E55" s="4">
        <v>528.00000000000034</v>
      </c>
      <c r="F55" s="6">
        <f t="shared" si="0"/>
        <v>0.21710526315789516</v>
      </c>
      <c r="G55" s="4">
        <v>1383.9999999999993</v>
      </c>
      <c r="H55" s="6">
        <f t="shared" si="1"/>
        <v>0.56907894736842146</v>
      </c>
      <c r="I55" s="4">
        <v>440.00000000000063</v>
      </c>
      <c r="J55" s="6">
        <f t="shared" si="2"/>
        <v>0.18092105263157945</v>
      </c>
      <c r="K55" s="4">
        <v>0</v>
      </c>
      <c r="L55" s="6">
        <f t="shared" si="3"/>
        <v>0</v>
      </c>
      <c r="M55" s="4">
        <v>79.999999999999929</v>
      </c>
      <c r="N55" s="6">
        <f t="shared" si="4"/>
        <v>3.2894736842105275E-2</v>
      </c>
      <c r="O55" s="4">
        <v>2431.9999999999968</v>
      </c>
      <c r="P55" s="6">
        <v>1</v>
      </c>
    </row>
    <row r="56" spans="1:16">
      <c r="A56" s="65"/>
      <c r="B56" s="71"/>
      <c r="C56" s="66" t="s">
        <v>31</v>
      </c>
      <c r="D56" s="23" t="s">
        <v>27</v>
      </c>
      <c r="E56" s="3">
        <v>149.00000000000026</v>
      </c>
      <c r="F56" s="5">
        <f t="shared" si="0"/>
        <v>0.43440233236151909</v>
      </c>
      <c r="G56" s="3">
        <v>143.00000000000057</v>
      </c>
      <c r="H56" s="5">
        <f t="shared" si="1"/>
        <v>0.4169096209912575</v>
      </c>
      <c r="I56" s="3">
        <v>0</v>
      </c>
      <c r="J56" s="5">
        <f t="shared" si="2"/>
        <v>0</v>
      </c>
      <c r="K56" s="3">
        <v>18.999999999999993</v>
      </c>
      <c r="L56" s="5">
        <f t="shared" si="3"/>
        <v>5.5393586005831177E-2</v>
      </c>
      <c r="M56" s="3">
        <v>32.000000000000021</v>
      </c>
      <c r="N56" s="5">
        <f t="shared" si="4"/>
        <v>9.3294460641399971E-2</v>
      </c>
      <c r="O56" s="3">
        <v>342.99999999999818</v>
      </c>
      <c r="P56" s="5">
        <v>1</v>
      </c>
    </row>
    <row r="57" spans="1:16">
      <c r="A57" s="65"/>
      <c r="B57" s="71"/>
      <c r="C57" s="67"/>
      <c r="D57" s="23" t="s">
        <v>28</v>
      </c>
      <c r="E57" s="4">
        <v>151.99999999999974</v>
      </c>
      <c r="F57" s="6">
        <f t="shared" si="0"/>
        <v>0.43930635838150289</v>
      </c>
      <c r="G57" s="4">
        <v>143.00000000000057</v>
      </c>
      <c r="H57" s="6">
        <f t="shared" si="1"/>
        <v>0.41329479768786359</v>
      </c>
      <c r="I57" s="4">
        <v>0</v>
      </c>
      <c r="J57" s="6">
        <f t="shared" si="2"/>
        <v>0</v>
      </c>
      <c r="K57" s="4">
        <v>18.999999999999993</v>
      </c>
      <c r="L57" s="6">
        <f t="shared" si="3"/>
        <v>5.4913294797687931E-2</v>
      </c>
      <c r="M57" s="4">
        <v>32.000000000000021</v>
      </c>
      <c r="N57" s="6">
        <f t="shared" si="4"/>
        <v>9.2485549132948194E-2</v>
      </c>
      <c r="O57" s="4">
        <v>345.99999999999943</v>
      </c>
      <c r="P57" s="6">
        <v>1</v>
      </c>
    </row>
    <row r="58" spans="1:16">
      <c r="A58" s="65"/>
      <c r="B58" s="71"/>
      <c r="C58" s="67"/>
      <c r="D58" s="23" t="s">
        <v>29</v>
      </c>
      <c r="E58" s="3">
        <v>414.99999999999955</v>
      </c>
      <c r="F58" s="5">
        <f t="shared" si="0"/>
        <v>0.44480171489817782</v>
      </c>
      <c r="G58" s="3">
        <v>378.99999999999989</v>
      </c>
      <c r="H58" s="5">
        <f t="shared" si="1"/>
        <v>0.40621650589496272</v>
      </c>
      <c r="I58" s="3">
        <v>0</v>
      </c>
      <c r="J58" s="5">
        <f t="shared" si="2"/>
        <v>0</v>
      </c>
      <c r="K58" s="3">
        <v>70</v>
      </c>
      <c r="L58" s="5">
        <f t="shared" si="3"/>
        <v>7.5026795284030071E-2</v>
      </c>
      <c r="M58" s="3">
        <v>69.000000000000028</v>
      </c>
      <c r="N58" s="5">
        <f t="shared" si="4"/>
        <v>7.3954983922829676E-2</v>
      </c>
      <c r="O58" s="3">
        <v>932.9999999999992</v>
      </c>
      <c r="P58" s="5">
        <v>1</v>
      </c>
    </row>
    <row r="59" spans="1:16">
      <c r="A59" s="65"/>
      <c r="B59" s="72"/>
      <c r="C59" s="68"/>
      <c r="D59" s="23" t="s">
        <v>30</v>
      </c>
      <c r="E59" s="4">
        <v>414.00000000000068</v>
      </c>
      <c r="F59" s="6">
        <f t="shared" si="0"/>
        <v>0.44278074866310208</v>
      </c>
      <c r="G59" s="4">
        <v>381.99999999999937</v>
      </c>
      <c r="H59" s="6">
        <f t="shared" si="1"/>
        <v>0.40855614973261939</v>
      </c>
      <c r="I59" s="4">
        <v>0</v>
      </c>
      <c r="J59" s="6">
        <f t="shared" si="2"/>
        <v>0</v>
      </c>
      <c r="K59" s="4">
        <v>70</v>
      </c>
      <c r="L59" s="6">
        <f t="shared" si="3"/>
        <v>7.486631016042776E-2</v>
      </c>
      <c r="M59" s="4">
        <v>69.000000000000028</v>
      </c>
      <c r="N59" s="6">
        <f t="shared" si="4"/>
        <v>7.3796791443850249E-2</v>
      </c>
      <c r="O59" s="4">
        <v>935.00000000000057</v>
      </c>
      <c r="P59" s="6">
        <v>1</v>
      </c>
    </row>
    <row r="60" spans="1:16">
      <c r="A60" s="65"/>
      <c r="B60" s="65" t="s">
        <v>22</v>
      </c>
      <c r="C60" s="54" t="s">
        <v>26</v>
      </c>
      <c r="D60" s="55"/>
      <c r="E60" s="3">
        <v>283.99999999999989</v>
      </c>
      <c r="F60" s="5">
        <f t="shared" si="0"/>
        <v>0.4051355206847353</v>
      </c>
      <c r="G60" s="3">
        <v>350.99999999999943</v>
      </c>
      <c r="H60" s="5">
        <f t="shared" si="1"/>
        <v>0.50071326676176731</v>
      </c>
      <c r="I60" s="3">
        <v>18.999999999999993</v>
      </c>
      <c r="J60" s="5">
        <f t="shared" si="2"/>
        <v>2.7104136947218204E-2</v>
      </c>
      <c r="K60" s="3">
        <v>1</v>
      </c>
      <c r="L60" s="5">
        <f t="shared" si="3"/>
        <v>1.4265335235378008E-3</v>
      </c>
      <c r="M60" s="3">
        <v>46.000000000000028</v>
      </c>
      <c r="N60" s="5">
        <f t="shared" si="4"/>
        <v>6.5620542082738875E-2</v>
      </c>
      <c r="O60" s="3">
        <v>701.00000000000114</v>
      </c>
      <c r="P60" s="5">
        <v>1</v>
      </c>
    </row>
    <row r="61" spans="1:16">
      <c r="A61" s="65"/>
      <c r="B61" s="65"/>
      <c r="C61" s="54" t="s">
        <v>32</v>
      </c>
      <c r="D61" s="55"/>
      <c r="E61" s="4">
        <v>43.99999999999995</v>
      </c>
      <c r="F61" s="6">
        <f t="shared" si="0"/>
        <v>0.55696202531645378</v>
      </c>
      <c r="G61" s="4">
        <v>20.999999999999968</v>
      </c>
      <c r="H61" s="6">
        <f t="shared" si="1"/>
        <v>0.26582278481012556</v>
      </c>
      <c r="I61" s="4">
        <v>0</v>
      </c>
      <c r="J61" s="6">
        <f t="shared" si="2"/>
        <v>0</v>
      </c>
      <c r="K61" s="4">
        <v>0</v>
      </c>
      <c r="L61" s="6">
        <f t="shared" si="3"/>
        <v>0</v>
      </c>
      <c r="M61" s="4">
        <v>14.000000000000004</v>
      </c>
      <c r="N61" s="6">
        <f t="shared" si="4"/>
        <v>0.17721518987341736</v>
      </c>
      <c r="O61" s="4">
        <v>79.000000000000185</v>
      </c>
      <c r="P61" s="6">
        <v>1</v>
      </c>
    </row>
    <row r="62" spans="1:16">
      <c r="A62" s="29" t="s">
        <v>73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</row>
    <row r="63" spans="1:16">
      <c r="A63" s="30" t="s">
        <v>62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</row>
    <row r="64" spans="1:16">
      <c r="A64" s="29" t="s">
        <v>60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</row>
    <row r="65" spans="1:16">
      <c r="A65" s="29" t="s">
        <v>63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</row>
    <row r="68" spans="1:16" ht="26.25" customHeight="1">
      <c r="A68" s="28" t="s">
        <v>77</v>
      </c>
      <c r="B68" s="28"/>
      <c r="C68" s="28"/>
      <c r="D68" s="28"/>
      <c r="E68" s="28"/>
      <c r="F68" s="28"/>
      <c r="G68" s="28"/>
      <c r="H68" s="28"/>
      <c r="I68" s="28"/>
      <c r="J68" s="28"/>
    </row>
    <row r="69" spans="1:16" ht="15" customHeight="1">
      <c r="A69" s="35" t="s">
        <v>4</v>
      </c>
      <c r="B69" s="36"/>
      <c r="C69" s="36"/>
      <c r="D69" s="37"/>
      <c r="E69" s="35" t="s">
        <v>41</v>
      </c>
      <c r="F69" s="36"/>
      <c r="G69" s="36"/>
      <c r="H69" s="36"/>
      <c r="I69" s="36"/>
      <c r="J69" s="37"/>
    </row>
    <row r="70" spans="1:16" ht="15" customHeight="1">
      <c r="A70" s="38"/>
      <c r="B70" s="39"/>
      <c r="C70" s="39"/>
      <c r="D70" s="40"/>
      <c r="E70" s="33" t="s">
        <v>42</v>
      </c>
      <c r="F70" s="34"/>
      <c r="G70" s="33" t="s">
        <v>43</v>
      </c>
      <c r="H70" s="34"/>
      <c r="I70" s="35" t="s">
        <v>0</v>
      </c>
      <c r="J70" s="37"/>
    </row>
    <row r="71" spans="1:16">
      <c r="A71" s="41"/>
      <c r="B71" s="42"/>
      <c r="C71" s="42"/>
      <c r="D71" s="43"/>
      <c r="E71" s="7" t="s">
        <v>3</v>
      </c>
      <c r="F71" s="7" t="s">
        <v>2</v>
      </c>
      <c r="G71" s="7" t="s">
        <v>3</v>
      </c>
      <c r="H71" s="10" t="s">
        <v>2</v>
      </c>
      <c r="I71" s="2" t="s">
        <v>3</v>
      </c>
      <c r="J71" s="2" t="s">
        <v>2</v>
      </c>
    </row>
    <row r="72" spans="1:16">
      <c r="A72" s="51" t="s">
        <v>5</v>
      </c>
      <c r="B72" s="51" t="s">
        <v>6</v>
      </c>
      <c r="C72" s="75" t="s">
        <v>7</v>
      </c>
      <c r="D72" s="53"/>
      <c r="E72" s="3">
        <v>23.000000000000025</v>
      </c>
      <c r="F72" s="5">
        <f>E72/I72</f>
        <v>0.9583333333333337</v>
      </c>
      <c r="G72" s="3">
        <v>0.99999999999999989</v>
      </c>
      <c r="H72" s="5">
        <f>G72/I72</f>
        <v>4.166666666666663E-2</v>
      </c>
      <c r="I72" s="3">
        <v>24.000000000000018</v>
      </c>
      <c r="J72" s="5">
        <v>1</v>
      </c>
    </row>
    <row r="73" spans="1:16">
      <c r="A73" s="50"/>
      <c r="B73" s="50"/>
      <c r="C73" s="75" t="s">
        <v>8</v>
      </c>
      <c r="D73" s="53"/>
      <c r="E73" s="4">
        <v>125.00000000000024</v>
      </c>
      <c r="F73" s="6">
        <f t="shared" ref="F73:F101" si="5">E73/I73</f>
        <v>0.99206349206349298</v>
      </c>
      <c r="G73" s="4">
        <v>0.99999999999999989</v>
      </c>
      <c r="H73" s="6">
        <f t="shared" ref="H73:H101" si="6">G73/I73</f>
        <v>7.9365079365079274E-3</v>
      </c>
      <c r="I73" s="4">
        <v>126.00000000000013</v>
      </c>
      <c r="J73" s="6">
        <v>1</v>
      </c>
    </row>
    <row r="74" spans="1:16">
      <c r="A74" s="50"/>
      <c r="B74" s="50"/>
      <c r="C74" s="75" t="s">
        <v>9</v>
      </c>
      <c r="D74" s="53"/>
      <c r="E74" s="3">
        <v>252.99999999999955</v>
      </c>
      <c r="F74" s="5">
        <f t="shared" si="5"/>
        <v>0.98443579766536959</v>
      </c>
      <c r="G74" s="3">
        <v>4.0000000000000009</v>
      </c>
      <c r="H74" s="5">
        <f t="shared" si="6"/>
        <v>1.5564202334630382E-2</v>
      </c>
      <c r="I74" s="3">
        <v>256.99999999999955</v>
      </c>
      <c r="J74" s="5">
        <v>1</v>
      </c>
    </row>
    <row r="75" spans="1:16">
      <c r="A75" s="50"/>
      <c r="B75" s="50"/>
      <c r="C75" s="75" t="s">
        <v>10</v>
      </c>
      <c r="D75" s="53"/>
      <c r="E75" s="4">
        <v>4251.9999999999982</v>
      </c>
      <c r="F75" s="6">
        <f t="shared" si="5"/>
        <v>0.76502338970852946</v>
      </c>
      <c r="G75" s="4">
        <v>1305.999999999997</v>
      </c>
      <c r="H75" s="6">
        <f t="shared" si="6"/>
        <v>0.23497661029147168</v>
      </c>
      <c r="I75" s="4">
        <v>5557.9999999999891</v>
      </c>
      <c r="J75" s="6">
        <v>1</v>
      </c>
    </row>
    <row r="76" spans="1:16">
      <c r="A76" s="50"/>
      <c r="B76" s="50"/>
      <c r="C76" s="75" t="s">
        <v>11</v>
      </c>
      <c r="D76" s="53"/>
      <c r="E76" s="3">
        <v>4531.0000000000055</v>
      </c>
      <c r="F76" s="5">
        <f t="shared" si="5"/>
        <v>0.77400068329347094</v>
      </c>
      <c r="G76" s="3">
        <v>1323.0000000000007</v>
      </c>
      <c r="H76" s="5">
        <f t="shared" si="6"/>
        <v>0.22599931670652423</v>
      </c>
      <c r="I76" s="3">
        <v>5854.0000000000346</v>
      </c>
      <c r="J76" s="5">
        <v>1</v>
      </c>
    </row>
    <row r="77" spans="1:16" ht="15" customHeight="1">
      <c r="A77" s="50"/>
      <c r="B77" s="50"/>
      <c r="C77" s="56" t="s">
        <v>68</v>
      </c>
      <c r="D77" s="53"/>
      <c r="E77" s="4">
        <v>7.9999999999999929</v>
      </c>
      <c r="F77" s="6">
        <f t="shared" si="5"/>
        <v>0.99999999999999867</v>
      </c>
      <c r="G77" s="4">
        <v>0</v>
      </c>
      <c r="H77" s="6">
        <f t="shared" si="6"/>
        <v>0</v>
      </c>
      <c r="I77" s="4">
        <v>8.0000000000000036</v>
      </c>
      <c r="J77" s="6">
        <v>1</v>
      </c>
    </row>
    <row r="78" spans="1:16" ht="15" customHeight="1">
      <c r="A78" s="50"/>
      <c r="B78" s="50"/>
      <c r="C78" s="56" t="s">
        <v>69</v>
      </c>
      <c r="D78" s="53"/>
      <c r="E78" s="3">
        <v>10.999999999999988</v>
      </c>
      <c r="F78" s="5">
        <f t="shared" si="5"/>
        <v>0.8461538461538447</v>
      </c>
      <c r="G78" s="3">
        <v>2</v>
      </c>
      <c r="H78" s="5">
        <f t="shared" si="6"/>
        <v>0.15384615384615377</v>
      </c>
      <c r="I78" s="3">
        <v>13.000000000000007</v>
      </c>
      <c r="J78" s="5">
        <v>1</v>
      </c>
    </row>
    <row r="79" spans="1:16" ht="15" customHeight="1">
      <c r="A79" s="50"/>
      <c r="B79" s="50"/>
      <c r="C79" s="56" t="s">
        <v>70</v>
      </c>
      <c r="D79" s="53"/>
      <c r="E79" s="4">
        <v>15</v>
      </c>
      <c r="F79" s="6">
        <f t="shared" si="5"/>
        <v>0.93749999999999956</v>
      </c>
      <c r="G79" s="4">
        <v>1</v>
      </c>
      <c r="H79" s="6">
        <f t="shared" si="6"/>
        <v>6.2499999999999972E-2</v>
      </c>
      <c r="I79" s="4">
        <v>16.000000000000007</v>
      </c>
      <c r="J79" s="6">
        <v>1</v>
      </c>
    </row>
    <row r="80" spans="1:16" ht="15" customHeight="1">
      <c r="A80" s="50"/>
      <c r="B80" s="50"/>
      <c r="C80" s="56" t="s">
        <v>71</v>
      </c>
      <c r="D80" s="53"/>
      <c r="E80" s="3">
        <v>11.999999999999975</v>
      </c>
      <c r="F80" s="5">
        <f t="shared" si="5"/>
        <v>0.999999999999997</v>
      </c>
      <c r="G80" s="3">
        <v>0</v>
      </c>
      <c r="H80" s="5">
        <f t="shared" si="6"/>
        <v>0</v>
      </c>
      <c r="I80" s="3">
        <v>12.000000000000011</v>
      </c>
      <c r="J80" s="5">
        <v>1</v>
      </c>
    </row>
    <row r="81" spans="1:10" ht="15" customHeight="1">
      <c r="A81" s="52"/>
      <c r="B81" s="52"/>
      <c r="C81" s="56" t="s">
        <v>72</v>
      </c>
      <c r="D81" s="53"/>
      <c r="E81" s="4">
        <v>2.9999999999999996</v>
      </c>
      <c r="F81" s="6">
        <f t="shared" si="5"/>
        <v>0.60000000000000031</v>
      </c>
      <c r="G81" s="4">
        <v>2.0000000000000071</v>
      </c>
      <c r="H81" s="6">
        <f t="shared" si="6"/>
        <v>0.40000000000000169</v>
      </c>
      <c r="I81" s="4">
        <v>4.9999999999999964</v>
      </c>
      <c r="J81" s="6">
        <v>1</v>
      </c>
    </row>
    <row r="82" spans="1:10">
      <c r="A82" s="50" t="s">
        <v>12</v>
      </c>
      <c r="B82" s="51" t="s">
        <v>13</v>
      </c>
      <c r="C82" s="75" t="s">
        <v>14</v>
      </c>
      <c r="D82" s="53"/>
      <c r="E82" s="3">
        <v>4583.99999999999</v>
      </c>
      <c r="F82" s="5">
        <f t="shared" si="5"/>
        <v>0.64745762711864163</v>
      </c>
      <c r="G82" s="3">
        <v>2496.0000000000009</v>
      </c>
      <c r="H82" s="5">
        <f t="shared" si="6"/>
        <v>0.35254237288135554</v>
      </c>
      <c r="I82" s="3">
        <v>7080.0000000000109</v>
      </c>
      <c r="J82" s="5">
        <v>1</v>
      </c>
    </row>
    <row r="83" spans="1:10">
      <c r="A83" s="50"/>
      <c r="B83" s="50"/>
      <c r="C83" s="75" t="s">
        <v>15</v>
      </c>
      <c r="D83" s="53"/>
      <c r="E83" s="4">
        <v>4596.0000000000036</v>
      </c>
      <c r="F83" s="6">
        <f t="shared" si="5"/>
        <v>0.6388657214345298</v>
      </c>
      <c r="G83" s="4">
        <v>2598.0000000000018</v>
      </c>
      <c r="H83" s="6">
        <f t="shared" si="6"/>
        <v>0.36113427856547176</v>
      </c>
      <c r="I83" s="4">
        <v>7193.9999999999945</v>
      </c>
      <c r="J83" s="6">
        <v>1</v>
      </c>
    </row>
    <row r="84" spans="1:10">
      <c r="A84" s="50"/>
      <c r="B84" s="50"/>
      <c r="C84" s="75" t="s">
        <v>16</v>
      </c>
      <c r="D84" s="53"/>
      <c r="E84" s="3">
        <v>4585.0000000000318</v>
      </c>
      <c r="F84" s="5">
        <f t="shared" si="5"/>
        <v>0.63530552861300116</v>
      </c>
      <c r="G84" s="3">
        <v>2631.9999999999995</v>
      </c>
      <c r="H84" s="5">
        <f t="shared" si="6"/>
        <v>0.36469447138700267</v>
      </c>
      <c r="I84" s="3">
        <v>7217.0000000000036</v>
      </c>
      <c r="J84" s="5">
        <v>1</v>
      </c>
    </row>
    <row r="85" spans="1:10">
      <c r="A85" s="50"/>
      <c r="B85" s="50"/>
      <c r="C85" s="75" t="s">
        <v>17</v>
      </c>
      <c r="D85" s="53"/>
      <c r="E85" s="4">
        <v>4580.9999999999827</v>
      </c>
      <c r="F85" s="6">
        <f t="shared" si="5"/>
        <v>0.63554384017757903</v>
      </c>
      <c r="G85" s="4">
        <v>2627.0000000000009</v>
      </c>
      <c r="H85" s="6">
        <f t="shared" si="6"/>
        <v>0.36445615982242019</v>
      </c>
      <c r="I85" s="4">
        <v>7207.9999999999891</v>
      </c>
      <c r="J85" s="6">
        <v>1</v>
      </c>
    </row>
    <row r="86" spans="1:10">
      <c r="A86" s="50"/>
      <c r="B86" s="50"/>
      <c r="C86" s="75" t="s">
        <v>18</v>
      </c>
      <c r="D86" s="53"/>
      <c r="E86" s="3">
        <v>4564.0000000000127</v>
      </c>
      <c r="F86" s="5">
        <f t="shared" si="5"/>
        <v>0.63707426018983759</v>
      </c>
      <c r="G86" s="3">
        <v>2600.0000000000009</v>
      </c>
      <c r="H86" s="5">
        <f t="shared" si="6"/>
        <v>0.36292573981016074</v>
      </c>
      <c r="I86" s="3">
        <v>7164.0000000000255</v>
      </c>
      <c r="J86" s="5">
        <v>1</v>
      </c>
    </row>
    <row r="87" spans="1:10">
      <c r="A87" s="50"/>
      <c r="B87" s="50"/>
      <c r="C87" s="75" t="s">
        <v>19</v>
      </c>
      <c r="D87" s="53"/>
      <c r="E87" s="4">
        <v>4563.0000000000218</v>
      </c>
      <c r="F87" s="6">
        <f t="shared" si="5"/>
        <v>0.63934426229508567</v>
      </c>
      <c r="G87" s="4">
        <v>2574.0000000000032</v>
      </c>
      <c r="H87" s="6">
        <f t="shared" si="6"/>
        <v>0.36065573770491882</v>
      </c>
      <c r="I87" s="4">
        <v>7136.9999999999927</v>
      </c>
      <c r="J87" s="6">
        <v>1</v>
      </c>
    </row>
    <row r="88" spans="1:10">
      <c r="A88" s="50"/>
      <c r="B88" s="50"/>
      <c r="C88" s="75" t="s">
        <v>20</v>
      </c>
      <c r="D88" s="53"/>
      <c r="E88" s="3">
        <v>4612.9999999999955</v>
      </c>
      <c r="F88" s="5">
        <f t="shared" si="5"/>
        <v>0.75909165706763071</v>
      </c>
      <c r="G88" s="3">
        <v>1464.0000000000016</v>
      </c>
      <c r="H88" s="5">
        <f t="shared" si="6"/>
        <v>0.24090834293236801</v>
      </c>
      <c r="I88" s="3">
        <v>6077.0000000000045</v>
      </c>
      <c r="J88" s="5">
        <v>1</v>
      </c>
    </row>
    <row r="89" spans="1:10">
      <c r="A89" s="50"/>
      <c r="B89" s="52"/>
      <c r="C89" s="75" t="s">
        <v>21</v>
      </c>
      <c r="D89" s="53"/>
      <c r="E89" s="4">
        <v>4609.9999999999955</v>
      </c>
      <c r="F89" s="6">
        <f t="shared" si="5"/>
        <v>0.76362431671360087</v>
      </c>
      <c r="G89" s="4">
        <v>1426.9999999999977</v>
      </c>
      <c r="H89" s="6">
        <f t="shared" si="6"/>
        <v>0.23637568328640082</v>
      </c>
      <c r="I89" s="4">
        <v>6036.9999999999827</v>
      </c>
      <c r="J89" s="6">
        <v>1</v>
      </c>
    </row>
    <row r="90" spans="1:10">
      <c r="A90" s="50"/>
      <c r="B90" s="17" t="s">
        <v>22</v>
      </c>
      <c r="C90" s="18"/>
      <c r="D90" s="19"/>
      <c r="E90" s="3">
        <v>370.0000000000008</v>
      </c>
      <c r="F90" s="5">
        <f t="shared" si="5"/>
        <v>0.93434343434343792</v>
      </c>
      <c r="G90" s="3">
        <v>26.000000000000004</v>
      </c>
      <c r="H90" s="5">
        <f t="shared" si="6"/>
        <v>6.5656565656565774E-2</v>
      </c>
      <c r="I90" s="3">
        <v>395.99999999999932</v>
      </c>
      <c r="J90" s="5">
        <v>1</v>
      </c>
    </row>
    <row r="91" spans="1:10">
      <c r="A91" s="56" t="s">
        <v>23</v>
      </c>
      <c r="B91" s="53"/>
      <c r="C91" s="53"/>
      <c r="D91" s="57"/>
      <c r="E91" s="4">
        <v>2088.9999999999968</v>
      </c>
      <c r="F91" s="6">
        <f t="shared" si="5"/>
        <v>0.96356088560885589</v>
      </c>
      <c r="G91" s="4">
        <v>79.000000000000028</v>
      </c>
      <c r="H91" s="6">
        <f t="shared" si="6"/>
        <v>3.6439114391143973E-2</v>
      </c>
      <c r="I91" s="4">
        <v>2167.9999999999973</v>
      </c>
      <c r="J91" s="6">
        <v>1</v>
      </c>
    </row>
    <row r="92" spans="1:10">
      <c r="A92" s="50" t="s">
        <v>24</v>
      </c>
      <c r="B92" s="51" t="s">
        <v>25</v>
      </c>
      <c r="C92" s="50" t="s">
        <v>26</v>
      </c>
      <c r="D92" s="20" t="s">
        <v>27</v>
      </c>
      <c r="E92" s="3">
        <v>2653.0000000000036</v>
      </c>
      <c r="F92" s="5">
        <f t="shared" si="5"/>
        <v>0.95397339086658872</v>
      </c>
      <c r="G92" s="3">
        <v>127.99999999999999</v>
      </c>
      <c r="H92" s="5">
        <f t="shared" si="6"/>
        <v>4.6026609133404894E-2</v>
      </c>
      <c r="I92" s="3">
        <v>2781.0000000000214</v>
      </c>
      <c r="J92" s="5">
        <v>1</v>
      </c>
    </row>
    <row r="93" spans="1:10">
      <c r="A93" s="50"/>
      <c r="B93" s="50"/>
      <c r="C93" s="50"/>
      <c r="D93" s="21" t="s">
        <v>28</v>
      </c>
      <c r="E93" s="4">
        <v>2646.9999999999977</v>
      </c>
      <c r="F93" s="6">
        <f t="shared" si="5"/>
        <v>0.95559566787003547</v>
      </c>
      <c r="G93" s="4">
        <v>122.99999999999991</v>
      </c>
      <c r="H93" s="6">
        <f t="shared" si="6"/>
        <v>4.4404332129963878E-2</v>
      </c>
      <c r="I93" s="4">
        <v>2769.9999999999995</v>
      </c>
      <c r="J93" s="6">
        <v>1</v>
      </c>
    </row>
    <row r="94" spans="1:10">
      <c r="A94" s="50"/>
      <c r="B94" s="50"/>
      <c r="C94" s="50"/>
      <c r="D94" s="21" t="s">
        <v>29</v>
      </c>
      <c r="E94" s="3">
        <v>2369.0000000000114</v>
      </c>
      <c r="F94" s="5">
        <f t="shared" si="5"/>
        <v>0.96379170056957375</v>
      </c>
      <c r="G94" s="3">
        <v>88.999999999999915</v>
      </c>
      <c r="H94" s="5">
        <f t="shared" si="6"/>
        <v>3.6208299430431225E-2</v>
      </c>
      <c r="I94" s="3">
        <v>2457.9999999999991</v>
      </c>
      <c r="J94" s="5">
        <v>1</v>
      </c>
    </row>
    <row r="95" spans="1:10">
      <c r="A95" s="50"/>
      <c r="B95" s="50"/>
      <c r="C95" s="50"/>
      <c r="D95" s="21" t="s">
        <v>30</v>
      </c>
      <c r="E95" s="4">
        <v>2343.9999999999995</v>
      </c>
      <c r="F95" s="6">
        <f t="shared" si="5"/>
        <v>0.96381578947368529</v>
      </c>
      <c r="G95" s="4">
        <v>87.999999999999957</v>
      </c>
      <c r="H95" s="6">
        <f t="shared" si="6"/>
        <v>3.6184210526315819E-2</v>
      </c>
      <c r="I95" s="4">
        <v>2431.9999999999968</v>
      </c>
      <c r="J95" s="6">
        <v>1</v>
      </c>
    </row>
    <row r="96" spans="1:10">
      <c r="A96" s="50"/>
      <c r="B96" s="50"/>
      <c r="C96" s="51" t="s">
        <v>31</v>
      </c>
      <c r="D96" s="21" t="s">
        <v>27</v>
      </c>
      <c r="E96" s="3">
        <v>295.99999999999989</v>
      </c>
      <c r="F96" s="5">
        <f t="shared" si="5"/>
        <v>0.86297376093294886</v>
      </c>
      <c r="G96" s="3">
        <v>47.000000000000043</v>
      </c>
      <c r="H96" s="5">
        <f t="shared" si="6"/>
        <v>0.13702623906705624</v>
      </c>
      <c r="I96" s="3">
        <v>342.99999999999818</v>
      </c>
      <c r="J96" s="5">
        <v>1</v>
      </c>
    </row>
    <row r="97" spans="1:16">
      <c r="A97" s="50"/>
      <c r="B97" s="50"/>
      <c r="C97" s="50"/>
      <c r="D97" s="21" t="s">
        <v>28</v>
      </c>
      <c r="E97" s="4">
        <v>299.00000000000085</v>
      </c>
      <c r="F97" s="6">
        <f t="shared" si="5"/>
        <v>0.86416184971098653</v>
      </c>
      <c r="G97" s="4">
        <v>47.000000000000043</v>
      </c>
      <c r="H97" s="6">
        <f t="shared" si="6"/>
        <v>0.13583815028901769</v>
      </c>
      <c r="I97" s="4">
        <v>345.99999999999943</v>
      </c>
      <c r="J97" s="6">
        <v>1</v>
      </c>
    </row>
    <row r="98" spans="1:16">
      <c r="A98" s="50"/>
      <c r="B98" s="50"/>
      <c r="C98" s="50"/>
      <c r="D98" s="21" t="s">
        <v>29</v>
      </c>
      <c r="E98" s="3">
        <v>841.00000000000352</v>
      </c>
      <c r="F98" s="5">
        <f t="shared" si="5"/>
        <v>0.90139335476956506</v>
      </c>
      <c r="G98" s="3">
        <v>92</v>
      </c>
      <c r="H98" s="5">
        <f t="shared" si="6"/>
        <v>9.8606645230439521E-2</v>
      </c>
      <c r="I98" s="3">
        <v>932.9999999999992</v>
      </c>
      <c r="J98" s="5">
        <v>1</v>
      </c>
    </row>
    <row r="99" spans="1:16">
      <c r="A99" s="50"/>
      <c r="B99" s="52"/>
      <c r="C99" s="52"/>
      <c r="D99" s="21" t="s">
        <v>30</v>
      </c>
      <c r="E99" s="4">
        <v>842.99999999999716</v>
      </c>
      <c r="F99" s="6">
        <f t="shared" si="5"/>
        <v>0.90160427807486276</v>
      </c>
      <c r="G99" s="4">
        <v>92</v>
      </c>
      <c r="H99" s="6">
        <f t="shared" si="6"/>
        <v>9.8395721925133628E-2</v>
      </c>
      <c r="I99" s="4">
        <v>935.00000000000057</v>
      </c>
      <c r="J99" s="6">
        <v>1</v>
      </c>
    </row>
    <row r="100" spans="1:16">
      <c r="A100" s="50"/>
      <c r="B100" s="50" t="s">
        <v>22</v>
      </c>
      <c r="C100" s="75" t="s">
        <v>26</v>
      </c>
      <c r="D100" s="53"/>
      <c r="E100" s="3">
        <v>652.99999999999932</v>
      </c>
      <c r="F100" s="5">
        <f t="shared" si="5"/>
        <v>0.93152639087018296</v>
      </c>
      <c r="G100" s="3">
        <v>48.000000000000028</v>
      </c>
      <c r="H100" s="5">
        <f t="shared" si="6"/>
        <v>6.8473609129814483E-2</v>
      </c>
      <c r="I100" s="3">
        <v>701.00000000000114</v>
      </c>
      <c r="J100" s="5">
        <v>1</v>
      </c>
    </row>
    <row r="101" spans="1:16">
      <c r="A101" s="50"/>
      <c r="B101" s="50"/>
      <c r="C101" s="75" t="s">
        <v>32</v>
      </c>
      <c r="D101" s="53"/>
      <c r="E101" s="4">
        <v>76.999999999999986</v>
      </c>
      <c r="F101" s="6">
        <f t="shared" si="5"/>
        <v>0.974683544303795</v>
      </c>
      <c r="G101" s="4">
        <v>2.0000000000000018</v>
      </c>
      <c r="H101" s="6">
        <f t="shared" si="6"/>
        <v>2.5316455696202497E-2</v>
      </c>
      <c r="I101" s="4">
        <v>79.000000000000185</v>
      </c>
      <c r="J101" s="6">
        <v>1</v>
      </c>
    </row>
    <row r="102" spans="1:16">
      <c r="A102" s="29" t="s">
        <v>73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5"/>
      <c r="L102" s="25"/>
      <c r="M102" s="25"/>
      <c r="N102" s="25"/>
      <c r="O102" s="25"/>
      <c r="P102" s="25"/>
    </row>
    <row r="103" spans="1:16">
      <c r="A103" s="30" t="s">
        <v>62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26"/>
      <c r="L103" s="26"/>
      <c r="M103" s="26"/>
      <c r="N103" s="26"/>
      <c r="O103" s="26"/>
      <c r="P103" s="26"/>
    </row>
    <row r="104" spans="1:16" ht="26.25" customHeight="1">
      <c r="A104" s="27" t="s">
        <v>60</v>
      </c>
      <c r="B104" s="27"/>
      <c r="C104" s="27"/>
      <c r="D104" s="27"/>
      <c r="E104" s="27"/>
      <c r="F104" s="27"/>
      <c r="G104" s="27"/>
      <c r="H104" s="27"/>
      <c r="I104" s="27"/>
      <c r="J104" s="27"/>
    </row>
    <row r="105" spans="1:16">
      <c r="A105" s="27" t="s">
        <v>63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5"/>
      <c r="L105" s="25"/>
      <c r="M105" s="25"/>
      <c r="N105" s="25"/>
      <c r="O105" s="25"/>
      <c r="P105" s="25"/>
    </row>
    <row r="108" spans="1:16" ht="26.25" customHeight="1">
      <c r="A108" s="76" t="s">
        <v>78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</row>
    <row r="109" spans="1:16" ht="15" customHeight="1">
      <c r="A109" s="38" t="s">
        <v>66</v>
      </c>
      <c r="B109" s="39"/>
      <c r="C109" s="39"/>
      <c r="D109" s="40"/>
      <c r="E109" s="33" t="s">
        <v>40</v>
      </c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</row>
    <row r="110" spans="1:16" ht="26.25" customHeight="1">
      <c r="A110" s="38"/>
      <c r="B110" s="39"/>
      <c r="C110" s="39"/>
      <c r="D110" s="40"/>
      <c r="E110" s="39" t="s">
        <v>33</v>
      </c>
      <c r="F110" s="39"/>
      <c r="G110" s="33" t="s">
        <v>56</v>
      </c>
      <c r="H110" s="34"/>
      <c r="I110" s="33" t="s">
        <v>57</v>
      </c>
      <c r="J110" s="34"/>
      <c r="K110" s="33" t="s">
        <v>65</v>
      </c>
      <c r="L110" s="63"/>
      <c r="M110" s="33" t="s">
        <v>64</v>
      </c>
      <c r="N110" s="34"/>
      <c r="O110" s="33" t="s">
        <v>0</v>
      </c>
      <c r="P110" s="34"/>
    </row>
    <row r="111" spans="1:16">
      <c r="A111" s="38"/>
      <c r="B111" s="39"/>
      <c r="C111" s="39"/>
      <c r="D111" s="40"/>
      <c r="E111" s="2" t="s">
        <v>3</v>
      </c>
      <c r="F111" s="2" t="s">
        <v>2</v>
      </c>
      <c r="G111" s="2" t="s">
        <v>3</v>
      </c>
      <c r="H111" s="2" t="s">
        <v>2</v>
      </c>
      <c r="I111" s="2" t="s">
        <v>3</v>
      </c>
      <c r="J111" s="2" t="s">
        <v>2</v>
      </c>
      <c r="K111" s="2" t="s">
        <v>3</v>
      </c>
      <c r="L111" s="2" t="s">
        <v>2</v>
      </c>
      <c r="M111" s="2" t="s">
        <v>3</v>
      </c>
      <c r="N111" s="2" t="s">
        <v>2</v>
      </c>
      <c r="O111" s="2" t="s">
        <v>3</v>
      </c>
      <c r="P111" s="2" t="s">
        <v>2</v>
      </c>
    </row>
    <row r="112" spans="1:16">
      <c r="A112" s="31" t="s">
        <v>1</v>
      </c>
      <c r="B112" s="32"/>
      <c r="C112" s="32"/>
      <c r="D112" s="32"/>
      <c r="E112" s="4">
        <v>2374.0000000000032</v>
      </c>
      <c r="F112" s="6">
        <f>E112/O112</f>
        <v>0.42991669684896683</v>
      </c>
      <c r="G112" s="4">
        <v>2375.9999999999991</v>
      </c>
      <c r="H112" s="6">
        <f>G112/O112</f>
        <v>0.43027888446214974</v>
      </c>
      <c r="I112" s="4">
        <v>413.00000000000085</v>
      </c>
      <c r="J112" s="6">
        <f>I112/O112</f>
        <v>7.4791742122419305E-2</v>
      </c>
      <c r="K112" s="4">
        <v>0</v>
      </c>
      <c r="L112" s="6">
        <f>K112/O112</f>
        <v>0</v>
      </c>
      <c r="M112" s="4">
        <v>359.00000000000023</v>
      </c>
      <c r="N112" s="6">
        <f>M112/O112</f>
        <v>6.5012676566461244E-2</v>
      </c>
      <c r="O112" s="4">
        <v>5522.0000000000191</v>
      </c>
      <c r="P112" s="6">
        <v>1</v>
      </c>
    </row>
    <row r="113" spans="1:16" ht="15" customHeight="1">
      <c r="A113" s="31" t="s">
        <v>44</v>
      </c>
      <c r="B113" s="32"/>
      <c r="C113" s="32"/>
      <c r="D113" s="32"/>
      <c r="E113" s="3">
        <v>2312.999999999995</v>
      </c>
      <c r="F113" s="5">
        <f t="shared" ref="F113:F124" si="7">E113/O113</f>
        <v>0.45938430983118328</v>
      </c>
      <c r="G113" s="3">
        <v>2011.0000000000016</v>
      </c>
      <c r="H113" s="5">
        <f t="shared" ref="H113:H124" si="8">G113/O113</f>
        <v>0.39940417080437196</v>
      </c>
      <c r="I113" s="3">
        <v>361.00000000000028</v>
      </c>
      <c r="J113" s="5">
        <f t="shared" ref="J113:J124" si="9">I113/O113</f>
        <v>7.1698113207547626E-2</v>
      </c>
      <c r="K113" s="3">
        <v>0</v>
      </c>
      <c r="L113" s="5">
        <f t="shared" ref="L113:L124" si="10">K113/O113</f>
        <v>0</v>
      </c>
      <c r="M113" s="3">
        <v>349.99999999999983</v>
      </c>
      <c r="N113" s="5">
        <f t="shared" ref="N113:N124" si="11">M113/O113</f>
        <v>6.9513406156902047E-2</v>
      </c>
      <c r="O113" s="3">
        <v>5034.9999999999718</v>
      </c>
      <c r="P113" s="5">
        <v>1</v>
      </c>
    </row>
    <row r="114" spans="1:16" ht="15" customHeight="1">
      <c r="A114" s="31" t="s">
        <v>45</v>
      </c>
      <c r="B114" s="32"/>
      <c r="C114" s="32"/>
      <c r="D114" s="32"/>
      <c r="E114" s="4">
        <v>2121</v>
      </c>
      <c r="F114" s="6">
        <f t="shared" si="7"/>
        <v>0.44869896340173421</v>
      </c>
      <c r="G114" s="4">
        <v>1914.9999999999966</v>
      </c>
      <c r="H114" s="6">
        <f t="shared" si="8"/>
        <v>0.40511952612650609</v>
      </c>
      <c r="I114" s="4">
        <v>355.0000000000008</v>
      </c>
      <c r="J114" s="6">
        <f t="shared" si="9"/>
        <v>7.5100486566532773E-2</v>
      </c>
      <c r="K114" s="4">
        <v>0</v>
      </c>
      <c r="L114" s="6">
        <f t="shared" si="10"/>
        <v>0</v>
      </c>
      <c r="M114" s="4">
        <v>336</v>
      </c>
      <c r="N114" s="6">
        <f t="shared" si="11"/>
        <v>7.1081023905225221E-2</v>
      </c>
      <c r="O114" s="4">
        <v>4727.0000000000055</v>
      </c>
      <c r="P114" s="6">
        <v>1</v>
      </c>
    </row>
    <row r="115" spans="1:16" ht="15" customHeight="1">
      <c r="A115" s="31" t="s">
        <v>46</v>
      </c>
      <c r="B115" s="32"/>
      <c r="C115" s="32"/>
      <c r="D115" s="32"/>
      <c r="E115" s="3">
        <v>298.00000000000091</v>
      </c>
      <c r="F115" s="5">
        <f t="shared" si="7"/>
        <v>0.16592427616926519</v>
      </c>
      <c r="G115" s="3">
        <v>1112.0000000000005</v>
      </c>
      <c r="H115" s="5">
        <f t="shared" si="8"/>
        <v>0.61915367483296102</v>
      </c>
      <c r="I115" s="3">
        <v>338.99999999999955</v>
      </c>
      <c r="J115" s="5">
        <f t="shared" si="9"/>
        <v>0.1887527839643646</v>
      </c>
      <c r="K115" s="3">
        <v>0</v>
      </c>
      <c r="L115" s="5">
        <f t="shared" si="10"/>
        <v>0</v>
      </c>
      <c r="M115" s="3">
        <v>47.000000000000064</v>
      </c>
      <c r="N115" s="5">
        <f t="shared" si="11"/>
        <v>2.6169265033407552E-2</v>
      </c>
      <c r="O115" s="3">
        <v>1796.0000000000039</v>
      </c>
      <c r="P115" s="5">
        <v>1</v>
      </c>
    </row>
    <row r="116" spans="1:16" ht="15" customHeight="1">
      <c r="A116" s="31" t="s">
        <v>47</v>
      </c>
      <c r="B116" s="32"/>
      <c r="C116" s="32"/>
      <c r="D116" s="32"/>
      <c r="E116" s="4">
        <v>2356.0000000000036</v>
      </c>
      <c r="F116" s="6">
        <f t="shared" si="7"/>
        <v>0.44186046511628041</v>
      </c>
      <c r="G116" s="4">
        <v>2224.9999999999955</v>
      </c>
      <c r="H116" s="6">
        <f t="shared" si="8"/>
        <v>0.41729182295573874</v>
      </c>
      <c r="I116" s="4">
        <v>392.00000000000034</v>
      </c>
      <c r="J116" s="6">
        <f t="shared" si="9"/>
        <v>7.3518379594898903E-2</v>
      </c>
      <c r="K116" s="4">
        <v>0</v>
      </c>
      <c r="L116" s="6">
        <f t="shared" si="10"/>
        <v>0</v>
      </c>
      <c r="M116" s="4">
        <v>358.99999999999994</v>
      </c>
      <c r="N116" s="6">
        <f t="shared" si="11"/>
        <v>6.7329332333083358E-2</v>
      </c>
      <c r="O116" s="4">
        <v>5331.9999999999918</v>
      </c>
      <c r="P116" s="6">
        <v>1</v>
      </c>
    </row>
    <row r="117" spans="1:16">
      <c r="A117" s="31" t="s">
        <v>48</v>
      </c>
      <c r="B117" s="32"/>
      <c r="C117" s="32"/>
      <c r="D117" s="32"/>
      <c r="E117" s="3">
        <v>2159.9999999999964</v>
      </c>
      <c r="F117" s="5">
        <f t="shared" si="7"/>
        <v>0.4317409554267429</v>
      </c>
      <c r="G117" s="3">
        <v>2116.9999999999982</v>
      </c>
      <c r="H117" s="5">
        <f t="shared" si="8"/>
        <v>0.42314611233259974</v>
      </c>
      <c r="I117" s="3">
        <v>382.9999999999992</v>
      </c>
      <c r="J117" s="5">
        <f t="shared" si="9"/>
        <v>7.6554067559464103E-2</v>
      </c>
      <c r="K117" s="3">
        <v>0</v>
      </c>
      <c r="L117" s="5">
        <f t="shared" si="10"/>
        <v>0</v>
      </c>
      <c r="M117" s="3">
        <v>342.99999999999989</v>
      </c>
      <c r="N117" s="5">
        <f t="shared" si="11"/>
        <v>6.8558864681191212E-2</v>
      </c>
      <c r="O117" s="3">
        <v>5003.0000000000036</v>
      </c>
      <c r="P117" s="5">
        <v>1</v>
      </c>
    </row>
    <row r="118" spans="1:16" ht="15" customHeight="1">
      <c r="A118" s="31" t="s">
        <v>49</v>
      </c>
      <c r="B118" s="32"/>
      <c r="C118" s="32"/>
      <c r="D118" s="32"/>
      <c r="E118" s="4">
        <v>304.00000000000023</v>
      </c>
      <c r="F118" s="6">
        <f t="shared" si="7"/>
        <v>0.15662029881504322</v>
      </c>
      <c r="G118" s="4">
        <v>1226.0000000000036</v>
      </c>
      <c r="H118" s="6">
        <f t="shared" si="8"/>
        <v>0.63163317877382708</v>
      </c>
      <c r="I118" s="4">
        <v>362.99999999999994</v>
      </c>
      <c r="J118" s="6">
        <f t="shared" si="9"/>
        <v>0.18701700154559422</v>
      </c>
      <c r="K118" s="4">
        <v>0</v>
      </c>
      <c r="L118" s="6">
        <f t="shared" si="10"/>
        <v>0</v>
      </c>
      <c r="M118" s="4">
        <v>48.000000000000043</v>
      </c>
      <c r="N118" s="6">
        <f t="shared" si="11"/>
        <v>2.4729520865533147E-2</v>
      </c>
      <c r="O118" s="4">
        <v>1941.0000000000084</v>
      </c>
      <c r="P118" s="6">
        <v>1</v>
      </c>
    </row>
    <row r="119" spans="1:16" ht="15" customHeight="1">
      <c r="A119" s="31" t="s">
        <v>50</v>
      </c>
      <c r="B119" s="32"/>
      <c r="C119" s="32"/>
      <c r="D119" s="32"/>
      <c r="E119" s="3">
        <v>2821.0000000000141</v>
      </c>
      <c r="F119" s="5">
        <f>E119/O119</f>
        <v>0.43831572405220787</v>
      </c>
      <c r="G119" s="3">
        <v>2738.0000000000055</v>
      </c>
      <c r="H119" s="5">
        <f t="shared" si="8"/>
        <v>0.42541951522684918</v>
      </c>
      <c r="I119" s="3">
        <v>465</v>
      </c>
      <c r="J119" s="5">
        <f t="shared" si="9"/>
        <v>7.2249844623989951E-2</v>
      </c>
      <c r="K119" s="3">
        <v>1</v>
      </c>
      <c r="L119" s="5">
        <f t="shared" si="10"/>
        <v>1.5537600994406438E-4</v>
      </c>
      <c r="M119" s="3">
        <v>411.00000000000017</v>
      </c>
      <c r="N119" s="5">
        <f t="shared" si="11"/>
        <v>6.3859540087010488E-2</v>
      </c>
      <c r="O119" s="3">
        <v>6436.00000000001</v>
      </c>
      <c r="P119" s="5">
        <v>1</v>
      </c>
    </row>
    <row r="120" spans="1:16" ht="15" customHeight="1">
      <c r="A120" s="31" t="s">
        <v>51</v>
      </c>
      <c r="B120" s="32"/>
      <c r="C120" s="32"/>
      <c r="D120" s="32"/>
      <c r="E120" s="4">
        <v>2361.9999999999991</v>
      </c>
      <c r="F120" s="6">
        <f t="shared" si="7"/>
        <v>0.41738823113624207</v>
      </c>
      <c r="G120" s="4">
        <v>2482.0000000000118</v>
      </c>
      <c r="H120" s="6">
        <f t="shared" si="8"/>
        <v>0.43859339105849199</v>
      </c>
      <c r="I120" s="4">
        <v>449.99999999999994</v>
      </c>
      <c r="J120" s="6">
        <f t="shared" si="9"/>
        <v>7.951934970842886E-2</v>
      </c>
      <c r="K120" s="4">
        <v>1</v>
      </c>
      <c r="L120" s="6">
        <f t="shared" si="10"/>
        <v>1.7670966601873083E-4</v>
      </c>
      <c r="M120" s="4">
        <v>364.0000000000004</v>
      </c>
      <c r="N120" s="6">
        <f t="shared" si="11"/>
        <v>6.4322318430818093E-2</v>
      </c>
      <c r="O120" s="4">
        <v>5659.0000000000127</v>
      </c>
      <c r="P120" s="6">
        <v>1</v>
      </c>
    </row>
    <row r="121" spans="1:16" ht="15" customHeight="1">
      <c r="A121" s="31" t="s">
        <v>52</v>
      </c>
      <c r="B121" s="32"/>
      <c r="C121" s="32"/>
      <c r="D121" s="32"/>
      <c r="E121" s="3">
        <v>322.00000000000011</v>
      </c>
      <c r="F121" s="5">
        <f t="shared" si="7"/>
        <v>0.14831874712114229</v>
      </c>
      <c r="G121" s="3">
        <v>1375.9999999999991</v>
      </c>
      <c r="H121" s="5">
        <f t="shared" si="8"/>
        <v>0.63380930446798633</v>
      </c>
      <c r="I121" s="3">
        <v>419.00000000000034</v>
      </c>
      <c r="J121" s="5">
        <f t="shared" si="9"/>
        <v>0.19299861814831878</v>
      </c>
      <c r="K121" s="3">
        <v>1</v>
      </c>
      <c r="L121" s="5">
        <f t="shared" si="10"/>
        <v>4.6061722708429264E-4</v>
      </c>
      <c r="M121" s="3">
        <v>52.999999999999993</v>
      </c>
      <c r="N121" s="5">
        <f t="shared" si="11"/>
        <v>2.4412713035467506E-2</v>
      </c>
      <c r="O121" s="3">
        <v>2171.0000000000014</v>
      </c>
      <c r="P121" s="5">
        <v>1</v>
      </c>
    </row>
    <row r="122" spans="1:16" ht="15" customHeight="1">
      <c r="A122" s="31" t="s">
        <v>53</v>
      </c>
      <c r="B122" s="32"/>
      <c r="C122" s="32"/>
      <c r="D122" s="32"/>
      <c r="E122" s="4">
        <v>2547.9999999999991</v>
      </c>
      <c r="F122" s="6">
        <f t="shared" si="7"/>
        <v>0.42487910621977404</v>
      </c>
      <c r="G122" s="4">
        <v>2596.9999999999977</v>
      </c>
      <c r="H122" s="6">
        <f t="shared" si="8"/>
        <v>0.43304985826246173</v>
      </c>
      <c r="I122" s="4">
        <v>470.99999999999972</v>
      </c>
      <c r="J122" s="6">
        <f t="shared" si="9"/>
        <v>7.8539269634816916E-2</v>
      </c>
      <c r="K122" s="4">
        <v>3.0000000000000013</v>
      </c>
      <c r="L122" s="6">
        <f t="shared" si="10"/>
        <v>5.0025012506252863E-4</v>
      </c>
      <c r="M122" s="4">
        <v>377.9999999999996</v>
      </c>
      <c r="N122" s="6">
        <f t="shared" si="11"/>
        <v>6.303151575787852E-2</v>
      </c>
      <c r="O122" s="4">
        <v>5997.0000000000337</v>
      </c>
      <c r="P122" s="6">
        <v>1</v>
      </c>
    </row>
    <row r="123" spans="1:16" ht="15" customHeight="1">
      <c r="A123" s="31" t="s">
        <v>54</v>
      </c>
      <c r="B123" s="32"/>
      <c r="C123" s="32"/>
      <c r="D123" s="32"/>
      <c r="E123" s="3">
        <v>452.00000000000131</v>
      </c>
      <c r="F123" s="5">
        <f t="shared" si="7"/>
        <v>0.18639175257732032</v>
      </c>
      <c r="G123" s="3">
        <v>1467.999999999998</v>
      </c>
      <c r="H123" s="5">
        <f t="shared" si="8"/>
        <v>0.60536082474226793</v>
      </c>
      <c r="I123" s="3">
        <v>437.00000000000057</v>
      </c>
      <c r="J123" s="5">
        <f t="shared" si="9"/>
        <v>0.18020618556701073</v>
      </c>
      <c r="K123" s="3">
        <v>3.0000000000000013</v>
      </c>
      <c r="L123" s="5">
        <f t="shared" si="10"/>
        <v>1.2371134020618575E-3</v>
      </c>
      <c r="M123" s="3">
        <v>65.000000000000028</v>
      </c>
      <c r="N123" s="5">
        <f t="shared" si="11"/>
        <v>2.680412371134025E-2</v>
      </c>
      <c r="O123" s="3">
        <v>2424.9999999999973</v>
      </c>
      <c r="P123" s="5">
        <v>1</v>
      </c>
    </row>
    <row r="124" spans="1:16" ht="15" customHeight="1">
      <c r="A124" s="31" t="s">
        <v>55</v>
      </c>
      <c r="B124" s="32"/>
      <c r="C124" s="32"/>
      <c r="D124" s="32"/>
      <c r="E124" s="4">
        <v>735.00000000000171</v>
      </c>
      <c r="F124" s="6">
        <f t="shared" si="7"/>
        <v>0.24614869390489089</v>
      </c>
      <c r="G124" s="4">
        <v>1623.9999999999982</v>
      </c>
      <c r="H124" s="6">
        <f t="shared" si="8"/>
        <v>0.54387139986604272</v>
      </c>
      <c r="I124" s="4">
        <v>438.99999999999983</v>
      </c>
      <c r="J124" s="6">
        <f t="shared" si="9"/>
        <v>0.14701942397856707</v>
      </c>
      <c r="K124" s="4">
        <v>70</v>
      </c>
      <c r="L124" s="6">
        <f t="shared" si="10"/>
        <v>2.3442732752846696E-2</v>
      </c>
      <c r="M124" s="4">
        <v>118.00000000000006</v>
      </c>
      <c r="N124" s="6">
        <f t="shared" si="11"/>
        <v>3.951774949765588E-2</v>
      </c>
      <c r="O124" s="4">
        <v>2985.99999999999</v>
      </c>
      <c r="P124" s="6">
        <v>1</v>
      </c>
    </row>
    <row r="125" spans="1:16">
      <c r="A125" s="27" t="s">
        <v>73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</row>
    <row r="126" spans="1:16">
      <c r="A126" s="30" t="s">
        <v>62</v>
      </c>
      <c r="B126" s="30"/>
      <c r="C126" s="30"/>
      <c r="D126" s="30"/>
      <c r="E126" s="30"/>
      <c r="F126" s="30"/>
      <c r="G126" s="30"/>
      <c r="H126" s="26"/>
      <c r="I126" s="26"/>
      <c r="J126" s="26"/>
      <c r="K126" s="16"/>
      <c r="L126" s="16"/>
      <c r="M126" s="16"/>
      <c r="N126" s="16"/>
      <c r="O126" s="16"/>
      <c r="P126" s="16"/>
    </row>
    <row r="127" spans="1:16">
      <c r="A127" s="27" t="s">
        <v>61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</row>
    <row r="128" spans="1:16">
      <c r="A128" s="27" t="s">
        <v>63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</row>
    <row r="131" spans="1:10" ht="26.25" customHeight="1">
      <c r="A131" s="76" t="s">
        <v>79</v>
      </c>
      <c r="B131" s="76"/>
      <c r="C131" s="76"/>
      <c r="D131" s="76"/>
      <c r="E131" s="76"/>
      <c r="F131" s="76"/>
      <c r="G131" s="76"/>
      <c r="H131" s="76"/>
      <c r="I131" s="76"/>
      <c r="J131" s="76"/>
    </row>
    <row r="132" spans="1:10" ht="15" customHeight="1">
      <c r="A132" s="38" t="s">
        <v>66</v>
      </c>
      <c r="B132" s="39"/>
      <c r="C132" s="39"/>
      <c r="D132" s="40"/>
      <c r="E132" s="35" t="s">
        <v>41</v>
      </c>
      <c r="F132" s="36"/>
      <c r="G132" s="36"/>
      <c r="H132" s="36"/>
      <c r="I132" s="36"/>
      <c r="J132" s="37"/>
    </row>
    <row r="133" spans="1:10" ht="15" customHeight="1">
      <c r="A133" s="38"/>
      <c r="B133" s="39"/>
      <c r="C133" s="39"/>
      <c r="D133" s="40"/>
      <c r="E133" s="33" t="s">
        <v>42</v>
      </c>
      <c r="F133" s="34"/>
      <c r="G133" s="33" t="s">
        <v>43</v>
      </c>
      <c r="H133" s="34"/>
      <c r="I133" s="35" t="s">
        <v>0</v>
      </c>
      <c r="J133" s="37"/>
    </row>
    <row r="134" spans="1:10">
      <c r="A134" s="38"/>
      <c r="B134" s="39"/>
      <c r="C134" s="39"/>
      <c r="D134" s="40"/>
      <c r="E134" s="7" t="s">
        <v>3</v>
      </c>
      <c r="F134" s="7" t="s">
        <v>2</v>
      </c>
      <c r="G134" s="7" t="s">
        <v>3</v>
      </c>
      <c r="H134" s="10" t="s">
        <v>2</v>
      </c>
      <c r="I134" s="2" t="s">
        <v>3</v>
      </c>
      <c r="J134" s="2" t="s">
        <v>2</v>
      </c>
    </row>
    <row r="135" spans="1:10">
      <c r="A135" s="31" t="s">
        <v>1</v>
      </c>
      <c r="B135" s="32"/>
      <c r="C135" s="32"/>
      <c r="D135" s="32"/>
      <c r="E135" s="4">
        <v>4223.0000000000027</v>
      </c>
      <c r="F135" s="6">
        <f>E135/I135</f>
        <v>0.76475914523723076</v>
      </c>
      <c r="G135" s="4">
        <v>1298.9999999999984</v>
      </c>
      <c r="H135" s="6">
        <f t="shared" ref="H135:H147" si="12">G135/I135</f>
        <v>0.23524085476276602</v>
      </c>
      <c r="I135" s="4">
        <v>5522.0000000000191</v>
      </c>
      <c r="J135" s="6">
        <v>1</v>
      </c>
    </row>
    <row r="136" spans="1:10" ht="15" customHeight="1">
      <c r="A136" s="31" t="s">
        <v>44</v>
      </c>
      <c r="B136" s="32"/>
      <c r="C136" s="32"/>
      <c r="D136" s="32"/>
      <c r="E136" s="3">
        <v>3776.0000000000032</v>
      </c>
      <c r="F136" s="5">
        <f t="shared" ref="F136:F147" si="13">E136/I136</f>
        <v>0.7499503475670356</v>
      </c>
      <c r="G136" s="3">
        <v>1258.9999999999968</v>
      </c>
      <c r="H136" s="5">
        <f t="shared" si="12"/>
        <v>0.25004965243297</v>
      </c>
      <c r="I136" s="3">
        <v>5034.9999999999718</v>
      </c>
      <c r="J136" s="5">
        <v>1</v>
      </c>
    </row>
    <row r="137" spans="1:10" ht="15" customHeight="1">
      <c r="A137" s="31" t="s">
        <v>45</v>
      </c>
      <c r="B137" s="32"/>
      <c r="C137" s="32"/>
      <c r="D137" s="32"/>
      <c r="E137" s="4">
        <v>3666.9999999999964</v>
      </c>
      <c r="F137" s="6">
        <f t="shared" si="13"/>
        <v>0.77575629363232323</v>
      </c>
      <c r="G137" s="4">
        <v>1060.0000000000023</v>
      </c>
      <c r="H137" s="6">
        <f t="shared" si="12"/>
        <v>0.22424370636767529</v>
      </c>
      <c r="I137" s="4">
        <v>4727.0000000000055</v>
      </c>
      <c r="J137" s="6">
        <v>1</v>
      </c>
    </row>
    <row r="138" spans="1:10" ht="15" customHeight="1">
      <c r="A138" s="31" t="s">
        <v>46</v>
      </c>
      <c r="B138" s="32"/>
      <c r="C138" s="32"/>
      <c r="D138" s="32"/>
      <c r="E138" s="3">
        <v>1698.9999999999989</v>
      </c>
      <c r="F138" s="5">
        <f t="shared" si="13"/>
        <v>0.94599109131402848</v>
      </c>
      <c r="G138" s="3">
        <v>97.000000000000156</v>
      </c>
      <c r="H138" s="5">
        <f t="shared" si="12"/>
        <v>5.400890868596879E-2</v>
      </c>
      <c r="I138" s="3">
        <v>1796.0000000000039</v>
      </c>
      <c r="J138" s="5">
        <v>1</v>
      </c>
    </row>
    <row r="139" spans="1:10" ht="15" customHeight="1">
      <c r="A139" s="31" t="s">
        <v>47</v>
      </c>
      <c r="B139" s="32"/>
      <c r="C139" s="32"/>
      <c r="D139" s="32"/>
      <c r="E139" s="4">
        <v>4055.0000000000064</v>
      </c>
      <c r="F139" s="6">
        <f t="shared" si="13"/>
        <v>0.76050262565641646</v>
      </c>
      <c r="G139" s="4">
        <v>1277</v>
      </c>
      <c r="H139" s="6">
        <f t="shared" si="12"/>
        <v>0.23949737434358626</v>
      </c>
      <c r="I139" s="4">
        <v>5331.9999999999918</v>
      </c>
      <c r="J139" s="6">
        <v>1</v>
      </c>
    </row>
    <row r="140" spans="1:10">
      <c r="A140" s="31" t="s">
        <v>48</v>
      </c>
      <c r="B140" s="32"/>
      <c r="C140" s="32"/>
      <c r="D140" s="32"/>
      <c r="E140" s="3">
        <v>3929.0000000000018</v>
      </c>
      <c r="F140" s="5">
        <f t="shared" si="13"/>
        <v>0.7853288027183688</v>
      </c>
      <c r="G140" s="3">
        <v>1074</v>
      </c>
      <c r="H140" s="5">
        <f t="shared" si="12"/>
        <v>0.21467119728163087</v>
      </c>
      <c r="I140" s="3">
        <v>5003.0000000000036</v>
      </c>
      <c r="J140" s="5">
        <v>1</v>
      </c>
    </row>
    <row r="141" spans="1:10" ht="15" customHeight="1">
      <c r="A141" s="31" t="s">
        <v>49</v>
      </c>
      <c r="B141" s="32"/>
      <c r="C141" s="32"/>
      <c r="D141" s="32"/>
      <c r="E141" s="4">
        <v>1840.9999999999943</v>
      </c>
      <c r="F141" s="6">
        <f t="shared" si="13"/>
        <v>0.94848016486346542</v>
      </c>
      <c r="G141" s="4">
        <v>100.00000000000009</v>
      </c>
      <c r="H141" s="6">
        <f t="shared" si="12"/>
        <v>5.1519835136527387E-2</v>
      </c>
      <c r="I141" s="4">
        <v>1941.0000000000084</v>
      </c>
      <c r="J141" s="6">
        <v>1</v>
      </c>
    </row>
    <row r="142" spans="1:10" ht="15" customHeight="1">
      <c r="A142" s="31" t="s">
        <v>50</v>
      </c>
      <c r="B142" s="32"/>
      <c r="C142" s="32"/>
      <c r="D142" s="32"/>
      <c r="E142" s="3">
        <v>4505.9999999999818</v>
      </c>
      <c r="F142" s="5">
        <f t="shared" si="13"/>
        <v>0.70012430080795129</v>
      </c>
      <c r="G142" s="3">
        <v>1930.0000000000027</v>
      </c>
      <c r="H142" s="5">
        <f t="shared" si="12"/>
        <v>0.29987569919204471</v>
      </c>
      <c r="I142" s="3">
        <v>6436.00000000001</v>
      </c>
      <c r="J142" s="5">
        <v>1</v>
      </c>
    </row>
    <row r="143" spans="1:10" ht="15" customHeight="1">
      <c r="A143" s="31" t="s">
        <v>51</v>
      </c>
      <c r="B143" s="32"/>
      <c r="C143" s="32"/>
      <c r="D143" s="32"/>
      <c r="E143" s="4">
        <v>4335.9999999999854</v>
      </c>
      <c r="F143" s="6">
        <f t="shared" si="13"/>
        <v>0.7662131118572143</v>
      </c>
      <c r="G143" s="4">
        <v>1323.0000000000009</v>
      </c>
      <c r="H143" s="6">
        <f t="shared" si="12"/>
        <v>0.23378688814278104</v>
      </c>
      <c r="I143" s="4">
        <v>5659.0000000000127</v>
      </c>
      <c r="J143" s="6">
        <v>1</v>
      </c>
    </row>
    <row r="144" spans="1:10" ht="15" customHeight="1">
      <c r="A144" s="31" t="s">
        <v>52</v>
      </c>
      <c r="B144" s="32"/>
      <c r="C144" s="32"/>
      <c r="D144" s="32"/>
      <c r="E144" s="3">
        <v>2064.9999999999936</v>
      </c>
      <c r="F144" s="5">
        <f t="shared" si="13"/>
        <v>0.95117457392906146</v>
      </c>
      <c r="G144" s="3">
        <v>105.99999999999991</v>
      </c>
      <c r="H144" s="5">
        <f t="shared" si="12"/>
        <v>4.8825426070934985E-2</v>
      </c>
      <c r="I144" s="3">
        <v>2171.0000000000014</v>
      </c>
      <c r="J144" s="5">
        <v>1</v>
      </c>
    </row>
    <row r="145" spans="1:22" ht="15" customHeight="1">
      <c r="A145" s="31" t="s">
        <v>53</v>
      </c>
      <c r="B145" s="32"/>
      <c r="C145" s="32"/>
      <c r="D145" s="32"/>
      <c r="E145" s="4">
        <v>4582.9999999999918</v>
      </c>
      <c r="F145" s="6">
        <f t="shared" si="13"/>
        <v>0.76421544105385464</v>
      </c>
      <c r="G145" s="4">
        <v>1414.000000000002</v>
      </c>
      <c r="H145" s="6">
        <f t="shared" si="12"/>
        <v>0.23578455894613876</v>
      </c>
      <c r="I145" s="4">
        <v>5997.0000000000337</v>
      </c>
      <c r="J145" s="6">
        <v>1</v>
      </c>
    </row>
    <row r="146" spans="1:22" ht="15" customHeight="1">
      <c r="A146" s="31" t="s">
        <v>54</v>
      </c>
      <c r="B146" s="32"/>
      <c r="C146" s="32"/>
      <c r="D146" s="32"/>
      <c r="E146" s="3">
        <v>2298.9999999999909</v>
      </c>
      <c r="F146" s="5">
        <f t="shared" si="13"/>
        <v>0.94804123711339938</v>
      </c>
      <c r="G146" s="3">
        <v>126.00000000000016</v>
      </c>
      <c r="H146" s="5">
        <f t="shared" si="12"/>
        <v>5.1958762886598064E-2</v>
      </c>
      <c r="I146" s="3">
        <v>2424.9999999999973</v>
      </c>
      <c r="J146" s="5">
        <v>1</v>
      </c>
    </row>
    <row r="147" spans="1:22" ht="15" customHeight="1">
      <c r="A147" s="31" t="s">
        <v>55</v>
      </c>
      <c r="B147" s="32"/>
      <c r="C147" s="32"/>
      <c r="D147" s="32"/>
      <c r="E147" s="4">
        <v>2823.9999999999977</v>
      </c>
      <c r="F147" s="6">
        <f t="shared" si="13"/>
        <v>0.94574681848627162</v>
      </c>
      <c r="G147" s="4">
        <v>162.00000000000014</v>
      </c>
      <c r="H147" s="6">
        <f t="shared" si="12"/>
        <v>5.4253181513730972E-2</v>
      </c>
      <c r="I147" s="4">
        <v>2985.99999999999</v>
      </c>
      <c r="J147" s="6">
        <v>1</v>
      </c>
    </row>
    <row r="148" spans="1:22">
      <c r="A148" s="27" t="s">
        <v>73</v>
      </c>
      <c r="B148" s="27"/>
      <c r="C148" s="27"/>
      <c r="D148" s="27"/>
      <c r="E148" s="27"/>
      <c r="F148" s="27"/>
      <c r="G148" s="27"/>
      <c r="H148" s="27"/>
      <c r="I148" s="27"/>
      <c r="J148" s="27"/>
      <c r="P148" s="13"/>
      <c r="Q148" s="12"/>
    </row>
    <row r="149" spans="1:22">
      <c r="A149" s="30" t="s">
        <v>62</v>
      </c>
      <c r="B149" s="30"/>
      <c r="C149" s="30"/>
      <c r="D149" s="30"/>
      <c r="E149" s="30"/>
      <c r="F149" s="26"/>
      <c r="G149" s="26"/>
      <c r="H149" s="16"/>
      <c r="I149" s="16"/>
      <c r="J149" s="16"/>
      <c r="P149" s="13"/>
      <c r="Q149" s="12"/>
    </row>
    <row r="150" spans="1:22" s="14" customFormat="1" ht="26.25" customHeight="1">
      <c r="A150" s="27" t="s">
        <v>61</v>
      </c>
      <c r="B150" s="27"/>
      <c r="C150" s="27"/>
      <c r="D150" s="27"/>
      <c r="E150" s="27"/>
      <c r="F150" s="27"/>
      <c r="G150" s="27"/>
      <c r="H150" s="27"/>
      <c r="I150" s="27"/>
      <c r="J150" s="27"/>
      <c r="R150"/>
      <c r="S150"/>
      <c r="T150"/>
      <c r="U150"/>
      <c r="V150"/>
    </row>
    <row r="151" spans="1:22">
      <c r="A151" s="27" t="s">
        <v>63</v>
      </c>
      <c r="B151" s="27"/>
      <c r="C151" s="27"/>
      <c r="D151" s="27"/>
      <c r="E151" s="27"/>
      <c r="F151" s="27"/>
      <c r="G151" s="27"/>
      <c r="H151" s="27"/>
      <c r="I151" s="27"/>
      <c r="J151" s="27"/>
      <c r="K151" s="14"/>
      <c r="L151" s="14"/>
      <c r="M151" s="14"/>
      <c r="N151" s="14"/>
      <c r="O151" s="14"/>
      <c r="P151" s="14"/>
      <c r="Q151" s="12"/>
      <c r="R151" s="14"/>
      <c r="S151" s="14"/>
      <c r="T151" s="14"/>
      <c r="U151" s="14"/>
      <c r="V151" s="14"/>
    </row>
    <row r="152" spans="1:22">
      <c r="A152" s="11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2"/>
      <c r="R152" s="14"/>
      <c r="S152" s="14"/>
      <c r="T152" s="14"/>
      <c r="U152" s="14"/>
      <c r="V152" s="14"/>
    </row>
    <row r="153" spans="1:2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2"/>
    </row>
    <row r="154" spans="1:22">
      <c r="A154" s="15" t="s">
        <v>67</v>
      </c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</row>
  </sheetData>
  <mergeCells count="152">
    <mergeCell ref="A128:P128"/>
    <mergeCell ref="A131:J131"/>
    <mergeCell ref="A148:J148"/>
    <mergeCell ref="A150:J150"/>
    <mergeCell ref="A151:J151"/>
    <mergeCell ref="A143:D143"/>
    <mergeCell ref="A144:D144"/>
    <mergeCell ref="A145:D145"/>
    <mergeCell ref="A146:D146"/>
    <mergeCell ref="A147:D147"/>
    <mergeCell ref="E132:J132"/>
    <mergeCell ref="E133:F133"/>
    <mergeCell ref="G133:H133"/>
    <mergeCell ref="I133:J133"/>
    <mergeCell ref="A132:D134"/>
    <mergeCell ref="A135:D135"/>
    <mergeCell ref="A136:D136"/>
    <mergeCell ref="A137:D137"/>
    <mergeCell ref="A138:D138"/>
    <mergeCell ref="A139:D139"/>
    <mergeCell ref="A140:D140"/>
    <mergeCell ref="A141:D141"/>
    <mergeCell ref="A142:D142"/>
    <mergeCell ref="A149:E149"/>
    <mergeCell ref="E110:F110"/>
    <mergeCell ref="G110:H110"/>
    <mergeCell ref="I110:J110"/>
    <mergeCell ref="K110:L110"/>
    <mergeCell ref="M110:N110"/>
    <mergeCell ref="O110:P110"/>
    <mergeCell ref="E109:P109"/>
    <mergeCell ref="A91:D91"/>
    <mergeCell ref="A108:P108"/>
    <mergeCell ref="C101:D101"/>
    <mergeCell ref="C100:D100"/>
    <mergeCell ref="A109:D111"/>
    <mergeCell ref="C79:D79"/>
    <mergeCell ref="C80:D80"/>
    <mergeCell ref="C81:D81"/>
    <mergeCell ref="A69:D71"/>
    <mergeCell ref="A72:A81"/>
    <mergeCell ref="A82:A90"/>
    <mergeCell ref="B82:B89"/>
    <mergeCell ref="C76:D76"/>
    <mergeCell ref="C75:D75"/>
    <mergeCell ref="C74:D74"/>
    <mergeCell ref="C73:D73"/>
    <mergeCell ref="C72:D72"/>
    <mergeCell ref="C89:D89"/>
    <mergeCell ref="C88:D88"/>
    <mergeCell ref="C87:D87"/>
    <mergeCell ref="C86:D86"/>
    <mergeCell ref="C85:D85"/>
    <mergeCell ref="C84:D84"/>
    <mergeCell ref="C83:D83"/>
    <mergeCell ref="C82:D82"/>
    <mergeCell ref="C77:D77"/>
    <mergeCell ref="C78:D78"/>
    <mergeCell ref="E14:P14"/>
    <mergeCell ref="E15:F15"/>
    <mergeCell ref="G15:H15"/>
    <mergeCell ref="I15:J15"/>
    <mergeCell ref="K15:L15"/>
    <mergeCell ref="O15:P15"/>
    <mergeCell ref="A10:Q10"/>
    <mergeCell ref="A13:P13"/>
    <mergeCell ref="M15:N15"/>
    <mergeCell ref="M30:N30"/>
    <mergeCell ref="I70:J70"/>
    <mergeCell ref="B32:B41"/>
    <mergeCell ref="A32:A41"/>
    <mergeCell ref="C37:D37"/>
    <mergeCell ref="C38:D38"/>
    <mergeCell ref="C39:D39"/>
    <mergeCell ref="C40:D40"/>
    <mergeCell ref="C41:D41"/>
    <mergeCell ref="I30:J30"/>
    <mergeCell ref="K30:L30"/>
    <mergeCell ref="A29:D31"/>
    <mergeCell ref="A42:A50"/>
    <mergeCell ref="B42:B49"/>
    <mergeCell ref="A52:A61"/>
    <mergeCell ref="B52:B59"/>
    <mergeCell ref="C52:C55"/>
    <mergeCell ref="C56:C59"/>
    <mergeCell ref="B60:B61"/>
    <mergeCell ref="E29:P29"/>
    <mergeCell ref="C36:D36"/>
    <mergeCell ref="C35:D35"/>
    <mergeCell ref="E70:F70"/>
    <mergeCell ref="G70:H70"/>
    <mergeCell ref="E69:J69"/>
    <mergeCell ref="E30:F30"/>
    <mergeCell ref="G30:H30"/>
    <mergeCell ref="C42:D42"/>
    <mergeCell ref="C44:D44"/>
    <mergeCell ref="C61:D61"/>
    <mergeCell ref="C60:D60"/>
    <mergeCell ref="C49:D49"/>
    <mergeCell ref="C48:D48"/>
    <mergeCell ref="C47:D47"/>
    <mergeCell ref="C46:D46"/>
    <mergeCell ref="C45:D45"/>
    <mergeCell ref="A51:D51"/>
    <mergeCell ref="O30:P30"/>
    <mergeCell ref="A120:D120"/>
    <mergeCell ref="A121:D121"/>
    <mergeCell ref="A122:D122"/>
    <mergeCell ref="A123:D123"/>
    <mergeCell ref="A124:D124"/>
    <mergeCell ref="A125:P125"/>
    <mergeCell ref="A14:D16"/>
    <mergeCell ref="A17:B21"/>
    <mergeCell ref="C17:D17"/>
    <mergeCell ref="C18:D18"/>
    <mergeCell ref="C19:D19"/>
    <mergeCell ref="C20:D20"/>
    <mergeCell ref="C21:D21"/>
    <mergeCell ref="A92:A101"/>
    <mergeCell ref="B92:B99"/>
    <mergeCell ref="C92:C95"/>
    <mergeCell ref="C96:C99"/>
    <mergeCell ref="B100:B101"/>
    <mergeCell ref="B72:B81"/>
    <mergeCell ref="C34:D34"/>
    <mergeCell ref="C33:D33"/>
    <mergeCell ref="C32:D32"/>
    <mergeCell ref="C43:D43"/>
    <mergeCell ref="A127:P127"/>
    <mergeCell ref="A28:P28"/>
    <mergeCell ref="A22:P22"/>
    <mergeCell ref="A23:P23"/>
    <mergeCell ref="A24:P24"/>
    <mergeCell ref="A25:P25"/>
    <mergeCell ref="A62:P62"/>
    <mergeCell ref="A63:P63"/>
    <mergeCell ref="A64:P64"/>
    <mergeCell ref="A65:P65"/>
    <mergeCell ref="A102:J102"/>
    <mergeCell ref="A103:J103"/>
    <mergeCell ref="A68:J68"/>
    <mergeCell ref="A104:J104"/>
    <mergeCell ref="A105:J105"/>
    <mergeCell ref="A126:G126"/>
    <mergeCell ref="A112:D112"/>
    <mergeCell ref="A113:D113"/>
    <mergeCell ref="A114:D114"/>
    <mergeCell ref="A115:D115"/>
    <mergeCell ref="A116:D116"/>
    <mergeCell ref="A117:D117"/>
    <mergeCell ref="A118:D118"/>
    <mergeCell ref="A119:D119"/>
  </mergeCells>
  <pageMargins left="0.7" right="0.7" top="0.75" bottom="0.75" header="0.3" footer="0.3"/>
  <pageSetup scale="40" orientation="portrait" r:id="rId1"/>
  <rowBreaks count="1" manualBreakCount="1">
    <brk id="107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24d204e0dd5231f535a089a1b8e6fe2f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972e5774431f56deb9462e5e9bc0b5cb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510151-2EF2-44E6-9E76-EDA24DD4DF4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BB0213B-B4CE-430A-A933-CA1CB172F6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24A641-8A2A-47B5-8312-4A4C4D7011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Flores Pinto</dc:creator>
  <cp:lastModifiedBy>Pablo Andres Arias Araya</cp:lastModifiedBy>
  <dcterms:created xsi:type="dcterms:W3CDTF">2016-09-28T14:08:58Z</dcterms:created>
  <dcterms:modified xsi:type="dcterms:W3CDTF">2023-10-05T19:51:30Z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</Properties>
</file>