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defaultThemeVersion="124226"/>
  <mc:AlternateContent xmlns:mc="http://schemas.openxmlformats.org/markup-compatibility/2006">
    <mc:Choice Requires="x15">
      <x15ac:absPath xmlns:x15ac="http://schemas.microsoft.com/office/spreadsheetml/2010/11/ac" url="D:\Desktop\ASISTENCIA JULIO\"/>
    </mc:Choice>
  </mc:AlternateContent>
  <xr:revisionPtr revIDLastSave="0" documentId="13_ncr:1_{1380683D-E804-442E-B898-017FD5DFFF70}" xr6:coauthVersionLast="47" xr6:coauthVersionMax="47" xr10:uidLastSave="{00000000-0000-0000-0000-000000000000}"/>
  <bookViews>
    <workbookView xWindow="-120" yWindow="-120" windowWidth="29040" windowHeight="15840" xr2:uid="{00000000-000D-0000-FFFF-FFFF00000000}"/>
  </bookViews>
  <sheets>
    <sheet name="Tabulación" sheetId="2" r:id="rId1"/>
  </sheets>
  <definedNames>
    <definedName name="_xlnm._FilterDatabase" localSheetId="0" hidden="1">Tabulación!$A$176:$E$181</definedName>
    <definedName name="_xlnm.Print_Area" localSheetId="0">Tabulación!$A$1:$H$182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112" i="2" l="1"/>
  <c r="C71" i="2"/>
  <c r="C173" i="2"/>
  <c r="D148" i="2" s="1"/>
  <c r="C143" i="2"/>
  <c r="C79" i="2"/>
  <c r="C49" i="2"/>
  <c r="D48" i="2" s="1"/>
  <c r="D45" i="2" l="1"/>
  <c r="C25" i="2" l="1"/>
  <c r="C180" i="2"/>
  <c r="D142" i="2"/>
  <c r="D172" i="2"/>
  <c r="C39" i="2"/>
  <c r="D37" i="2" s="1"/>
  <c r="E37" i="2" s="1"/>
  <c r="D18" i="2" l="1"/>
  <c r="E18" i="2" s="1"/>
  <c r="D15" i="2"/>
  <c r="D19" i="2"/>
  <c r="E19" i="2" s="1"/>
  <c r="D25" i="2"/>
  <c r="D39" i="2"/>
  <c r="E39" i="2" s="1"/>
  <c r="D38" i="2"/>
  <c r="E38" i="2" s="1"/>
  <c r="D36" i="2"/>
  <c r="E36" i="2" s="1"/>
  <c r="D17" i="2"/>
  <c r="E17" i="2" s="1"/>
  <c r="D16" i="2"/>
  <c r="E16" i="2" s="1"/>
  <c r="D23" i="2"/>
  <c r="E23" i="2" s="1"/>
  <c r="D22" i="2"/>
  <c r="E22" i="2" s="1"/>
  <c r="D21" i="2"/>
  <c r="E21" i="2" s="1"/>
  <c r="D20" i="2"/>
  <c r="E20" i="2" s="1"/>
  <c r="D24" i="2"/>
  <c r="E24" i="2" s="1"/>
  <c r="D120" i="2"/>
  <c r="D151" i="2"/>
  <c r="D173" i="2"/>
  <c r="D156" i="2"/>
  <c r="D171" i="2"/>
  <c r="D163" i="2"/>
  <c r="D155" i="2"/>
  <c r="D170" i="2"/>
  <c r="D162" i="2"/>
  <c r="D154" i="2"/>
  <c r="D166" i="2"/>
  <c r="D152" i="2"/>
  <c r="D158" i="2"/>
  <c r="D150" i="2"/>
  <c r="E148" i="2"/>
  <c r="D165" i="2"/>
  <c r="D157" i="2"/>
  <c r="D149" i="2"/>
  <c r="D164" i="2"/>
  <c r="D169" i="2"/>
  <c r="D161" i="2"/>
  <c r="D153" i="2"/>
  <c r="D168" i="2"/>
  <c r="D160" i="2"/>
  <c r="D167" i="2"/>
  <c r="D159" i="2"/>
  <c r="D141" i="2"/>
  <c r="D133" i="2"/>
  <c r="D119" i="2"/>
  <c r="D140" i="2"/>
  <c r="D132" i="2"/>
  <c r="D138" i="2"/>
  <c r="D139" i="2"/>
  <c r="D131" i="2"/>
  <c r="D130" i="2"/>
  <c r="D137" i="2"/>
  <c r="D129" i="2"/>
  <c r="D136" i="2"/>
  <c r="D128" i="2"/>
  <c r="D118" i="2"/>
  <c r="E118" i="2" s="1"/>
  <c r="D135" i="2"/>
  <c r="D127" i="2"/>
  <c r="D143" i="2"/>
  <c r="D134" i="2"/>
  <c r="D125" i="2"/>
  <c r="D126" i="2"/>
  <c r="D124" i="2"/>
  <c r="D123" i="2"/>
  <c r="D122" i="2"/>
  <c r="D121" i="2"/>
  <c r="D112" i="2"/>
  <c r="D111" i="2"/>
  <c r="D110" i="2"/>
  <c r="D109" i="2"/>
  <c r="D108" i="2"/>
  <c r="D107" i="2"/>
  <c r="D106" i="2"/>
  <c r="D105" i="2"/>
  <c r="D104" i="2"/>
  <c r="D103" i="2"/>
  <c r="D102" i="2"/>
  <c r="D101" i="2"/>
  <c r="D100" i="2"/>
  <c r="D99" i="2"/>
  <c r="D98" i="2"/>
  <c r="D97" i="2"/>
  <c r="D96" i="2"/>
  <c r="D95" i="2"/>
  <c r="D94" i="2"/>
  <c r="D93" i="2"/>
  <c r="D92" i="2"/>
  <c r="D91" i="2"/>
  <c r="D90" i="2"/>
  <c r="D89" i="2"/>
  <c r="D88" i="2"/>
  <c r="D87" i="2"/>
  <c r="D86" i="2"/>
  <c r="D85" i="2"/>
  <c r="E85" i="2" s="1"/>
  <c r="D79" i="2"/>
  <c r="D78" i="2"/>
  <c r="D77" i="2"/>
  <c r="E77" i="2" s="1"/>
  <c r="D71" i="2"/>
  <c r="D70" i="2"/>
  <c r="D69" i="2"/>
  <c r="D68" i="2"/>
  <c r="D67" i="2"/>
  <c r="D66" i="2"/>
  <c r="D65" i="2"/>
  <c r="D64" i="2"/>
  <c r="D63" i="2"/>
  <c r="D62" i="2"/>
  <c r="D61" i="2"/>
  <c r="D60" i="2"/>
  <c r="D59" i="2"/>
  <c r="D58" i="2"/>
  <c r="D57" i="2"/>
  <c r="D56" i="2"/>
  <c r="D55" i="2"/>
  <c r="E55" i="2" s="1"/>
  <c r="D35" i="2"/>
  <c r="E35" i="2" s="1"/>
  <c r="E15" i="2"/>
  <c r="E119" i="2" l="1"/>
  <c r="E120" i="2" s="1"/>
  <c r="E121" i="2" s="1"/>
  <c r="E122" i="2" s="1"/>
  <c r="E123" i="2" s="1"/>
  <c r="E124" i="2" s="1"/>
  <c r="E125" i="2" s="1"/>
  <c r="E126" i="2" s="1"/>
  <c r="E127" i="2" s="1"/>
  <c r="E128" i="2" s="1"/>
  <c r="E129" i="2" s="1"/>
  <c r="E130" i="2" s="1"/>
  <c r="E131" i="2" s="1"/>
  <c r="E132" i="2" s="1"/>
  <c r="E133" i="2" s="1"/>
  <c r="E134" i="2" s="1"/>
  <c r="E135" i="2" s="1"/>
  <c r="E136" i="2" s="1"/>
  <c r="E137" i="2" s="1"/>
  <c r="E138" i="2" s="1"/>
  <c r="E139" i="2" s="1"/>
  <c r="E140" i="2" s="1"/>
  <c r="E141" i="2" s="1"/>
  <c r="E56" i="2"/>
  <c r="E57" i="2" s="1"/>
  <c r="E58" i="2" s="1"/>
  <c r="E59" i="2" s="1"/>
  <c r="E60" i="2" s="1"/>
  <c r="E61" i="2" s="1"/>
  <c r="E62" i="2" s="1"/>
  <c r="E63" i="2" s="1"/>
  <c r="E64" i="2" s="1"/>
  <c r="E65" i="2" s="1"/>
  <c r="E66" i="2" s="1"/>
  <c r="E67" i="2" s="1"/>
  <c r="E68" i="2" s="1"/>
  <c r="E69" i="2" s="1"/>
  <c r="E70" i="2" s="1"/>
  <c r="E149" i="2"/>
  <c r="E150" i="2" s="1"/>
  <c r="E151" i="2" s="1"/>
  <c r="E152" i="2" s="1"/>
  <c r="E153" i="2" s="1"/>
  <c r="E154" i="2" s="1"/>
  <c r="E155" i="2" s="1"/>
  <c r="E156" i="2" s="1"/>
  <c r="E157" i="2" s="1"/>
  <c r="E158" i="2" s="1"/>
  <c r="E159" i="2" s="1"/>
  <c r="E160" i="2" s="1"/>
  <c r="E161" i="2" s="1"/>
  <c r="E162" i="2" s="1"/>
  <c r="E163" i="2" s="1"/>
  <c r="E164" i="2" s="1"/>
  <c r="E165" i="2" s="1"/>
  <c r="E166" i="2" s="1"/>
  <c r="E167" i="2" s="1"/>
  <c r="E168" i="2" s="1"/>
  <c r="E169" i="2" s="1"/>
  <c r="E170" i="2" s="1"/>
  <c r="E171" i="2" s="1"/>
  <c r="E172" i="2" s="1"/>
  <c r="E78" i="2"/>
  <c r="E86" i="2"/>
  <c r="E87" i="2" s="1"/>
  <c r="E88" i="2" s="1"/>
  <c r="E89" i="2" s="1"/>
  <c r="E90" i="2" s="1"/>
  <c r="E91" i="2" s="1"/>
  <c r="E92" i="2" s="1"/>
  <c r="E93" i="2" s="1"/>
  <c r="E94" i="2" s="1"/>
  <c r="E95" i="2" s="1"/>
  <c r="E96" i="2" s="1"/>
  <c r="E97" i="2" s="1"/>
  <c r="E98" i="2" s="1"/>
  <c r="E99" i="2" s="1"/>
  <c r="E100" i="2" s="1"/>
  <c r="E101" i="2" s="1"/>
  <c r="E102" i="2" s="1"/>
  <c r="E103" i="2" s="1"/>
  <c r="E104" i="2" s="1"/>
  <c r="E105" i="2" s="1"/>
  <c r="E106" i="2" s="1"/>
  <c r="E107" i="2" s="1"/>
  <c r="E108" i="2" s="1"/>
  <c r="E109" i="2" s="1"/>
  <c r="E110" i="2" s="1"/>
  <c r="E111" i="2" s="1"/>
  <c r="D178" i="2"/>
  <c r="E178" i="2" s="1"/>
  <c r="D180" i="2"/>
  <c r="D179" i="2"/>
  <c r="E179" i="2" l="1"/>
  <c r="E45" i="2"/>
  <c r="D46" i="2"/>
  <c r="D49" i="2"/>
  <c r="D47" i="2"/>
  <c r="E46" i="2" l="1"/>
  <c r="E47" i="2" s="1"/>
  <c r="E48" i="2" s="1"/>
</calcChain>
</file>

<file path=xl/sharedStrings.xml><?xml version="1.0" encoding="utf-8"?>
<sst xmlns="http://schemas.openxmlformats.org/spreadsheetml/2006/main" count="132" uniqueCount="92">
  <si>
    <t>Total</t>
  </si>
  <si>
    <t>Municipal</t>
  </si>
  <si>
    <t>Particular Subvencionado</t>
  </si>
  <si>
    <t>%</t>
  </si>
  <si>
    <t>Urbano</t>
  </si>
  <si>
    <t>Rural</t>
  </si>
  <si>
    <t>Área Geográfica</t>
  </si>
  <si>
    <t>Región de Tarapacá</t>
  </si>
  <si>
    <t>Región de Antofagasta</t>
  </si>
  <si>
    <t>Región de Atacama</t>
  </si>
  <si>
    <t>Región de Coquimbo</t>
  </si>
  <si>
    <t>Región de Valparaíso</t>
  </si>
  <si>
    <t>Región del Libertador Gral. Bernardo O´Higgins</t>
  </si>
  <si>
    <t>Región del Maule</t>
  </si>
  <si>
    <t>Región de la Araucanía</t>
  </si>
  <si>
    <t>Región de Los Lagos</t>
  </si>
  <si>
    <t>Región de Aysén del Gral. Carlos Ibáñez del Campo</t>
  </si>
  <si>
    <t>Región de Magallanes y de la Antártica Chilena</t>
  </si>
  <si>
    <t>Región Metropolitana de Santiago</t>
  </si>
  <si>
    <t>Región de Los Ríos</t>
  </si>
  <si>
    <t>Región de Arica y Parinacota</t>
  </si>
  <si>
    <t xml:space="preserve">Región </t>
  </si>
  <si>
    <t>N</t>
  </si>
  <si>
    <t>Región del Bio Bío</t>
  </si>
  <si>
    <t>Dependencia Administrativa</t>
  </si>
  <si>
    <t>Corporación de Administración Delegada</t>
  </si>
  <si>
    <t>% acum.</t>
  </si>
  <si>
    <t>Educación Parvularia</t>
  </si>
  <si>
    <t>Enseñanza Básica</t>
  </si>
  <si>
    <t>Educación de Adultos Sin Oficios (Decreto 584/2007)</t>
  </si>
  <si>
    <t>Educación de Adultos Con Oficios (Decreto 584/2007 y 999/2009)</t>
  </si>
  <si>
    <t>Educación Especial Discapacidad Auditiva</t>
  </si>
  <si>
    <t>Educación Especial Discapacidad Intelectual</t>
  </si>
  <si>
    <t>Educación Especial Discapacidad Visual</t>
  </si>
  <si>
    <t>Educación Especial Trastornos Específicos del Lenguaje</t>
  </si>
  <si>
    <t>Educación Especial Trastornos Motores</t>
  </si>
  <si>
    <t>Educación Especial Autismo</t>
  </si>
  <si>
    <t>Educación Especial Discapacidad Graves Alteraciones en la Capacidad de Relación y Comunicación</t>
  </si>
  <si>
    <t>Opción 4 Programa Integración Escolar</t>
  </si>
  <si>
    <t>Educación Media H-C Adultos (Decreto N°1000/2009)</t>
  </si>
  <si>
    <t>Educación Media T-P Técnica Adultos (Decreto N° 1000/2009)</t>
  </si>
  <si>
    <t>Educación Media T-P Agrícola Adultos (Decreto N° 1000/2009)</t>
  </si>
  <si>
    <t>Enseñanza Media T-P Marítima Adultos (Decreto N° 1000/2009)</t>
  </si>
  <si>
    <t>Enseñanza Media Artística Niños y Jóvenes</t>
  </si>
  <si>
    <t>Al menos 2 veces</t>
  </si>
  <si>
    <t>Al menos 3 veces</t>
  </si>
  <si>
    <t>Al menos 4 veces</t>
  </si>
  <si>
    <t>1. Cambio de un establecimiento a otro;</t>
  </si>
  <si>
    <t>2. Cambio de un curso a otro en el establecimiento; y/o</t>
  </si>
  <si>
    <t>3. Cambio de nivel de enseñanza en un mismo establecimiento.</t>
  </si>
  <si>
    <t>Enseñanza Media T-P Industrial Niños y Jóvenes</t>
  </si>
  <si>
    <t>Enseñanza Media T-P Técnica Niños y Jóvenes</t>
  </si>
  <si>
    <t>Enseñanza Media T-P Agrícola Niños y Jóvenes</t>
  </si>
  <si>
    <t>Enseñanza Media T-P Marítima Niños y Jóvenes</t>
  </si>
  <si>
    <t>Educación Media T-P Comercial Adultos (Decreto N° 1000/2009)</t>
  </si>
  <si>
    <t>Educación Media T-P Industrial Adultos (Decreto N° 1000/2009)</t>
  </si>
  <si>
    <t>Enseñanza Media H-C Niños y Jóvenes</t>
  </si>
  <si>
    <t>Enseñanza Media T-P Comercial Niños y Jóvenes</t>
  </si>
  <si>
    <t>Al menos 5 veces</t>
  </si>
  <si>
    <r>
      <t>Nota:</t>
    </r>
    <r>
      <rPr>
        <sz val="8"/>
        <color rgb="FF002060"/>
        <rFont val="Verdana"/>
        <family val="2"/>
      </rPr>
      <t xml:space="preserve"> La unidad básica de análisis son los registros, pudiendo un alumno tener más de un registro por motivos tales como:</t>
    </r>
  </si>
  <si>
    <t>Sexo</t>
  </si>
  <si>
    <t>Hombre</t>
  </si>
  <si>
    <t>Mujer</t>
  </si>
  <si>
    <t>Al menos 1 veces</t>
  </si>
  <si>
    <t>Servicio Local de Educación</t>
  </si>
  <si>
    <t>Días Asistidos</t>
  </si>
  <si>
    <t>Sin IPE</t>
  </si>
  <si>
    <t>Con IPE</t>
  </si>
  <si>
    <t>Identificador provisorio escolar</t>
  </si>
  <si>
    <t>Región de Ñuble</t>
  </si>
  <si>
    <t>Días Trabajados</t>
  </si>
  <si>
    <t>Educación Especial Discapacidad Múltiple</t>
  </si>
  <si>
    <t>Educación Especial Sordoceguera</t>
  </si>
  <si>
    <r>
      <t xml:space="preserve">Fuente: </t>
    </r>
    <r>
      <rPr>
        <sz val="8"/>
        <color rgb="FF002060"/>
        <rFont val="Verdana"/>
        <family val="2"/>
      </rPr>
      <t>Unidad de Estadísticas, Centro de Estudios, Ministerio de Educación.</t>
    </r>
  </si>
  <si>
    <t>Al menos 6 veces</t>
  </si>
  <si>
    <t>Al menos 7 veces</t>
  </si>
  <si>
    <t>Al menos 8 veces</t>
  </si>
  <si>
    <t>Al menos 9 veces</t>
  </si>
  <si>
    <t>Al menos 10 veces</t>
  </si>
  <si>
    <t>No Binario</t>
  </si>
  <si>
    <t>Indefinido</t>
  </si>
  <si>
    <r>
      <rPr>
        <b/>
        <sz val="8"/>
        <color rgb="FF002060"/>
        <rFont val="Verdana"/>
        <family val="2"/>
      </rPr>
      <t>Nota general</t>
    </r>
    <r>
      <rPr>
        <sz val="8"/>
        <color rgb="FF002060"/>
        <rFont val="Verdana"/>
        <family val="2"/>
      </rPr>
      <t>:Los registros acá señalados son los de la base de datos en su versión original. Sin embargo, mediante la rutificación enviada por el registro civil apareció la categoría de género “no binario” por primera vez, en el marco del trabajo de bases de datos que realiza el CEM.  Dado que solamente dos casos presentaban esta categoría, les hacía fácilmente identificables mediante una combinación de características/variables. No obstante, con el fin de cumplir con la Ley N° 19.628 de protección de datos personales y considerando que la base de datos incluye información sobre estudiantes menores de edad, se decidió temporalmente eliminar ambos registros para así asegurar el cumplimiento de las normativas de privacidad y confidencialidad en el tratamiento de la información. Esta situación aplica para todas las tablas del documento.</t>
    </r>
  </si>
  <si>
    <t>Tabulación Base de Datos Asistencia Declarada Julio Año 2023.</t>
  </si>
  <si>
    <t>1. Estudiantes duplicados, Julio 2023.</t>
  </si>
  <si>
    <t>2. Asistencia mensual según Sexo de los estudiantes (GEN_ALU), Julio 2023.</t>
  </si>
  <si>
    <t>3. Asistencia mensual según Dependencia Administrativa del Establecimiento Educacional (COD_DEPE2), Julio 2023.</t>
  </si>
  <si>
    <t>4. Asistencia mensual según Región del Establecimiento Educacional (COD_REG_RBD), Julio 2023.</t>
  </si>
  <si>
    <t>5. Asistencia mensual según Área Geográfica del Establecimiento (RURAL_RBD), Julio 2023.</t>
  </si>
  <si>
    <t>6. Asistencia mensual según Código de Enseñanza (COD_ENSE), Julio 2023.</t>
  </si>
  <si>
    <t>7. Registro de Asistencia por días asistidos (DIAS_ASISTIDOS), Julio 2023.</t>
  </si>
  <si>
    <t>8. Registro de Asistencia por días trabajados (DIAS_TRABAJADOS), Julio 2023.</t>
  </si>
  <si>
    <t>9. Registros que contaban con un identificador provisorio escolar antes de obtener su RUN definitivo, Julio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</si>
</sst>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Calibri"/>
      <family val="2"/>
      <scheme val="minor"/>
    </font>
    <font>
      <sz val="10"/>
      <name val="Arial"/>
      <family val="2"/>
    </font>
    <font>
      <b/>
      <sz val="9"/>
      <color indexed="8"/>
      <name val="Arial"/>
      <family val="2"/>
    </font>
    <font>
      <b/>
      <sz val="18"/>
      <color theme="4" tint="-0.249977111117893"/>
      <name val="Calibri"/>
      <family val="2"/>
      <scheme val="minor"/>
    </font>
    <font>
      <sz val="9"/>
      <color theme="1"/>
      <name val="Calibri"/>
      <family val="2"/>
      <scheme val="minor"/>
    </font>
    <font>
      <sz val="11"/>
      <color theme="1"/>
      <name val="Calibri"/>
      <family val="2"/>
      <scheme val="minor"/>
    </font>
    <font>
      <b/>
      <sz val="8"/>
      <color rgb="FF002060"/>
      <name val="Verdana"/>
      <family val="2"/>
    </font>
    <font>
      <b/>
      <sz val="8"/>
      <color rgb="FFFFFFFF"/>
      <name val="Verdana"/>
      <family val="2"/>
    </font>
    <font>
      <sz val="8"/>
      <color rgb="FF002060"/>
      <name val="Verdana"/>
      <family val="2"/>
    </font>
  </fonts>
  <fills count="8">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
      <patternFill patternType="solid">
        <fgColor theme="4" tint="0.79998168889431442"/>
        <bgColor indexed="64"/>
      </patternFill>
    </fill>
  </fills>
  <borders count="15">
    <border>
      <left/>
      <right/>
      <top/>
      <bottom/>
      <diagonal/>
    </border>
    <border>
      <left style="thin">
        <color theme="0"/>
      </left>
      <right style="thin">
        <color theme="0"/>
      </right>
      <top style="thin">
        <color theme="0"/>
      </top>
      <bottom style="thin">
        <color theme="0"/>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right/>
      <top style="medium">
        <color rgb="FFFFFFFF"/>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bottom style="thin">
        <color theme="0"/>
      </bottom>
      <diagonal/>
    </border>
    <border>
      <left style="medium">
        <color rgb="FFFFFFFF"/>
      </left>
      <right style="medium">
        <color rgb="FFFFFFFF"/>
      </right>
      <top style="thin">
        <color theme="0"/>
      </top>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right/>
      <top style="thin">
        <color theme="0"/>
      </top>
      <bottom/>
      <diagonal/>
    </border>
    <border>
      <left/>
      <right style="medium">
        <color rgb="FFFFFFFF"/>
      </right>
      <top style="thin">
        <color theme="0"/>
      </top>
      <bottom/>
      <diagonal/>
    </border>
    <border>
      <left/>
      <right style="medium">
        <color rgb="FFFFFFFF"/>
      </right>
      <top/>
      <bottom/>
      <diagonal/>
    </border>
  </borders>
  <cellStyleXfs count="12">
    <xf numFmtId="0" fontId="0" fillId="0" borderId="0"/>
    <xf numFmtId="0" fontId="1"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cellStyleXfs>
  <cellXfs count="53">
    <xf numFmtId="0" fontId="0" fillId="0" borderId="0" xfId="0"/>
    <xf numFmtId="0" fontId="1" fillId="0" borderId="0" xfId="1"/>
    <xf numFmtId="0" fontId="0" fillId="0" borderId="0" xfId="0" applyAlignment="1">
      <alignment wrapText="1"/>
    </xf>
    <xf numFmtId="0" fontId="3" fillId="2" borderId="0" xfId="0" applyFont="1" applyFill="1" applyAlignment="1">
      <alignment horizontal="center" wrapText="1"/>
    </xf>
    <xf numFmtId="0" fontId="2" fillId="0" borderId="0" xfId="1" applyFont="1" applyAlignment="1">
      <alignment horizontal="center" vertical="center" wrapText="1"/>
    </xf>
    <xf numFmtId="0" fontId="3" fillId="2" borderId="0" xfId="0" applyFont="1" applyFill="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4" fillId="0" borderId="0" xfId="0" applyFont="1" applyAlignment="1">
      <alignment vertical="center"/>
    </xf>
    <xf numFmtId="0" fontId="7" fillId="4" borderId="1" xfId="0" applyFont="1" applyFill="1" applyBorder="1" applyAlignment="1">
      <alignment horizontal="center" vertical="center" wrapText="1"/>
    </xf>
    <xf numFmtId="0" fontId="6" fillId="5" borderId="3" xfId="0" applyFont="1" applyFill="1" applyBorder="1" applyAlignment="1">
      <alignment horizontal="left" vertical="center"/>
    </xf>
    <xf numFmtId="3" fontId="8" fillId="6" borderId="4" xfId="0" applyNumberFormat="1" applyFont="1" applyFill="1" applyBorder="1" applyAlignment="1">
      <alignment horizontal="right" vertical="center" wrapText="1" indent="1"/>
    </xf>
    <xf numFmtId="164" fontId="8" fillId="6" borderId="4" xfId="2" applyNumberFormat="1" applyFont="1" applyFill="1" applyBorder="1" applyAlignment="1">
      <alignment horizontal="right" vertical="center" wrapText="1" indent="1"/>
    </xf>
    <xf numFmtId="3" fontId="8" fillId="3" borderId="4" xfId="0" applyNumberFormat="1" applyFont="1" applyFill="1" applyBorder="1" applyAlignment="1">
      <alignment horizontal="right" vertical="center" wrapText="1" indent="1"/>
    </xf>
    <xf numFmtId="164" fontId="8" fillId="3" borderId="4" xfId="2" applyNumberFormat="1" applyFont="1" applyFill="1" applyBorder="1" applyAlignment="1">
      <alignment horizontal="right" vertical="center" wrapText="1" indent="1"/>
    </xf>
    <xf numFmtId="3" fontId="6" fillId="6" borderId="4" xfId="0" applyNumberFormat="1" applyFont="1" applyFill="1" applyBorder="1" applyAlignment="1">
      <alignment horizontal="right" vertical="center" wrapText="1" indent="1"/>
    </xf>
    <xf numFmtId="164"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center" vertical="center"/>
    </xf>
    <xf numFmtId="0" fontId="6" fillId="3" borderId="0" xfId="0" applyFont="1" applyFill="1" applyAlignment="1">
      <alignment vertical="center"/>
    </xf>
    <xf numFmtId="0" fontId="0" fillId="0" borderId="8" xfId="0" applyBorder="1" applyAlignment="1">
      <alignment wrapText="1"/>
    </xf>
    <xf numFmtId="10" fontId="8" fillId="2" borderId="4" xfId="2" applyNumberFormat="1" applyFont="1" applyFill="1" applyBorder="1" applyAlignment="1">
      <alignment horizontal="right" vertical="center" wrapText="1" indent="1"/>
    </xf>
    <xf numFmtId="10" fontId="8" fillId="7" borderId="4" xfId="2" applyNumberFormat="1" applyFont="1" applyFill="1" applyBorder="1" applyAlignment="1">
      <alignment horizontal="right" vertical="center" wrapText="1" indent="1"/>
    </xf>
    <xf numFmtId="9" fontId="6" fillId="6" borderId="4" xfId="2" applyFont="1" applyFill="1" applyBorder="1" applyAlignment="1">
      <alignment horizontal="right" vertical="center" wrapText="1" indent="1"/>
    </xf>
    <xf numFmtId="10" fontId="8" fillId="3" borderId="4" xfId="2" applyNumberFormat="1" applyFont="1" applyFill="1" applyBorder="1" applyAlignment="1">
      <alignment horizontal="right" vertical="center" wrapText="1" indent="1"/>
    </xf>
    <xf numFmtId="10" fontId="8" fillId="6" borderId="4" xfId="2" applyNumberFormat="1" applyFont="1" applyFill="1" applyBorder="1" applyAlignment="1">
      <alignment horizontal="right" vertical="center" wrapText="1" indent="1"/>
    </xf>
    <xf numFmtId="9" fontId="6" fillId="7" borderId="4" xfId="2" applyFont="1" applyFill="1" applyBorder="1" applyAlignment="1">
      <alignment horizontal="right" vertical="center" wrapText="1" indent="1"/>
    </xf>
    <xf numFmtId="0" fontId="6" fillId="5" borderId="9" xfId="0" applyFont="1" applyFill="1" applyBorder="1" applyAlignment="1">
      <alignment vertical="center" wrapText="1"/>
    </xf>
    <xf numFmtId="0" fontId="6" fillId="5" borderId="2" xfId="0" applyFont="1" applyFill="1" applyBorder="1" applyAlignment="1">
      <alignment vertical="center" wrapText="1"/>
    </xf>
    <xf numFmtId="0" fontId="6" fillId="5" borderId="3" xfId="0" applyFont="1" applyFill="1" applyBorder="1" applyAlignment="1">
      <alignment vertical="center" wrapText="1"/>
    </xf>
    <xf numFmtId="10"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left" vertical="center" wrapText="1"/>
    </xf>
    <xf numFmtId="3" fontId="0" fillId="0" borderId="0" xfId="0" applyNumberFormat="1" applyAlignment="1">
      <alignment wrapText="1"/>
    </xf>
    <xf numFmtId="0" fontId="8" fillId="3" borderId="0" xfId="0" applyFont="1" applyFill="1" applyAlignment="1">
      <alignment horizontal="left" vertical="center" wrapText="1"/>
    </xf>
    <xf numFmtId="0" fontId="6" fillId="3" borderId="5" xfId="0" applyFont="1" applyFill="1" applyBorder="1" applyAlignment="1">
      <alignment horizontal="left" vertical="center"/>
    </xf>
    <xf numFmtId="0" fontId="6" fillId="3" borderId="0" xfId="0" applyFont="1" applyFill="1" applyAlignment="1">
      <alignment horizontal="left" vertical="center"/>
    </xf>
    <xf numFmtId="0" fontId="8" fillId="3" borderId="0" xfId="0" applyFont="1" applyFill="1" applyAlignment="1">
      <alignment horizontal="left" vertical="center"/>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3" fillId="2" borderId="0" xfId="0" applyFont="1" applyFill="1" applyAlignment="1">
      <alignment horizontal="center"/>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6" fillId="5" borderId="9" xfId="0" applyFont="1" applyFill="1" applyBorder="1" applyAlignment="1">
      <alignment horizontal="left" vertical="center" wrapText="1"/>
    </xf>
    <xf numFmtId="0" fontId="6" fillId="5" borderId="2" xfId="0" applyFont="1" applyFill="1" applyBorder="1" applyAlignment="1">
      <alignment horizontal="left" vertical="center" wrapText="1"/>
    </xf>
    <xf numFmtId="0" fontId="6" fillId="5" borderId="3" xfId="0" applyFont="1" applyFill="1" applyBorder="1" applyAlignment="1">
      <alignment horizontal="left" vertical="center" wrapText="1"/>
    </xf>
    <xf numFmtId="0" fontId="6" fillId="5" borderId="13" xfId="0" applyFont="1" applyFill="1" applyBorder="1" applyAlignment="1">
      <alignment horizontal="left" vertical="center" wrapText="1"/>
    </xf>
    <xf numFmtId="0" fontId="6" fillId="5" borderId="14" xfId="0" applyFont="1" applyFill="1" applyBorder="1" applyAlignment="1">
      <alignment horizontal="left" vertical="center" wrapText="1"/>
    </xf>
    <xf numFmtId="0" fontId="6" fillId="5" borderId="4" xfId="0" applyFont="1" applyFill="1" applyBorder="1" applyAlignment="1">
      <alignment horizontal="left" vertical="center" wrapText="1"/>
    </xf>
    <xf numFmtId="0" fontId="6" fillId="3" borderId="8" xfId="0" applyFont="1" applyFill="1" applyBorder="1" applyAlignment="1">
      <alignment horizontal="left" vertical="center"/>
    </xf>
    <xf numFmtId="0" fontId="6" fillId="5" borderId="12" xfId="0" applyFont="1" applyFill="1" applyBorder="1" applyAlignment="1">
      <alignment horizontal="center" vertical="center" wrapText="1"/>
    </xf>
    <xf numFmtId="0" fontId="6" fillId="5" borderId="0" xfId="0" applyFont="1" applyFill="1" applyAlignment="1">
      <alignment horizontal="center" vertical="center" wrapText="1"/>
    </xf>
    <xf numFmtId="0" fontId="6" fillId="5" borderId="10" xfId="0" applyFont="1" applyFill="1" applyBorder="1" applyAlignment="1">
      <alignment horizontal="left" vertical="center"/>
    </xf>
    <xf numFmtId="0" fontId="6" fillId="5" borderId="11" xfId="0" applyFont="1" applyFill="1" applyBorder="1" applyAlignment="1">
      <alignment horizontal="left" vertical="center"/>
    </xf>
    <xf numFmtId="0" fontId="6" fillId="5" borderId="4" xfId="0" applyFont="1" applyFill="1" applyBorder="1" applyAlignment="1">
      <alignment horizontal="center" vertical="center" wrapText="1"/>
    </xf>
  </cellXfs>
  <cellStyles count="12">
    <cellStyle name="Normal" xfId="0" builtinId="0"/>
    <cellStyle name="Normal_Hoja2" xfId="1" xr:uid="{00000000-0005-0000-0000-000001000000}"/>
    <cellStyle name="Porcentaje" xfId="2" builtinId="5"/>
    <cellStyle name="style1494360747153" xfId="3" xr:uid="{00000000-0005-0000-0000-000003000000}"/>
    <cellStyle name="style1494360747338" xfId="4" xr:uid="{00000000-0005-0000-0000-000004000000}"/>
    <cellStyle name="style1494360747527" xfId="5" xr:uid="{00000000-0005-0000-0000-000005000000}"/>
    <cellStyle name="style1499892071129" xfId="6" xr:uid="{00000000-0005-0000-0000-000006000000}"/>
    <cellStyle name="style1499892071316" xfId="7" xr:uid="{00000000-0005-0000-0000-000007000000}"/>
    <cellStyle name="style1507045828099" xfId="8" xr:uid="{00000000-0005-0000-0000-000008000000}"/>
    <cellStyle name="style1513803214616" xfId="9" xr:uid="{00000000-0005-0000-0000-000009000000}"/>
    <cellStyle name="style1513803214811" xfId="10" xr:uid="{00000000-0005-0000-0000-00000A000000}"/>
    <cellStyle name="style1513803215011" xfId="11"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1747631</xdr:colOff>
      <xdr:row>0</xdr:row>
      <xdr:rowOff>171572</xdr:rowOff>
    </xdr:from>
    <xdr:to>
      <xdr:col>2</xdr:col>
      <xdr:colOff>244751</xdr:colOff>
      <xdr:row>7</xdr:row>
      <xdr:rowOff>27754</xdr:rowOff>
    </xdr:to>
    <xdr:pic>
      <xdr:nvPicPr>
        <xdr:cNvPr id="5" name="Imagen 4">
          <a:extLst>
            <a:ext uri="{FF2B5EF4-FFF2-40B4-BE49-F238E27FC236}">
              <a16:creationId xmlns:a16="http://schemas.microsoft.com/office/drawing/2014/main" id="{07F5DC70-9A20-4B8A-B74F-7D75124CA0F4}"/>
            </a:ext>
          </a:extLst>
        </xdr:cNvPr>
        <xdr:cNvPicPr>
          <a:picLocks noChangeAspect="1"/>
        </xdr:cNvPicPr>
      </xdr:nvPicPr>
      <xdr:blipFill>
        <a:blip xmlns:r="http://schemas.openxmlformats.org/officeDocument/2006/relationships" r:embed="rId1"/>
        <a:stretch>
          <a:fillRect/>
        </a:stretch>
      </xdr:blipFill>
      <xdr:spPr>
        <a:xfrm>
          <a:off x="2716696" y="171572"/>
          <a:ext cx="2704685" cy="118968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G182"/>
  <sheetViews>
    <sheetView showGridLines="0" tabSelected="1" view="pageBreakPreview" topLeftCell="A160" zoomScaleNormal="100" zoomScaleSheetLayoutView="100" workbookViewId="0">
      <selection activeCell="C180" sqref="C180"/>
    </sheetView>
  </sheetViews>
  <sheetFormatPr baseColWidth="10" defaultRowHeight="15" x14ac:dyDescent="0.25"/>
  <cols>
    <col min="1" max="1" width="14.5703125" customWidth="1"/>
    <col min="2" max="2" width="63.140625" style="2" customWidth="1"/>
    <col min="3" max="6" width="12.28515625" style="2" customWidth="1"/>
  </cols>
  <sheetData>
    <row r="7" spans="1:6" x14ac:dyDescent="0.25">
      <c r="B7" s="19"/>
    </row>
    <row r="9" spans="1:6" ht="23.25" x14ac:dyDescent="0.35">
      <c r="A9" s="38" t="s">
        <v>82</v>
      </c>
      <c r="B9" s="38"/>
      <c r="C9" s="38"/>
      <c r="D9" s="38"/>
      <c r="E9" s="38"/>
      <c r="F9" s="38"/>
    </row>
    <row r="10" spans="1:6" ht="15" customHeight="1" x14ac:dyDescent="0.35">
      <c r="B10" s="3"/>
      <c r="C10" s="3"/>
      <c r="D10" s="3"/>
      <c r="E10" s="3"/>
      <c r="F10" s="3"/>
    </row>
    <row r="11" spans="1:6" ht="72" customHeight="1" x14ac:dyDescent="0.25">
      <c r="A11" s="32" t="s">
        <v>81</v>
      </c>
      <c r="B11" s="32"/>
      <c r="C11" s="32"/>
      <c r="D11" s="32"/>
      <c r="E11" s="32"/>
      <c r="F11" s="32"/>
    </row>
    <row r="12" spans="1:6" ht="15" customHeight="1" x14ac:dyDescent="0.35">
      <c r="B12" s="3"/>
      <c r="C12" s="3"/>
      <c r="D12" s="3"/>
      <c r="E12" s="3"/>
      <c r="F12" s="3"/>
    </row>
    <row r="13" spans="1:6" ht="23.25" x14ac:dyDescent="0.35">
      <c r="A13" s="47" t="s">
        <v>83</v>
      </c>
      <c r="B13" s="47"/>
      <c r="C13" s="47"/>
      <c r="D13" s="47"/>
      <c r="E13" s="47"/>
      <c r="F13" s="3"/>
    </row>
    <row r="14" spans="1:6" x14ac:dyDescent="0.25">
      <c r="A14" s="39"/>
      <c r="B14" s="40"/>
      <c r="C14" s="9" t="s">
        <v>22</v>
      </c>
      <c r="D14" s="9" t="s">
        <v>3</v>
      </c>
      <c r="E14" s="9" t="s">
        <v>26</v>
      </c>
      <c r="F14" s="4"/>
    </row>
    <row r="15" spans="1:6" ht="15.75" thickBot="1" x14ac:dyDescent="0.3">
      <c r="A15" s="26"/>
      <c r="B15" s="10" t="s">
        <v>63</v>
      </c>
      <c r="C15" s="11">
        <v>3348227</v>
      </c>
      <c r="D15" s="24">
        <f>+C15/$C$25</f>
        <v>0.94801369486787879</v>
      </c>
      <c r="E15" s="12">
        <f>+D15</f>
        <v>0.94801369486787879</v>
      </c>
      <c r="F15" s="4"/>
    </row>
    <row r="16" spans="1:6" ht="15.75" thickBot="1" x14ac:dyDescent="0.3">
      <c r="A16" s="27"/>
      <c r="B16" s="10" t="s">
        <v>44</v>
      </c>
      <c r="C16" s="13">
        <v>170173</v>
      </c>
      <c r="D16" s="23">
        <f t="shared" ref="D16:D24" si="0">+C16/$C$25</f>
        <v>4.8182615604244139E-2</v>
      </c>
      <c r="E16" s="14">
        <f t="shared" ref="E16:E24" si="1">+D16</f>
        <v>4.8182615604244139E-2</v>
      </c>
      <c r="F16" s="4"/>
    </row>
    <row r="17" spans="1:6" ht="15.75" thickBot="1" x14ac:dyDescent="0.3">
      <c r="A17" s="27"/>
      <c r="B17" s="10" t="s">
        <v>45</v>
      </c>
      <c r="C17" s="11">
        <v>12311</v>
      </c>
      <c r="D17" s="24">
        <f>+C17/$C$25</f>
        <v>3.4857244140013375E-3</v>
      </c>
      <c r="E17" s="12">
        <f t="shared" si="1"/>
        <v>3.4857244140013375E-3</v>
      </c>
      <c r="F17" s="4"/>
    </row>
    <row r="18" spans="1:6" ht="15.75" thickBot="1" x14ac:dyDescent="0.3">
      <c r="A18" s="27"/>
      <c r="B18" s="10" t="s">
        <v>46</v>
      </c>
      <c r="C18" s="13">
        <v>996</v>
      </c>
      <c r="D18" s="23">
        <f t="shared" si="0"/>
        <v>2.8200645896721082E-4</v>
      </c>
      <c r="E18" s="14">
        <f t="shared" si="1"/>
        <v>2.8200645896721082E-4</v>
      </c>
      <c r="F18" s="4"/>
    </row>
    <row r="19" spans="1:6" ht="15.75" thickBot="1" x14ac:dyDescent="0.3">
      <c r="A19" s="27"/>
      <c r="B19" s="10" t="s">
        <v>58</v>
      </c>
      <c r="C19" s="11">
        <v>109</v>
      </c>
      <c r="D19" s="24">
        <f t="shared" si="0"/>
        <v>3.086215263797789E-5</v>
      </c>
      <c r="E19" s="12">
        <f t="shared" si="1"/>
        <v>3.086215263797789E-5</v>
      </c>
      <c r="F19" s="4"/>
    </row>
    <row r="20" spans="1:6" ht="15.75" thickBot="1" x14ac:dyDescent="0.3">
      <c r="A20" s="27"/>
      <c r="B20" s="10" t="s">
        <v>74</v>
      </c>
      <c r="C20" s="13">
        <v>18</v>
      </c>
      <c r="D20" s="23">
        <f t="shared" si="0"/>
        <v>5.0965022704917613E-6</v>
      </c>
      <c r="E20" s="14">
        <f t="shared" si="1"/>
        <v>5.0965022704917613E-6</v>
      </c>
      <c r="F20" s="4"/>
    </row>
    <row r="21" spans="1:6" ht="15.75" thickBot="1" x14ac:dyDescent="0.3">
      <c r="A21" s="27"/>
      <c r="B21" s="10" t="s">
        <v>75</v>
      </c>
      <c r="C21" s="11">
        <v>0</v>
      </c>
      <c r="D21" s="24">
        <f t="shared" si="0"/>
        <v>0</v>
      </c>
      <c r="E21" s="12">
        <f t="shared" si="1"/>
        <v>0</v>
      </c>
      <c r="F21" s="4"/>
    </row>
    <row r="22" spans="1:6" ht="15.75" thickBot="1" x14ac:dyDescent="0.3">
      <c r="A22" s="27"/>
      <c r="B22" s="10" t="s">
        <v>76</v>
      </c>
      <c r="C22" s="13">
        <v>0</v>
      </c>
      <c r="D22" s="23">
        <f t="shared" si="0"/>
        <v>0</v>
      </c>
      <c r="E22" s="14">
        <f t="shared" si="1"/>
        <v>0</v>
      </c>
      <c r="F22" s="4"/>
    </row>
    <row r="23" spans="1:6" ht="15.75" thickBot="1" x14ac:dyDescent="0.3">
      <c r="A23" s="27"/>
      <c r="B23" s="10" t="s">
        <v>77</v>
      </c>
      <c r="C23" s="11">
        <v>0</v>
      </c>
      <c r="D23" s="24">
        <f t="shared" si="0"/>
        <v>0</v>
      </c>
      <c r="E23" s="12">
        <f t="shared" si="1"/>
        <v>0</v>
      </c>
      <c r="F23" s="4"/>
    </row>
    <row r="24" spans="1:6" ht="15.75" thickBot="1" x14ac:dyDescent="0.3">
      <c r="A24" s="27"/>
      <c r="B24" s="10" t="s">
        <v>78</v>
      </c>
      <c r="C24" s="13">
        <v>0</v>
      </c>
      <c r="D24" s="23">
        <f t="shared" si="0"/>
        <v>0</v>
      </c>
      <c r="E24" s="23">
        <f t="shared" si="1"/>
        <v>0</v>
      </c>
      <c r="F24" s="4"/>
    </row>
    <row r="25" spans="1:6" ht="15.75" thickBot="1" x14ac:dyDescent="0.3">
      <c r="A25" s="28"/>
      <c r="B25" s="10" t="s">
        <v>0</v>
      </c>
      <c r="C25" s="15">
        <f>SUM(C15:C24)</f>
        <v>3531834</v>
      </c>
      <c r="D25" s="29">
        <f>+C25/$C$25</f>
        <v>1</v>
      </c>
      <c r="E25" s="12"/>
      <c r="F25" s="4"/>
    </row>
    <row r="26" spans="1:6" ht="15" customHeight="1" x14ac:dyDescent="0.25">
      <c r="A26" s="33" t="s">
        <v>73</v>
      </c>
      <c r="B26" s="33"/>
      <c r="C26" s="33"/>
      <c r="D26" s="33"/>
      <c r="E26" s="33"/>
      <c r="F26" s="18"/>
    </row>
    <row r="27" spans="1:6" ht="15" customHeight="1" x14ac:dyDescent="0.25">
      <c r="A27" s="34" t="s">
        <v>59</v>
      </c>
      <c r="B27" s="34"/>
      <c r="C27" s="34"/>
      <c r="D27" s="34"/>
      <c r="E27" s="34"/>
      <c r="F27" s="5"/>
    </row>
    <row r="28" spans="1:6" ht="15" customHeight="1" x14ac:dyDescent="0.25">
      <c r="A28" s="35" t="s">
        <v>47</v>
      </c>
      <c r="B28" s="35"/>
      <c r="C28" s="35"/>
      <c r="D28" s="35"/>
      <c r="E28" s="35"/>
      <c r="F28" s="5"/>
    </row>
    <row r="29" spans="1:6" ht="15" customHeight="1" x14ac:dyDescent="0.25">
      <c r="A29" s="35" t="s">
        <v>48</v>
      </c>
      <c r="B29" s="35"/>
      <c r="C29" s="35"/>
      <c r="D29" s="35"/>
      <c r="E29" s="35"/>
      <c r="F29" s="5"/>
    </row>
    <row r="30" spans="1:6" ht="15" customHeight="1" x14ac:dyDescent="0.25">
      <c r="A30" s="35" t="s">
        <v>49</v>
      </c>
      <c r="B30" s="35"/>
      <c r="C30" s="35"/>
      <c r="D30" s="35"/>
      <c r="E30" s="35"/>
      <c r="F30" s="5"/>
    </row>
    <row r="31" spans="1:6" ht="15" customHeight="1" x14ac:dyDescent="0.25">
      <c r="A31" s="8"/>
      <c r="B31" s="5"/>
      <c r="C31" s="5"/>
      <c r="D31" s="5"/>
      <c r="E31" s="5"/>
      <c r="F31" s="5"/>
    </row>
    <row r="32" spans="1:6" ht="15" customHeight="1" x14ac:dyDescent="0.25">
      <c r="A32" s="8"/>
      <c r="B32" s="5"/>
      <c r="C32" s="5"/>
      <c r="D32" s="5"/>
      <c r="E32" s="5"/>
      <c r="F32" s="5"/>
    </row>
    <row r="33" spans="1:6" ht="15.75" customHeight="1" x14ac:dyDescent="0.25">
      <c r="A33" s="47" t="s">
        <v>84</v>
      </c>
      <c r="B33" s="47"/>
      <c r="C33" s="47"/>
      <c r="D33" s="47"/>
      <c r="E33" s="47"/>
      <c r="F33" s="5"/>
    </row>
    <row r="34" spans="1:6" x14ac:dyDescent="0.25">
      <c r="A34" s="39"/>
      <c r="B34" s="40"/>
      <c r="C34" s="9" t="s">
        <v>22</v>
      </c>
      <c r="D34" s="9" t="s">
        <v>3</v>
      </c>
      <c r="E34" s="9" t="s">
        <v>26</v>
      </c>
      <c r="F34" s="7"/>
    </row>
    <row r="35" spans="1:6" ht="15.75" customHeight="1" thickBot="1" x14ac:dyDescent="0.3">
      <c r="A35" s="41" t="s">
        <v>60</v>
      </c>
      <c r="B35" s="10" t="s">
        <v>61</v>
      </c>
      <c r="C35" s="11">
        <v>1829784</v>
      </c>
      <c r="D35" s="21">
        <f>+C35/$C$39</f>
        <v>0.51808323947274981</v>
      </c>
      <c r="E35" s="21">
        <f>+D35</f>
        <v>0.51808323947274981</v>
      </c>
      <c r="F35" s="7"/>
    </row>
    <row r="36" spans="1:6" ht="15.75" customHeight="1" thickBot="1" x14ac:dyDescent="0.3">
      <c r="A36" s="42"/>
      <c r="B36" s="10" t="s">
        <v>62</v>
      </c>
      <c r="C36" s="13">
        <v>1702033</v>
      </c>
      <c r="D36" s="20">
        <f t="shared" ref="D36:D39" si="2">+C36/$C$39</f>
        <v>0.48191194716399466</v>
      </c>
      <c r="E36" s="20">
        <f t="shared" ref="E36:E39" si="3">+D36</f>
        <v>0.48191194716399466</v>
      </c>
      <c r="F36"/>
    </row>
    <row r="37" spans="1:6" ht="15.75" thickBot="1" x14ac:dyDescent="0.3">
      <c r="A37" s="42"/>
      <c r="B37" s="10" t="s">
        <v>79</v>
      </c>
      <c r="C37" s="11">
        <v>2</v>
      </c>
      <c r="D37" s="21">
        <f t="shared" si="2"/>
        <v>5.662780300546402E-7</v>
      </c>
      <c r="E37" s="21">
        <f t="shared" si="3"/>
        <v>5.662780300546402E-7</v>
      </c>
      <c r="F37"/>
    </row>
    <row r="38" spans="1:6" ht="15.75" thickBot="1" x14ac:dyDescent="0.3">
      <c r="A38" s="42"/>
      <c r="B38" s="10" t="s">
        <v>80</v>
      </c>
      <c r="C38" s="13">
        <v>15</v>
      </c>
      <c r="D38" s="20">
        <f t="shared" si="2"/>
        <v>4.2470852254098009E-6</v>
      </c>
      <c r="E38" s="20">
        <f t="shared" si="3"/>
        <v>4.2470852254098009E-6</v>
      </c>
      <c r="F38"/>
    </row>
    <row r="39" spans="1:6" ht="15.75" thickBot="1" x14ac:dyDescent="0.3">
      <c r="A39" s="43"/>
      <c r="B39" s="10" t="s">
        <v>0</v>
      </c>
      <c r="C39" s="15">
        <f>SUM(C35:C38)</f>
        <v>3531834</v>
      </c>
      <c r="D39" s="22">
        <f t="shared" si="2"/>
        <v>1</v>
      </c>
      <c r="E39" s="16">
        <f t="shared" si="3"/>
        <v>1</v>
      </c>
      <c r="F39"/>
    </row>
    <row r="40" spans="1:6" x14ac:dyDescent="0.25">
      <c r="A40" s="33" t="s">
        <v>73</v>
      </c>
      <c r="B40" s="33"/>
      <c r="C40" s="33"/>
      <c r="D40" s="33"/>
      <c r="E40" s="33"/>
      <c r="F40"/>
    </row>
    <row r="41" spans="1:6" ht="15" customHeight="1" x14ac:dyDescent="0.25">
      <c r="A41" s="8"/>
      <c r="B41" s="7"/>
      <c r="C41" s="7"/>
      <c r="D41" s="7"/>
      <c r="E41" s="7"/>
      <c r="F41"/>
    </row>
    <row r="42" spans="1:6" ht="15" customHeight="1" x14ac:dyDescent="0.25">
      <c r="A42" s="6"/>
      <c r="B42" s="5"/>
      <c r="C42" s="5"/>
      <c r="D42" s="5"/>
      <c r="E42" s="5"/>
      <c r="F42"/>
    </row>
    <row r="43" spans="1:6" ht="15.75" customHeight="1" x14ac:dyDescent="0.25">
      <c r="A43" s="47" t="s">
        <v>85</v>
      </c>
      <c r="B43" s="47"/>
      <c r="C43" s="47"/>
      <c r="D43" s="47"/>
      <c r="E43" s="47"/>
      <c r="F43" s="5"/>
    </row>
    <row r="44" spans="1:6" ht="15.75" customHeight="1" x14ac:dyDescent="0.25">
      <c r="A44" s="39"/>
      <c r="B44" s="40"/>
      <c r="C44" s="9" t="s">
        <v>22</v>
      </c>
      <c r="D44" s="9" t="s">
        <v>3</v>
      </c>
      <c r="E44" s="9" t="s">
        <v>26</v>
      </c>
      <c r="F44" s="7"/>
    </row>
    <row r="45" spans="1:6" ht="15.75" customHeight="1" thickBot="1" x14ac:dyDescent="0.3">
      <c r="A45" s="36" t="s">
        <v>24</v>
      </c>
      <c r="B45" s="10" t="s">
        <v>1</v>
      </c>
      <c r="C45" s="11">
        <v>1203927</v>
      </c>
      <c r="D45" s="21">
        <f>+C45/$C$49</f>
        <v>0.34087870494479638</v>
      </c>
      <c r="E45" s="21">
        <f>+D45</f>
        <v>0.34087870494479638</v>
      </c>
      <c r="F45" s="1"/>
    </row>
    <row r="46" spans="1:6" ht="15.75" thickBot="1" x14ac:dyDescent="0.3">
      <c r="A46" s="37"/>
      <c r="B46" s="10" t="s">
        <v>2</v>
      </c>
      <c r="C46" s="13">
        <v>2090972</v>
      </c>
      <c r="D46" s="20">
        <f t="shared" ref="D46:D49" si="4">+C46/$C$49</f>
        <v>0.59203575252970553</v>
      </c>
      <c r="E46" s="20">
        <f>+E45+D46</f>
        <v>0.93291445747450186</v>
      </c>
      <c r="F46" s="1"/>
    </row>
    <row r="47" spans="1:6" ht="15.75" thickBot="1" x14ac:dyDescent="0.3">
      <c r="A47" s="37"/>
      <c r="B47" s="10" t="s">
        <v>25</v>
      </c>
      <c r="C47" s="11">
        <v>47348</v>
      </c>
      <c r="D47" s="21">
        <f t="shared" si="4"/>
        <v>1.3406066083513551E-2</v>
      </c>
      <c r="E47" s="21">
        <f t="shared" ref="E47:E48" si="5">+E46+D47</f>
        <v>0.94632052355801544</v>
      </c>
      <c r="F47" s="1"/>
    </row>
    <row r="48" spans="1:6" ht="15.75" thickBot="1" x14ac:dyDescent="0.3">
      <c r="A48" s="37"/>
      <c r="B48" s="10" t="s">
        <v>64</v>
      </c>
      <c r="C48" s="13">
        <v>189587</v>
      </c>
      <c r="D48" s="20">
        <f>+C48/$C$49</f>
        <v>5.3679476441984536E-2</v>
      </c>
      <c r="E48" s="20">
        <f t="shared" si="5"/>
        <v>1</v>
      </c>
      <c r="F48" s="1"/>
    </row>
    <row r="49" spans="1:7" ht="15.75" thickBot="1" x14ac:dyDescent="0.3">
      <c r="A49" s="37"/>
      <c r="B49" s="10" t="s">
        <v>0</v>
      </c>
      <c r="C49" s="15">
        <f>SUM(C45:C48)</f>
        <v>3531834</v>
      </c>
      <c r="D49" s="22">
        <f t="shared" si="4"/>
        <v>1</v>
      </c>
      <c r="E49" s="16"/>
      <c r="F49" s="1"/>
    </row>
    <row r="50" spans="1:7" ht="15" customHeight="1" x14ac:dyDescent="0.25">
      <c r="A50" s="33" t="s">
        <v>73</v>
      </c>
      <c r="B50" s="33"/>
      <c r="C50" s="33"/>
      <c r="D50" s="33"/>
      <c r="E50" s="33"/>
      <c r="F50" s="1"/>
    </row>
    <row r="51" spans="1:7" ht="15" customHeight="1" x14ac:dyDescent="0.25">
      <c r="A51" s="8"/>
      <c r="B51" s="7"/>
      <c r="C51" s="7"/>
      <c r="D51" s="7"/>
      <c r="E51" s="7"/>
      <c r="F51" s="7"/>
    </row>
    <row r="52" spans="1:7" ht="15.75" customHeight="1" x14ac:dyDescent="0.25">
      <c r="A52" s="6"/>
      <c r="B52" s="5"/>
      <c r="C52" s="5"/>
      <c r="D52" s="5"/>
      <c r="E52" s="5"/>
      <c r="F52" s="7"/>
    </row>
    <row r="53" spans="1:7" s="2" customFormat="1" ht="23.25" x14ac:dyDescent="0.25">
      <c r="A53" s="47" t="s">
        <v>86</v>
      </c>
      <c r="B53" s="47"/>
      <c r="C53" s="47"/>
      <c r="D53" s="47"/>
      <c r="E53" s="47"/>
      <c r="F53" s="5"/>
      <c r="G53"/>
    </row>
    <row r="54" spans="1:7" x14ac:dyDescent="0.25">
      <c r="A54" s="39"/>
      <c r="B54" s="40"/>
      <c r="C54" s="9" t="s">
        <v>22</v>
      </c>
      <c r="D54" s="9" t="s">
        <v>3</v>
      </c>
      <c r="E54" s="9" t="s">
        <v>26</v>
      </c>
      <c r="F54" s="7"/>
    </row>
    <row r="55" spans="1:7" ht="15.75" customHeight="1" thickBot="1" x14ac:dyDescent="0.3">
      <c r="A55" s="44" t="s">
        <v>21</v>
      </c>
      <c r="B55" s="10" t="s">
        <v>20</v>
      </c>
      <c r="C55" s="11">
        <v>55649</v>
      </c>
      <c r="D55" s="24">
        <f>+C55/$C$71</f>
        <v>1.5756403047255334E-2</v>
      </c>
      <c r="E55" s="24">
        <f>+D55</f>
        <v>1.5756403047255334E-2</v>
      </c>
      <c r="F55"/>
    </row>
    <row r="56" spans="1:7" ht="15.75" thickBot="1" x14ac:dyDescent="0.3">
      <c r="A56" s="45"/>
      <c r="B56" s="10" t="s">
        <v>7</v>
      </c>
      <c r="C56" s="13">
        <v>87627</v>
      </c>
      <c r="D56" s="23">
        <f t="shared" ref="D56:D71" si="6">+C56/$C$71</f>
        <v>2.4810622469798978E-2</v>
      </c>
      <c r="E56" s="23">
        <f>+E55+D56</f>
        <v>4.0567025517054309E-2</v>
      </c>
    </row>
    <row r="57" spans="1:7" ht="15.75" thickBot="1" x14ac:dyDescent="0.3">
      <c r="A57" s="45"/>
      <c r="B57" s="10" t="s">
        <v>8</v>
      </c>
      <c r="C57" s="11">
        <v>130142</v>
      </c>
      <c r="D57" s="24">
        <f t="shared" si="6"/>
        <v>3.684827769368549E-2</v>
      </c>
      <c r="E57" s="24">
        <f t="shared" ref="E57:E70" si="7">+E56+D57</f>
        <v>7.7415303210739805E-2</v>
      </c>
      <c r="F57"/>
    </row>
    <row r="58" spans="1:7" ht="15.75" thickBot="1" x14ac:dyDescent="0.3">
      <c r="A58" s="45"/>
      <c r="B58" s="10" t="s">
        <v>9</v>
      </c>
      <c r="C58" s="13">
        <v>67014</v>
      </c>
      <c r="D58" s="23">
        <f t="shared" si="6"/>
        <v>1.8974277953040828E-2</v>
      </c>
      <c r="E58" s="23">
        <f t="shared" si="7"/>
        <v>9.638958116378063E-2</v>
      </c>
      <c r="F58"/>
    </row>
    <row r="59" spans="1:7" ht="15.75" thickBot="1" x14ac:dyDescent="0.3">
      <c r="A59" s="45"/>
      <c r="B59" s="10" t="s">
        <v>10</v>
      </c>
      <c r="C59" s="11">
        <v>173509</v>
      </c>
      <c r="D59" s="24">
        <f t="shared" si="6"/>
        <v>4.912716735837528E-2</v>
      </c>
      <c r="E59" s="24">
        <f t="shared" si="7"/>
        <v>0.1455167485221559</v>
      </c>
      <c r="F59"/>
    </row>
    <row r="60" spans="1:7" ht="15.75" thickBot="1" x14ac:dyDescent="0.3">
      <c r="A60" s="45"/>
      <c r="B60" s="10" t="s">
        <v>11</v>
      </c>
      <c r="C60" s="13">
        <v>362187</v>
      </c>
      <c r="D60" s="23">
        <f t="shared" si="6"/>
        <v>0.10254927043569997</v>
      </c>
      <c r="E60" s="23">
        <f t="shared" si="7"/>
        <v>0.24806601895785588</v>
      </c>
      <c r="F60"/>
    </row>
    <row r="61" spans="1:7" ht="15.75" thickBot="1" x14ac:dyDescent="0.3">
      <c r="A61" s="45"/>
      <c r="B61" s="10" t="s">
        <v>18</v>
      </c>
      <c r="C61" s="11">
        <v>1266798</v>
      </c>
      <c r="D61" s="24">
        <f t="shared" si="6"/>
        <v>0.35867993795857905</v>
      </c>
      <c r="E61" s="24">
        <f t="shared" si="7"/>
        <v>0.60674595691643496</v>
      </c>
      <c r="F61"/>
    </row>
    <row r="62" spans="1:7" ht="15.75" thickBot="1" x14ac:dyDescent="0.3">
      <c r="A62" s="45"/>
      <c r="B62" s="10" t="s">
        <v>12</v>
      </c>
      <c r="C62" s="13">
        <v>198364</v>
      </c>
      <c r="D62" s="23">
        <f t="shared" si="6"/>
        <v>5.6164587576879324E-2</v>
      </c>
      <c r="E62" s="23">
        <f t="shared" si="7"/>
        <v>0.66291054449331432</v>
      </c>
      <c r="F62"/>
    </row>
    <row r="63" spans="1:7" ht="15.75" thickBot="1" x14ac:dyDescent="0.3">
      <c r="A63" s="45"/>
      <c r="B63" s="10" t="s">
        <v>13</v>
      </c>
      <c r="C63" s="11">
        <v>232658</v>
      </c>
      <c r="D63" s="24">
        <f t="shared" si="6"/>
        <v>6.5874556958226235E-2</v>
      </c>
      <c r="E63" s="24">
        <f t="shared" si="7"/>
        <v>0.72878510145154052</v>
      </c>
      <c r="F63"/>
    </row>
    <row r="64" spans="1:7" ht="15.75" thickBot="1" x14ac:dyDescent="0.3">
      <c r="A64" s="45"/>
      <c r="B64" s="10" t="s">
        <v>69</v>
      </c>
      <c r="C64" s="13">
        <v>103345</v>
      </c>
      <c r="D64" s="23">
        <f t="shared" si="6"/>
        <v>2.9261001507998395E-2</v>
      </c>
      <c r="E64" s="23">
        <f t="shared" si="7"/>
        <v>0.75804610295953889</v>
      </c>
      <c r="F64"/>
    </row>
    <row r="65" spans="1:7" ht="15.75" thickBot="1" x14ac:dyDescent="0.3">
      <c r="A65" s="45"/>
      <c r="B65" s="10" t="s">
        <v>23</v>
      </c>
      <c r="C65" s="11">
        <v>315086</v>
      </c>
      <c r="D65" s="24">
        <f t="shared" si="6"/>
        <v>8.9213139688898171E-2</v>
      </c>
      <c r="E65" s="24">
        <f t="shared" si="7"/>
        <v>0.84725924264843711</v>
      </c>
      <c r="F65"/>
    </row>
    <row r="66" spans="1:7" ht="15.75" thickBot="1" x14ac:dyDescent="0.3">
      <c r="A66" s="45"/>
      <c r="B66" s="10" t="s">
        <v>14</v>
      </c>
      <c r="C66" s="13">
        <v>218832</v>
      </c>
      <c r="D66" s="23">
        <f t="shared" si="6"/>
        <v>6.1959876936458512E-2</v>
      </c>
      <c r="E66" s="23">
        <f t="shared" si="7"/>
        <v>0.90921911958489565</v>
      </c>
      <c r="F66"/>
    </row>
    <row r="67" spans="1:7" ht="15.75" thickBot="1" x14ac:dyDescent="0.3">
      <c r="A67" s="45"/>
      <c r="B67" s="10" t="s">
        <v>19</v>
      </c>
      <c r="C67" s="11">
        <v>83018</v>
      </c>
      <c r="D67" s="24">
        <f t="shared" si="6"/>
        <v>2.3505634749538058E-2</v>
      </c>
      <c r="E67" s="24">
        <f t="shared" si="7"/>
        <v>0.93272475433443369</v>
      </c>
      <c r="F67"/>
    </row>
    <row r="68" spans="1:7" ht="15.75" thickBot="1" x14ac:dyDescent="0.3">
      <c r="A68" s="45"/>
      <c r="B68" s="10" t="s">
        <v>15</v>
      </c>
      <c r="C68" s="13">
        <v>183981</v>
      </c>
      <c r="D68" s="23">
        <f t="shared" si="6"/>
        <v>5.2092199123741377E-2</v>
      </c>
      <c r="E68" s="23">
        <f t="shared" si="7"/>
        <v>0.9848169534581751</v>
      </c>
      <c r="F68"/>
    </row>
    <row r="69" spans="1:7" ht="15.75" thickBot="1" x14ac:dyDescent="0.3">
      <c r="A69" s="45"/>
      <c r="B69" s="10" t="s">
        <v>16</v>
      </c>
      <c r="C69" s="11">
        <v>24584</v>
      </c>
      <c r="D69" s="24">
        <f t="shared" si="6"/>
        <v>6.9606895454316373E-3</v>
      </c>
      <c r="E69" s="24">
        <f t="shared" si="7"/>
        <v>0.99177764300360671</v>
      </c>
      <c r="F69"/>
    </row>
    <row r="70" spans="1:7" ht="15.75" thickBot="1" x14ac:dyDescent="0.3">
      <c r="A70" s="45"/>
      <c r="B70" s="10" t="s">
        <v>17</v>
      </c>
      <c r="C70" s="13">
        <v>29040</v>
      </c>
      <c r="D70" s="23">
        <f t="shared" si="6"/>
        <v>8.2223569963933759E-3</v>
      </c>
      <c r="E70" s="23">
        <f t="shared" si="7"/>
        <v>1</v>
      </c>
      <c r="F70"/>
    </row>
    <row r="71" spans="1:7" ht="15.75" thickBot="1" x14ac:dyDescent="0.3">
      <c r="A71" s="46"/>
      <c r="B71" s="10" t="s">
        <v>0</v>
      </c>
      <c r="C71" s="15">
        <f>SUM(C55:C70)</f>
        <v>3531834</v>
      </c>
      <c r="D71" s="25">
        <f t="shared" si="6"/>
        <v>1</v>
      </c>
      <c r="E71" s="16"/>
      <c r="F71"/>
      <c r="G71" s="2"/>
    </row>
    <row r="72" spans="1:7" x14ac:dyDescent="0.25">
      <c r="A72" s="33" t="s">
        <v>73</v>
      </c>
      <c r="B72" s="33"/>
      <c r="C72" s="33"/>
      <c r="D72" s="33"/>
      <c r="E72" s="33"/>
      <c r="F72"/>
    </row>
    <row r="73" spans="1:7" ht="15" customHeight="1" x14ac:dyDescent="0.25">
      <c r="A73" s="8"/>
      <c r="B73" s="7"/>
      <c r="C73" s="7"/>
      <c r="D73" s="7"/>
      <c r="E73" s="7"/>
      <c r="F73"/>
    </row>
    <row r="74" spans="1:7" ht="15.75" customHeight="1" x14ac:dyDescent="0.25">
      <c r="A74" s="6"/>
      <c r="B74" s="7"/>
      <c r="C74" s="7"/>
      <c r="D74" s="7"/>
      <c r="E74" s="7"/>
      <c r="F74" s="7"/>
    </row>
    <row r="75" spans="1:7" x14ac:dyDescent="0.25">
      <c r="A75" s="47" t="s">
        <v>87</v>
      </c>
      <c r="B75" s="47"/>
      <c r="C75" s="47"/>
      <c r="D75" s="47"/>
      <c r="E75" s="47"/>
      <c r="F75" s="7"/>
    </row>
    <row r="76" spans="1:7" ht="15.75" customHeight="1" x14ac:dyDescent="0.25">
      <c r="A76" s="39"/>
      <c r="B76" s="40"/>
      <c r="C76" s="9" t="s">
        <v>22</v>
      </c>
      <c r="D76" s="9" t="s">
        <v>3</v>
      </c>
      <c r="E76" s="9" t="s">
        <v>26</v>
      </c>
      <c r="F76" s="7"/>
    </row>
    <row r="77" spans="1:7" ht="15.75" thickBot="1" x14ac:dyDescent="0.3">
      <c r="A77" s="41" t="s">
        <v>6</v>
      </c>
      <c r="B77" s="10" t="s">
        <v>4</v>
      </c>
      <c r="C77" s="11">
        <v>3234613</v>
      </c>
      <c r="D77" s="24">
        <f>+C77/$C$79</f>
        <v>0.91584513881456486</v>
      </c>
      <c r="E77" s="24">
        <f>+D77</f>
        <v>0.91584513881456486</v>
      </c>
      <c r="F77" s="7"/>
    </row>
    <row r="78" spans="1:7" ht="15.75" thickBot="1" x14ac:dyDescent="0.3">
      <c r="A78" s="42"/>
      <c r="B78" s="10" t="s">
        <v>5</v>
      </c>
      <c r="C78" s="13">
        <v>297221</v>
      </c>
      <c r="D78" s="23">
        <f t="shared" ref="D78:D79" si="8">+C78/$C$79</f>
        <v>8.4154861185435109E-2</v>
      </c>
      <c r="E78" s="23">
        <f>+E77+D78</f>
        <v>1</v>
      </c>
      <c r="F78"/>
    </row>
    <row r="79" spans="1:7" ht="15" customHeight="1" thickBot="1" x14ac:dyDescent="0.3">
      <c r="A79" s="43"/>
      <c r="B79" s="10" t="s">
        <v>0</v>
      </c>
      <c r="C79" s="15">
        <f>SUM(C77:C78)</f>
        <v>3531834</v>
      </c>
      <c r="D79" s="22">
        <f t="shared" si="8"/>
        <v>1</v>
      </c>
      <c r="E79" s="16"/>
      <c r="F79"/>
    </row>
    <row r="80" spans="1:7" x14ac:dyDescent="0.25">
      <c r="A80" s="33" t="s">
        <v>73</v>
      </c>
      <c r="B80" s="33"/>
      <c r="C80" s="33"/>
      <c r="D80" s="33"/>
      <c r="E80" s="33"/>
      <c r="F80"/>
    </row>
    <row r="81" spans="1:7" x14ac:dyDescent="0.25">
      <c r="A81" s="6"/>
      <c r="B81" s="7"/>
      <c r="C81" s="7"/>
      <c r="D81" s="7"/>
      <c r="E81" s="7"/>
      <c r="F81"/>
    </row>
    <row r="82" spans="1:7" ht="15.75" customHeight="1" x14ac:dyDescent="0.25">
      <c r="A82" s="6"/>
      <c r="B82" s="7"/>
      <c r="C82" s="7"/>
      <c r="D82" s="7"/>
      <c r="E82" s="7"/>
      <c r="F82" s="7"/>
    </row>
    <row r="83" spans="1:7" x14ac:dyDescent="0.25">
      <c r="A83" s="47" t="s">
        <v>88</v>
      </c>
      <c r="B83" s="47"/>
      <c r="C83" s="47"/>
      <c r="D83" s="47"/>
      <c r="E83" s="47"/>
      <c r="F83" s="7"/>
    </row>
    <row r="84" spans="1:7" ht="15.75" customHeight="1" x14ac:dyDescent="0.25">
      <c r="A84" s="39"/>
      <c r="B84" s="40"/>
      <c r="C84" s="9" t="s">
        <v>22</v>
      </c>
      <c r="D84" s="9" t="s">
        <v>3</v>
      </c>
      <c r="E84" s="9" t="s">
        <v>26</v>
      </c>
      <c r="F84" s="7"/>
    </row>
    <row r="85" spans="1:7" s="2" customFormat="1" ht="15.75" thickBot="1" x14ac:dyDescent="0.3">
      <c r="A85" s="17">
        <v>10</v>
      </c>
      <c r="B85" s="10" t="s">
        <v>27</v>
      </c>
      <c r="C85" s="13">
        <v>319755</v>
      </c>
      <c r="D85" s="23">
        <f>+C85/$C$112</f>
        <v>9.0535115750060735E-2</v>
      </c>
      <c r="E85" s="23">
        <f>+D85</f>
        <v>9.0535115750060735E-2</v>
      </c>
      <c r="F85" s="7"/>
      <c r="G85"/>
    </row>
    <row r="86" spans="1:7" s="2" customFormat="1" ht="15.75" thickBot="1" x14ac:dyDescent="0.3">
      <c r="A86" s="17">
        <v>110</v>
      </c>
      <c r="B86" s="10" t="s">
        <v>28</v>
      </c>
      <c r="C86" s="11">
        <v>1940513</v>
      </c>
      <c r="D86" s="24">
        <f t="shared" ref="D86:D112" si="9">+C86/$C$112</f>
        <v>0.54943493946770994</v>
      </c>
      <c r="E86" s="24">
        <f>+E85+D86</f>
        <v>0.63997005521777073</v>
      </c>
      <c r="F86"/>
      <c r="G86"/>
    </row>
    <row r="87" spans="1:7" s="2" customFormat="1" ht="15.75" thickBot="1" x14ac:dyDescent="0.3">
      <c r="A87" s="17">
        <v>165</v>
      </c>
      <c r="B87" s="10" t="s">
        <v>29</v>
      </c>
      <c r="C87" s="13">
        <v>16399</v>
      </c>
      <c r="D87" s="23">
        <f t="shared" si="9"/>
        <v>4.6431967074330224E-3</v>
      </c>
      <c r="E87" s="23">
        <f t="shared" ref="E87:E111" si="10">+E86+D87</f>
        <v>0.6446132519252038</v>
      </c>
      <c r="G87"/>
    </row>
    <row r="88" spans="1:7" s="2" customFormat="1" ht="15.75" thickBot="1" x14ac:dyDescent="0.3">
      <c r="A88" s="17">
        <v>167</v>
      </c>
      <c r="B88" s="10" t="s">
        <v>30</v>
      </c>
      <c r="C88" s="11">
        <v>4679</v>
      </c>
      <c r="D88" s="24">
        <f t="shared" si="9"/>
        <v>1.3248074513128308E-3</v>
      </c>
      <c r="E88" s="24">
        <f t="shared" si="10"/>
        <v>0.6459380593765166</v>
      </c>
      <c r="G88"/>
    </row>
    <row r="89" spans="1:7" s="2" customFormat="1" ht="15.75" thickBot="1" x14ac:dyDescent="0.3">
      <c r="A89" s="17">
        <v>211</v>
      </c>
      <c r="B89" s="10" t="s">
        <v>31</v>
      </c>
      <c r="C89" s="13">
        <v>334</v>
      </c>
      <c r="D89" s="23">
        <f t="shared" si="9"/>
        <v>9.4568431019124912E-5</v>
      </c>
      <c r="E89" s="23">
        <f t="shared" si="10"/>
        <v>0.64603262780753568</v>
      </c>
      <c r="G89"/>
    </row>
    <row r="90" spans="1:7" s="2" customFormat="1" ht="15.75" thickBot="1" x14ac:dyDescent="0.3">
      <c r="A90" s="17">
        <v>212</v>
      </c>
      <c r="B90" s="10" t="s">
        <v>32</v>
      </c>
      <c r="C90" s="11">
        <v>38396</v>
      </c>
      <c r="D90" s="24">
        <f t="shared" si="9"/>
        <v>1.0871405620988981E-2</v>
      </c>
      <c r="E90" s="24">
        <f t="shared" si="10"/>
        <v>0.65690403342852466</v>
      </c>
      <c r="G90"/>
    </row>
    <row r="91" spans="1:7" s="2" customFormat="1" ht="15.75" thickBot="1" x14ac:dyDescent="0.3">
      <c r="A91" s="17">
        <v>213</v>
      </c>
      <c r="B91" s="10" t="s">
        <v>33</v>
      </c>
      <c r="C91" s="13">
        <v>355</v>
      </c>
      <c r="D91" s="23">
        <f t="shared" si="9"/>
        <v>1.0051435033469864E-4</v>
      </c>
      <c r="E91" s="23">
        <f t="shared" si="10"/>
        <v>0.6570045477788593</v>
      </c>
      <c r="G91"/>
    </row>
    <row r="92" spans="1:7" s="2" customFormat="1" ht="15.75" thickBot="1" x14ac:dyDescent="0.3">
      <c r="A92" s="17">
        <v>214</v>
      </c>
      <c r="B92" s="10" t="s">
        <v>34</v>
      </c>
      <c r="C92" s="11">
        <v>149820</v>
      </c>
      <c r="D92" s="24">
        <f t="shared" si="9"/>
        <v>4.2419887231393096E-2</v>
      </c>
      <c r="E92" s="24">
        <f t="shared" si="10"/>
        <v>0.69942443501025242</v>
      </c>
      <c r="G92"/>
    </row>
    <row r="93" spans="1:7" s="2" customFormat="1" ht="15.75" thickBot="1" x14ac:dyDescent="0.3">
      <c r="A93" s="17">
        <v>215</v>
      </c>
      <c r="B93" s="10" t="s">
        <v>35</v>
      </c>
      <c r="C93" s="13">
        <v>364</v>
      </c>
      <c r="D93" s="23">
        <f t="shared" si="9"/>
        <v>1.0306260146994451E-4</v>
      </c>
      <c r="E93" s="23">
        <f t="shared" si="10"/>
        <v>0.69952749761172239</v>
      </c>
      <c r="G93"/>
    </row>
    <row r="94" spans="1:7" s="2" customFormat="1" ht="15.75" thickBot="1" x14ac:dyDescent="0.3">
      <c r="A94" s="17">
        <v>216</v>
      </c>
      <c r="B94" s="10" t="s">
        <v>36</v>
      </c>
      <c r="C94" s="11">
        <v>2481</v>
      </c>
      <c r="D94" s="24">
        <f t="shared" si="9"/>
        <v>7.0246789628278109E-4</v>
      </c>
      <c r="E94" s="24">
        <f t="shared" si="10"/>
        <v>0.7002299655080052</v>
      </c>
      <c r="G94"/>
    </row>
    <row r="95" spans="1:7" s="2" customFormat="1" ht="21.75" thickBot="1" x14ac:dyDescent="0.3">
      <c r="A95" s="17">
        <v>217</v>
      </c>
      <c r="B95" s="30" t="s">
        <v>37</v>
      </c>
      <c r="C95" s="13">
        <v>1854</v>
      </c>
      <c r="D95" s="23">
        <f t="shared" si="9"/>
        <v>5.2493973386065148E-4</v>
      </c>
      <c r="E95" s="23">
        <f t="shared" si="10"/>
        <v>0.7007549052418659</v>
      </c>
      <c r="G95"/>
    </row>
    <row r="96" spans="1:7" s="2" customFormat="1" ht="15.75" thickBot="1" x14ac:dyDescent="0.3">
      <c r="A96" s="17">
        <v>218</v>
      </c>
      <c r="B96" s="30" t="s">
        <v>71</v>
      </c>
      <c r="C96" s="11">
        <v>1606</v>
      </c>
      <c r="D96" s="24">
        <f t="shared" si="9"/>
        <v>4.5472125813387604E-4</v>
      </c>
      <c r="E96" s="24">
        <f t="shared" si="10"/>
        <v>0.70120962649999974</v>
      </c>
      <c r="G96"/>
    </row>
    <row r="97" spans="1:7" s="2" customFormat="1" ht="15.75" thickBot="1" x14ac:dyDescent="0.3">
      <c r="A97" s="17">
        <v>219</v>
      </c>
      <c r="B97" s="30" t="s">
        <v>72</v>
      </c>
      <c r="C97" s="13">
        <v>7</v>
      </c>
      <c r="D97" s="23">
        <f t="shared" si="9"/>
        <v>1.9819731051912406E-6</v>
      </c>
      <c r="E97" s="23">
        <f t="shared" si="10"/>
        <v>0.70121160847310493</v>
      </c>
      <c r="G97"/>
    </row>
    <row r="98" spans="1:7" s="2" customFormat="1" ht="15.75" thickBot="1" x14ac:dyDescent="0.3">
      <c r="A98" s="17">
        <v>299</v>
      </c>
      <c r="B98" s="10" t="s">
        <v>38</v>
      </c>
      <c r="C98" s="11">
        <v>2011</v>
      </c>
      <c r="D98" s="24">
        <f t="shared" si="9"/>
        <v>5.693925592199407E-4</v>
      </c>
      <c r="E98" s="24">
        <f t="shared" si="10"/>
        <v>0.70178100103232488</v>
      </c>
      <c r="G98"/>
    </row>
    <row r="99" spans="1:7" s="2" customFormat="1" ht="15.75" thickBot="1" x14ac:dyDescent="0.3">
      <c r="A99" s="17">
        <v>310</v>
      </c>
      <c r="B99" s="10" t="s">
        <v>56</v>
      </c>
      <c r="C99" s="13">
        <v>677367</v>
      </c>
      <c r="D99" s="23">
        <f t="shared" si="9"/>
        <v>0.19178902519201071</v>
      </c>
      <c r="E99" s="23">
        <f t="shared" si="10"/>
        <v>0.89357002622433557</v>
      </c>
      <c r="G99"/>
    </row>
    <row r="100" spans="1:7" s="2" customFormat="1" ht="15.75" thickBot="1" x14ac:dyDescent="0.3">
      <c r="A100" s="17">
        <v>363</v>
      </c>
      <c r="B100" s="10" t="s">
        <v>39</v>
      </c>
      <c r="C100" s="11">
        <v>108582</v>
      </c>
      <c r="D100" s="24">
        <f t="shared" si="9"/>
        <v>3.0743800529696469E-2</v>
      </c>
      <c r="E100" s="24">
        <f t="shared" si="10"/>
        <v>0.92431382675403206</v>
      </c>
      <c r="G100"/>
    </row>
    <row r="101" spans="1:7" s="2" customFormat="1" ht="15.75" thickBot="1" x14ac:dyDescent="0.3">
      <c r="A101" s="17">
        <v>410</v>
      </c>
      <c r="B101" s="10" t="s">
        <v>57</v>
      </c>
      <c r="C101" s="13">
        <v>70788</v>
      </c>
      <c r="D101" s="23">
        <f t="shared" si="9"/>
        <v>2.0042844595753933E-2</v>
      </c>
      <c r="E101" s="23">
        <f t="shared" si="10"/>
        <v>0.94435667134978596</v>
      </c>
      <c r="G101"/>
    </row>
    <row r="102" spans="1:7" s="2" customFormat="1" ht="15.75" thickBot="1" x14ac:dyDescent="0.3">
      <c r="A102" s="17">
        <v>463</v>
      </c>
      <c r="B102" s="10" t="s">
        <v>54</v>
      </c>
      <c r="C102" s="11">
        <v>1383</v>
      </c>
      <c r="D102" s="24">
        <f t="shared" si="9"/>
        <v>3.9158125778278368E-4</v>
      </c>
      <c r="E102" s="24">
        <f t="shared" si="10"/>
        <v>0.94474825260756878</v>
      </c>
      <c r="G102"/>
    </row>
    <row r="103" spans="1:7" s="2" customFormat="1" ht="15.75" thickBot="1" x14ac:dyDescent="0.3">
      <c r="A103" s="17">
        <v>510</v>
      </c>
      <c r="B103" s="10" t="s">
        <v>50</v>
      </c>
      <c r="C103" s="13">
        <v>105426</v>
      </c>
      <c r="D103" s="23">
        <f t="shared" si="9"/>
        <v>2.9850213798270245E-2</v>
      </c>
      <c r="E103" s="23">
        <f t="shared" si="10"/>
        <v>0.97459846640583903</v>
      </c>
    </row>
    <row r="104" spans="1:7" s="2" customFormat="1" ht="15.75" thickBot="1" x14ac:dyDescent="0.3">
      <c r="A104" s="17">
        <v>563</v>
      </c>
      <c r="B104" s="10" t="s">
        <v>55</v>
      </c>
      <c r="C104" s="11">
        <v>4379</v>
      </c>
      <c r="D104" s="24">
        <f t="shared" si="9"/>
        <v>1.2398657468046346E-3</v>
      </c>
      <c r="E104" s="24">
        <f t="shared" si="10"/>
        <v>0.97583833215264371</v>
      </c>
    </row>
    <row r="105" spans="1:7" s="2" customFormat="1" ht="15.75" thickBot="1" x14ac:dyDescent="0.3">
      <c r="A105" s="17">
        <v>610</v>
      </c>
      <c r="B105" s="10" t="s">
        <v>51</v>
      </c>
      <c r="C105" s="13">
        <v>58774</v>
      </c>
      <c r="D105" s="23">
        <f t="shared" si="9"/>
        <v>1.664121246921571E-2</v>
      </c>
      <c r="E105" s="23">
        <f t="shared" si="10"/>
        <v>0.99247954462185939</v>
      </c>
    </row>
    <row r="106" spans="1:7" s="2" customFormat="1" ht="15.75" thickBot="1" x14ac:dyDescent="0.3">
      <c r="A106" s="17">
        <v>663</v>
      </c>
      <c r="B106" s="10" t="s">
        <v>40</v>
      </c>
      <c r="C106" s="11">
        <v>2811</v>
      </c>
      <c r="D106" s="24">
        <f t="shared" si="9"/>
        <v>7.959037712417967E-4</v>
      </c>
      <c r="E106" s="24">
        <f t="shared" si="10"/>
        <v>0.99327544839310122</v>
      </c>
    </row>
    <row r="107" spans="1:7" s="2" customFormat="1" ht="15.75" thickBot="1" x14ac:dyDescent="0.3">
      <c r="A107" s="17">
        <v>710</v>
      </c>
      <c r="B107" s="10" t="s">
        <v>52</v>
      </c>
      <c r="C107" s="13">
        <v>18790</v>
      </c>
      <c r="D107" s="23">
        <f t="shared" si="9"/>
        <v>5.3201820923633441E-3</v>
      </c>
      <c r="E107" s="23">
        <f t="shared" si="10"/>
        <v>0.99859563048546451</v>
      </c>
    </row>
    <row r="108" spans="1:7" s="2" customFormat="1" ht="15.75" thickBot="1" x14ac:dyDescent="0.3">
      <c r="A108" s="17">
        <v>763</v>
      </c>
      <c r="B108" s="10" t="s">
        <v>41</v>
      </c>
      <c r="C108" s="11">
        <v>575</v>
      </c>
      <c r="D108" s="24">
        <f t="shared" si="9"/>
        <v>1.6280493364070905E-4</v>
      </c>
      <c r="E108" s="24">
        <f t="shared" si="10"/>
        <v>0.99875843541910525</v>
      </c>
    </row>
    <row r="109" spans="1:7" s="2" customFormat="1" ht="15.75" thickBot="1" x14ac:dyDescent="0.3">
      <c r="A109" s="17">
        <v>810</v>
      </c>
      <c r="B109" s="10" t="s">
        <v>53</v>
      </c>
      <c r="C109" s="13">
        <v>3865</v>
      </c>
      <c r="D109" s="23">
        <f t="shared" si="9"/>
        <v>1.0943322930805921E-3</v>
      </c>
      <c r="E109" s="23">
        <f t="shared" si="10"/>
        <v>0.9998527677121859</v>
      </c>
    </row>
    <row r="110" spans="1:7" s="2" customFormat="1" ht="15.75" thickBot="1" x14ac:dyDescent="0.3">
      <c r="A110" s="17">
        <v>863</v>
      </c>
      <c r="B110" s="10" t="s">
        <v>42</v>
      </c>
      <c r="C110" s="11">
        <v>10</v>
      </c>
      <c r="D110" s="24">
        <f t="shared" si="9"/>
        <v>2.8313901502732009E-6</v>
      </c>
      <c r="E110" s="24">
        <f t="shared" si="10"/>
        <v>0.99985559910233612</v>
      </c>
    </row>
    <row r="111" spans="1:7" s="2" customFormat="1" ht="15.75" thickBot="1" x14ac:dyDescent="0.3">
      <c r="A111" s="17">
        <v>910</v>
      </c>
      <c r="B111" s="10" t="s">
        <v>43</v>
      </c>
      <c r="C111" s="13">
        <v>510</v>
      </c>
      <c r="D111" s="23">
        <f t="shared" si="9"/>
        <v>1.4440089766393324E-4</v>
      </c>
      <c r="E111" s="23">
        <f t="shared" si="10"/>
        <v>1</v>
      </c>
    </row>
    <row r="112" spans="1:7" ht="15.75" thickBot="1" x14ac:dyDescent="0.3">
      <c r="A112" s="50" t="s">
        <v>0</v>
      </c>
      <c r="B112" s="51"/>
      <c r="C112" s="15">
        <f>SUM(C85:C111)</f>
        <v>3531834</v>
      </c>
      <c r="D112" s="29">
        <f t="shared" si="9"/>
        <v>1</v>
      </c>
      <c r="E112" s="24"/>
      <c r="G112" s="2"/>
    </row>
    <row r="113" spans="1:7" x14ac:dyDescent="0.25">
      <c r="A113" s="33" t="s">
        <v>73</v>
      </c>
      <c r="B113" s="33"/>
      <c r="C113" s="33"/>
      <c r="D113" s="33"/>
      <c r="E113" s="33"/>
      <c r="G113" s="2"/>
    </row>
    <row r="114" spans="1:7" ht="15.75" customHeight="1" x14ac:dyDescent="0.25">
      <c r="A114" s="8"/>
      <c r="B114" s="7"/>
      <c r="C114" s="7"/>
      <c r="D114" s="7"/>
      <c r="E114" s="7"/>
      <c r="F114"/>
      <c r="G114" s="2"/>
    </row>
    <row r="115" spans="1:7" ht="15.75" customHeight="1" x14ac:dyDescent="0.25">
      <c r="A115" s="8"/>
      <c r="B115" s="7"/>
      <c r="C115" s="7"/>
      <c r="D115" s="7"/>
      <c r="E115" s="7"/>
      <c r="F115" s="7"/>
      <c r="G115" s="2"/>
    </row>
    <row r="116" spans="1:7" ht="15.75" customHeight="1" x14ac:dyDescent="0.25">
      <c r="A116" s="47" t="s">
        <v>89</v>
      </c>
      <c r="B116" s="47"/>
      <c r="C116" s="47"/>
      <c r="D116" s="47"/>
      <c r="E116" s="47"/>
      <c r="F116" s="7"/>
      <c r="G116" s="2"/>
    </row>
    <row r="117" spans="1:7" ht="15.75" customHeight="1" x14ac:dyDescent="0.25">
      <c r="A117" s="39"/>
      <c r="B117" s="40"/>
      <c r="C117" s="9" t="s">
        <v>22</v>
      </c>
      <c r="D117" s="9" t="s">
        <v>3</v>
      </c>
      <c r="E117" s="9" t="s">
        <v>26</v>
      </c>
      <c r="F117" s="7"/>
      <c r="G117" s="2"/>
    </row>
    <row r="118" spans="1:7" ht="15.75" customHeight="1" thickBot="1" x14ac:dyDescent="0.3">
      <c r="A118" s="48" t="s">
        <v>65</v>
      </c>
      <c r="B118" s="17">
        <v>0</v>
      </c>
      <c r="C118" s="13">
        <v>275946</v>
      </c>
      <c r="D118" s="14">
        <f t="shared" ref="D118:D143" si="11">C118/$C$143</f>
        <v>7.8131078640728865E-2</v>
      </c>
      <c r="E118" s="14">
        <f>D118</f>
        <v>7.8131078640728865E-2</v>
      </c>
      <c r="G118" s="2"/>
    </row>
    <row r="119" spans="1:7" ht="15.75" customHeight="1" thickBot="1" x14ac:dyDescent="0.3">
      <c r="A119" s="49"/>
      <c r="B119" s="17">
        <v>1</v>
      </c>
      <c r="C119" s="11">
        <v>41824</v>
      </c>
      <c r="D119" s="12">
        <f t="shared" si="11"/>
        <v>1.1842006164502636E-2</v>
      </c>
      <c r="E119" s="12">
        <f>D119+E118</f>
        <v>8.9973084805231501E-2</v>
      </c>
      <c r="G119" s="2"/>
    </row>
    <row r="120" spans="1:7" ht="15.75" thickBot="1" x14ac:dyDescent="0.3">
      <c r="A120" s="49"/>
      <c r="B120" s="17">
        <v>2</v>
      </c>
      <c r="C120" s="13">
        <v>28621</v>
      </c>
      <c r="D120" s="14">
        <f t="shared" si="11"/>
        <v>8.1037217490969281E-3</v>
      </c>
      <c r="E120" s="14">
        <f t="shared" ref="E120:E141" si="12">D120+E119</f>
        <v>9.8076806554328433E-2</v>
      </c>
      <c r="G120" s="2"/>
    </row>
    <row r="121" spans="1:7" ht="15.75" thickBot="1" x14ac:dyDescent="0.3">
      <c r="A121" s="49"/>
      <c r="B121" s="17">
        <v>3</v>
      </c>
      <c r="C121" s="11">
        <v>45436</v>
      </c>
      <c r="D121" s="12">
        <f t="shared" si="11"/>
        <v>1.2864704286781315E-2</v>
      </c>
      <c r="E121" s="12">
        <f t="shared" si="12"/>
        <v>0.11094151084110974</v>
      </c>
      <c r="G121" s="2"/>
    </row>
    <row r="122" spans="1:7" ht="15.75" thickBot="1" x14ac:dyDescent="0.3">
      <c r="A122" s="49"/>
      <c r="B122" s="17">
        <v>4</v>
      </c>
      <c r="C122" s="13">
        <v>74046</v>
      </c>
      <c r="D122" s="14">
        <f t="shared" si="11"/>
        <v>2.0965311506712943E-2</v>
      </c>
      <c r="E122" s="14">
        <f t="shared" si="12"/>
        <v>0.13190682234782269</v>
      </c>
      <c r="G122" s="2"/>
    </row>
    <row r="123" spans="1:7" ht="15.75" thickBot="1" x14ac:dyDescent="0.3">
      <c r="A123" s="49"/>
      <c r="B123" s="17">
        <v>5</v>
      </c>
      <c r="C123" s="11">
        <v>140474</v>
      </c>
      <c r="D123" s="12">
        <f t="shared" si="11"/>
        <v>3.9773669996947758E-2</v>
      </c>
      <c r="E123" s="12">
        <f t="shared" si="12"/>
        <v>0.17168049234477045</v>
      </c>
      <c r="G123" s="2"/>
    </row>
    <row r="124" spans="1:7" ht="15.75" thickBot="1" x14ac:dyDescent="0.3">
      <c r="A124" s="49"/>
      <c r="B124" s="17">
        <v>6</v>
      </c>
      <c r="C124" s="13">
        <v>198421</v>
      </c>
      <c r="D124" s="14">
        <f t="shared" si="11"/>
        <v>5.6180726500735877E-2</v>
      </c>
      <c r="E124" s="14">
        <f t="shared" si="12"/>
        <v>0.22786121884550634</v>
      </c>
      <c r="G124" s="2"/>
    </row>
    <row r="125" spans="1:7" ht="15.75" thickBot="1" x14ac:dyDescent="0.3">
      <c r="A125" s="49"/>
      <c r="B125" s="17">
        <v>7</v>
      </c>
      <c r="C125" s="11">
        <v>153002</v>
      </c>
      <c r="D125" s="12">
        <f t="shared" si="11"/>
        <v>4.3320835577210025E-2</v>
      </c>
      <c r="E125" s="12">
        <f t="shared" si="12"/>
        <v>0.27118205442271637</v>
      </c>
      <c r="G125" s="2"/>
    </row>
    <row r="126" spans="1:7" ht="15.75" thickBot="1" x14ac:dyDescent="0.3">
      <c r="A126" s="49"/>
      <c r="B126" s="17">
        <v>8</v>
      </c>
      <c r="C126" s="13">
        <v>276559</v>
      </c>
      <c r="D126" s="14">
        <f t="shared" si="11"/>
        <v>7.8304642856940609E-2</v>
      </c>
      <c r="E126" s="14">
        <f t="shared" si="12"/>
        <v>0.34948669727965698</v>
      </c>
      <c r="G126" s="2"/>
    </row>
    <row r="127" spans="1:7" ht="15.75" thickBot="1" x14ac:dyDescent="0.3">
      <c r="A127" s="49"/>
      <c r="B127" s="17">
        <v>9</v>
      </c>
      <c r="C127" s="11">
        <v>452661</v>
      </c>
      <c r="D127" s="12">
        <f t="shared" si="11"/>
        <v>0.12816598968128173</v>
      </c>
      <c r="E127" s="12">
        <f t="shared" si="12"/>
        <v>0.47765268696093871</v>
      </c>
      <c r="G127" s="2"/>
    </row>
    <row r="128" spans="1:7" ht="15.75" thickBot="1" x14ac:dyDescent="0.3">
      <c r="A128" s="49"/>
      <c r="B128" s="17">
        <v>10</v>
      </c>
      <c r="C128" s="13">
        <v>747572</v>
      </c>
      <c r="D128" s="14">
        <f t="shared" si="11"/>
        <v>0.21166679974200373</v>
      </c>
      <c r="E128" s="14">
        <f t="shared" si="12"/>
        <v>0.68931948670294241</v>
      </c>
      <c r="G128" s="2"/>
    </row>
    <row r="129" spans="1:7" ht="15.75" thickBot="1" x14ac:dyDescent="0.3">
      <c r="A129" s="49"/>
      <c r="B129" s="17">
        <v>11</v>
      </c>
      <c r="C129" s="11">
        <v>1079303</v>
      </c>
      <c r="D129" s="12">
        <f t="shared" si="11"/>
        <v>0.30559278833603165</v>
      </c>
      <c r="E129" s="12">
        <f t="shared" si="12"/>
        <v>0.99491227503897406</v>
      </c>
      <c r="G129" s="2"/>
    </row>
    <row r="130" spans="1:7" ht="15.75" thickBot="1" x14ac:dyDescent="0.3">
      <c r="A130" s="49"/>
      <c r="B130" s="17">
        <v>12</v>
      </c>
      <c r="C130" s="13">
        <v>215</v>
      </c>
      <c r="D130" s="14">
        <f t="shared" si="11"/>
        <v>6.0874888230873815E-5</v>
      </c>
      <c r="E130" s="14">
        <f t="shared" si="12"/>
        <v>0.99497314992720498</v>
      </c>
      <c r="G130" s="2"/>
    </row>
    <row r="131" spans="1:7" ht="15.75" thickBot="1" x14ac:dyDescent="0.3">
      <c r="A131" s="49"/>
      <c r="B131" s="17">
        <v>13</v>
      </c>
      <c r="C131" s="11">
        <v>300</v>
      </c>
      <c r="D131" s="12">
        <f t="shared" si="11"/>
        <v>8.4941704508196029E-5</v>
      </c>
      <c r="E131" s="12">
        <f t="shared" si="12"/>
        <v>0.99505809163171322</v>
      </c>
      <c r="G131" s="2"/>
    </row>
    <row r="132" spans="1:7" ht="15.75" thickBot="1" x14ac:dyDescent="0.3">
      <c r="A132" s="49"/>
      <c r="B132" s="17">
        <v>14</v>
      </c>
      <c r="C132" s="13">
        <v>459</v>
      </c>
      <c r="D132" s="14">
        <f t="shared" si="11"/>
        <v>1.2996080789753992E-4</v>
      </c>
      <c r="E132" s="14">
        <f t="shared" si="12"/>
        <v>0.99518805243961073</v>
      </c>
      <c r="G132" s="2"/>
    </row>
    <row r="133" spans="1:7" ht="15.75" thickBot="1" x14ac:dyDescent="0.3">
      <c r="A133" s="49"/>
      <c r="B133" s="17">
        <v>15</v>
      </c>
      <c r="C133" s="11">
        <v>687</v>
      </c>
      <c r="D133" s="12">
        <f t="shared" si="11"/>
        <v>1.9451650332376889E-4</v>
      </c>
      <c r="E133" s="12">
        <f t="shared" si="12"/>
        <v>0.99538256894293453</v>
      </c>
      <c r="G133" s="2"/>
    </row>
    <row r="134" spans="1:7" ht="15.75" thickBot="1" x14ac:dyDescent="0.3">
      <c r="A134" s="49"/>
      <c r="B134" s="17">
        <v>16</v>
      </c>
      <c r="C134" s="13">
        <v>1170</v>
      </c>
      <c r="D134" s="14">
        <f t="shared" si="11"/>
        <v>3.3127264758196447E-4</v>
      </c>
      <c r="E134" s="14">
        <f t="shared" si="12"/>
        <v>0.99571384159051646</v>
      </c>
      <c r="G134" s="2"/>
    </row>
    <row r="135" spans="1:7" ht="15.75" thickBot="1" x14ac:dyDescent="0.3">
      <c r="A135" s="49"/>
      <c r="B135" s="17">
        <v>17</v>
      </c>
      <c r="C135" s="11">
        <v>858</v>
      </c>
      <c r="D135" s="12">
        <f t="shared" si="11"/>
        <v>2.4293327489344064E-4</v>
      </c>
      <c r="E135" s="12">
        <f t="shared" si="12"/>
        <v>0.9959567748654099</v>
      </c>
      <c r="G135" s="2"/>
    </row>
    <row r="136" spans="1:7" ht="15.75" thickBot="1" x14ac:dyDescent="0.3">
      <c r="A136" s="49"/>
      <c r="B136" s="17">
        <v>18</v>
      </c>
      <c r="C136" s="13">
        <v>1296</v>
      </c>
      <c r="D136" s="14">
        <f t="shared" si="11"/>
        <v>3.6694816347540685E-4</v>
      </c>
      <c r="E136" s="14">
        <f t="shared" si="12"/>
        <v>0.99632372302888528</v>
      </c>
      <c r="G136" s="2"/>
    </row>
    <row r="137" spans="1:7" ht="15.75" thickBot="1" x14ac:dyDescent="0.3">
      <c r="A137" s="49"/>
      <c r="B137" s="17">
        <v>19</v>
      </c>
      <c r="C137" s="11">
        <v>2015</v>
      </c>
      <c r="D137" s="12">
        <f t="shared" si="11"/>
        <v>5.7052511528004994E-4</v>
      </c>
      <c r="E137" s="12">
        <f t="shared" si="12"/>
        <v>0.99689424814416527</v>
      </c>
      <c r="G137" s="2"/>
    </row>
    <row r="138" spans="1:7" ht="15.75" thickBot="1" x14ac:dyDescent="0.3">
      <c r="A138" s="49"/>
      <c r="B138" s="17">
        <v>20</v>
      </c>
      <c r="C138" s="13">
        <v>3509</v>
      </c>
      <c r="D138" s="14">
        <f t="shared" si="11"/>
        <v>9.9353480373086628E-4</v>
      </c>
      <c r="E138" s="14">
        <f t="shared" si="12"/>
        <v>0.99788778294789615</v>
      </c>
      <c r="G138" s="2"/>
    </row>
    <row r="139" spans="1:7" ht="15.75" thickBot="1" x14ac:dyDescent="0.3">
      <c r="A139" s="49"/>
      <c r="B139" s="17">
        <v>21</v>
      </c>
      <c r="C139" s="11">
        <v>7460</v>
      </c>
      <c r="D139" s="12">
        <f t="shared" si="11"/>
        <v>2.1122170521038078E-3</v>
      </c>
      <c r="E139" s="12">
        <f t="shared" si="12"/>
        <v>1</v>
      </c>
      <c r="G139" s="2"/>
    </row>
    <row r="140" spans="1:7" ht="15.75" thickBot="1" x14ac:dyDescent="0.3">
      <c r="A140" s="49"/>
      <c r="B140" s="17">
        <v>22</v>
      </c>
      <c r="C140" s="13">
        <v>0</v>
      </c>
      <c r="D140" s="14">
        <f t="shared" si="11"/>
        <v>0</v>
      </c>
      <c r="E140" s="14">
        <f t="shared" si="12"/>
        <v>1</v>
      </c>
      <c r="G140" s="2"/>
    </row>
    <row r="141" spans="1:7" ht="15.75" thickBot="1" x14ac:dyDescent="0.3">
      <c r="A141" s="49"/>
      <c r="B141" s="17">
        <v>23</v>
      </c>
      <c r="C141" s="11">
        <v>0</v>
      </c>
      <c r="D141" s="12">
        <f t="shared" si="11"/>
        <v>0</v>
      </c>
      <c r="E141" s="12">
        <f t="shared" si="12"/>
        <v>1</v>
      </c>
      <c r="G141" s="2"/>
    </row>
    <row r="142" spans="1:7" ht="15.75" customHeight="1" thickBot="1" x14ac:dyDescent="0.3">
      <c r="A142" s="49"/>
      <c r="B142" s="17">
        <v>24</v>
      </c>
      <c r="C142" s="13">
        <v>0</v>
      </c>
      <c r="D142" s="14">
        <f t="shared" si="11"/>
        <v>0</v>
      </c>
      <c r="E142" s="14"/>
    </row>
    <row r="143" spans="1:7" ht="15.75" thickBot="1" x14ac:dyDescent="0.3">
      <c r="A143" s="49"/>
      <c r="B143" s="17" t="s">
        <v>0</v>
      </c>
      <c r="C143" s="15">
        <f>SUM(C118:C142)</f>
        <v>3531834</v>
      </c>
      <c r="D143" s="16">
        <f t="shared" si="11"/>
        <v>1</v>
      </c>
      <c r="E143" s="12"/>
    </row>
    <row r="144" spans="1:7" x14ac:dyDescent="0.25">
      <c r="A144" s="33" t="s">
        <v>73</v>
      </c>
      <c r="B144" s="33"/>
      <c r="C144" s="33"/>
      <c r="D144" s="33"/>
      <c r="E144" s="33"/>
    </row>
    <row r="145" spans="1:5" ht="15" customHeight="1" x14ac:dyDescent="0.25"/>
    <row r="146" spans="1:5" x14ac:dyDescent="0.25">
      <c r="A146" s="47" t="s">
        <v>90</v>
      </c>
      <c r="B146" s="47"/>
      <c r="C146" s="47"/>
      <c r="D146" s="47"/>
      <c r="E146" s="47"/>
    </row>
    <row r="147" spans="1:5" x14ac:dyDescent="0.25">
      <c r="A147" s="39"/>
      <c r="B147" s="40"/>
      <c r="C147" s="9" t="s">
        <v>22</v>
      </c>
      <c r="D147" s="9" t="s">
        <v>3</v>
      </c>
      <c r="E147" s="9" t="s">
        <v>26</v>
      </c>
    </row>
    <row r="148" spans="1:5" ht="15.75" thickBot="1" x14ac:dyDescent="0.3">
      <c r="A148" s="36" t="s">
        <v>70</v>
      </c>
      <c r="B148" s="17">
        <v>0</v>
      </c>
      <c r="C148" s="13">
        <v>1436</v>
      </c>
      <c r="D148" s="14">
        <f>C148/$C$173</f>
        <v>4.0658762557923162E-4</v>
      </c>
      <c r="E148" s="14">
        <f>+D148</f>
        <v>4.0658762557923162E-4</v>
      </c>
    </row>
    <row r="149" spans="1:5" ht="15.75" thickBot="1" x14ac:dyDescent="0.3">
      <c r="A149" s="37"/>
      <c r="B149" s="17">
        <v>1</v>
      </c>
      <c r="C149" s="11">
        <v>2925</v>
      </c>
      <c r="D149" s="12">
        <f t="shared" ref="D149:D172" si="13">C149/$C$173</f>
        <v>8.281816189549113E-4</v>
      </c>
      <c r="E149" s="12">
        <f>+E148+D149</f>
        <v>1.2347692445341429E-3</v>
      </c>
    </row>
    <row r="150" spans="1:5" ht="15.75" thickBot="1" x14ac:dyDescent="0.3">
      <c r="A150" s="37"/>
      <c r="B150" s="17">
        <v>2</v>
      </c>
      <c r="C150" s="13">
        <v>1361</v>
      </c>
      <c r="D150" s="14">
        <f t="shared" si="13"/>
        <v>3.8535219945218263E-4</v>
      </c>
      <c r="E150" s="14">
        <f t="shared" ref="E150:E171" si="14">+E149+D150</f>
        <v>1.6201214439863255E-3</v>
      </c>
    </row>
    <row r="151" spans="1:5" ht="15.75" thickBot="1" x14ac:dyDescent="0.3">
      <c r="A151" s="37"/>
      <c r="B151" s="17">
        <v>3</v>
      </c>
      <c r="C151" s="11">
        <v>2883</v>
      </c>
      <c r="D151" s="12">
        <f t="shared" si="13"/>
        <v>8.1628978032376382E-4</v>
      </c>
      <c r="E151" s="12">
        <f t="shared" si="14"/>
        <v>2.4364112243100895E-3</v>
      </c>
    </row>
    <row r="152" spans="1:5" ht="15.75" thickBot="1" x14ac:dyDescent="0.3">
      <c r="A152" s="37"/>
      <c r="B152" s="17">
        <v>4</v>
      </c>
      <c r="C152" s="13">
        <v>7975</v>
      </c>
      <c r="D152" s="14">
        <f t="shared" si="13"/>
        <v>2.2580336448428779E-3</v>
      </c>
      <c r="E152" s="14">
        <f t="shared" si="14"/>
        <v>4.6944448691529674E-3</v>
      </c>
    </row>
    <row r="153" spans="1:5" ht="15.75" thickBot="1" x14ac:dyDescent="0.3">
      <c r="A153" s="37"/>
      <c r="B153" s="17">
        <v>5</v>
      </c>
      <c r="C153" s="11">
        <v>40088</v>
      </c>
      <c r="D153" s="12">
        <f t="shared" si="13"/>
        <v>1.1350476834415207E-2</v>
      </c>
      <c r="E153" s="12">
        <f t="shared" si="14"/>
        <v>1.6044921703568173E-2</v>
      </c>
    </row>
    <row r="154" spans="1:5" ht="15.75" thickBot="1" x14ac:dyDescent="0.3">
      <c r="A154" s="37"/>
      <c r="B154" s="17">
        <v>6</v>
      </c>
      <c r="C154" s="13">
        <v>193893</v>
      </c>
      <c r="D154" s="14">
        <f t="shared" si="13"/>
        <v>5.4898673040692174E-2</v>
      </c>
      <c r="E154" s="14">
        <f t="shared" si="14"/>
        <v>7.0943594744260347E-2</v>
      </c>
    </row>
    <row r="155" spans="1:5" ht="15.75" thickBot="1" x14ac:dyDescent="0.3">
      <c r="A155" s="37"/>
      <c r="B155" s="17">
        <v>7</v>
      </c>
      <c r="C155" s="11">
        <v>2594</v>
      </c>
      <c r="D155" s="12">
        <f t="shared" si="13"/>
        <v>7.3446260498086832E-4</v>
      </c>
      <c r="E155" s="12">
        <f t="shared" si="14"/>
        <v>7.1678057349241209E-2</v>
      </c>
    </row>
    <row r="156" spans="1:5" ht="15.75" thickBot="1" x14ac:dyDescent="0.3">
      <c r="A156" s="37"/>
      <c r="B156" s="17">
        <v>8</v>
      </c>
      <c r="C156" s="13">
        <v>69704</v>
      </c>
      <c r="D156" s="14">
        <f t="shared" si="13"/>
        <v>1.9735921903464321E-2</v>
      </c>
      <c r="E156" s="14">
        <f t="shared" si="14"/>
        <v>9.1413979252705529E-2</v>
      </c>
    </row>
    <row r="157" spans="1:5" ht="15.75" thickBot="1" x14ac:dyDescent="0.3">
      <c r="A157" s="37"/>
      <c r="B157" s="17">
        <v>9</v>
      </c>
      <c r="C157" s="11">
        <v>190890</v>
      </c>
      <c r="D157" s="12">
        <f t="shared" si="13"/>
        <v>5.4048406578565134E-2</v>
      </c>
      <c r="E157" s="12">
        <f t="shared" si="14"/>
        <v>0.14546238583127066</v>
      </c>
    </row>
    <row r="158" spans="1:5" ht="15.75" thickBot="1" x14ac:dyDescent="0.3">
      <c r="A158" s="37"/>
      <c r="B158" s="17">
        <v>10</v>
      </c>
      <c r="C158" s="13">
        <v>218242</v>
      </c>
      <c r="D158" s="14">
        <f t="shared" si="13"/>
        <v>6.1792824917592387E-2</v>
      </c>
      <c r="E158" s="14">
        <f t="shared" si="14"/>
        <v>0.20725521074886305</v>
      </c>
    </row>
    <row r="159" spans="1:5" ht="15.75" thickBot="1" x14ac:dyDescent="0.3">
      <c r="A159" s="37"/>
      <c r="B159" s="17">
        <v>11</v>
      </c>
      <c r="C159" s="11">
        <v>2779008</v>
      </c>
      <c r="D159" s="12">
        <f t="shared" si="13"/>
        <v>0.78684558787304271</v>
      </c>
      <c r="E159" s="12">
        <f t="shared" si="14"/>
        <v>0.9941007986219057</v>
      </c>
    </row>
    <row r="160" spans="1:5" ht="15.75" thickBot="1" x14ac:dyDescent="0.3">
      <c r="A160" s="37"/>
      <c r="B160" s="17">
        <v>12</v>
      </c>
      <c r="C160" s="13">
        <v>121</v>
      </c>
      <c r="D160" s="14">
        <f t="shared" si="13"/>
        <v>3.4259820818305732E-5</v>
      </c>
      <c r="E160" s="14">
        <f t="shared" si="14"/>
        <v>0.99413505844272398</v>
      </c>
    </row>
    <row r="161" spans="1:5" ht="15.75" thickBot="1" x14ac:dyDescent="0.3">
      <c r="A161" s="37"/>
      <c r="B161" s="17">
        <v>13</v>
      </c>
      <c r="C161" s="11">
        <v>2</v>
      </c>
      <c r="D161" s="12">
        <f t="shared" si="13"/>
        <v>5.662780300546402E-7</v>
      </c>
      <c r="E161" s="12">
        <f t="shared" si="14"/>
        <v>0.99413562472075401</v>
      </c>
    </row>
    <row r="162" spans="1:5" ht="15.75" thickBot="1" x14ac:dyDescent="0.3">
      <c r="A162" s="37"/>
      <c r="B162" s="17">
        <v>14</v>
      </c>
      <c r="C162" s="13">
        <v>63</v>
      </c>
      <c r="D162" s="14">
        <f t="shared" si="13"/>
        <v>1.7837757946721166E-5</v>
      </c>
      <c r="E162" s="14">
        <f t="shared" si="14"/>
        <v>0.99415346247870073</v>
      </c>
    </row>
    <row r="163" spans="1:5" ht="15.75" thickBot="1" x14ac:dyDescent="0.3">
      <c r="A163" s="37"/>
      <c r="B163" s="17">
        <v>15</v>
      </c>
      <c r="C163" s="11">
        <v>0</v>
      </c>
      <c r="D163" s="12">
        <f t="shared" si="13"/>
        <v>0</v>
      </c>
      <c r="E163" s="12">
        <f t="shared" si="14"/>
        <v>0.99415346247870073</v>
      </c>
    </row>
    <row r="164" spans="1:5" ht="15.75" thickBot="1" x14ac:dyDescent="0.3">
      <c r="A164" s="37"/>
      <c r="B164" s="17">
        <v>16</v>
      </c>
      <c r="C164" s="13">
        <v>1433</v>
      </c>
      <c r="D164" s="14">
        <f t="shared" si="13"/>
        <v>4.0573820853414969E-4</v>
      </c>
      <c r="E164" s="14">
        <f t="shared" si="14"/>
        <v>0.99455920068723491</v>
      </c>
    </row>
    <row r="165" spans="1:5" ht="15.75" thickBot="1" x14ac:dyDescent="0.3">
      <c r="A165" s="37"/>
      <c r="B165" s="17">
        <v>17</v>
      </c>
      <c r="C165" s="11">
        <v>0</v>
      </c>
      <c r="D165" s="12">
        <f t="shared" si="13"/>
        <v>0</v>
      </c>
      <c r="E165" s="12">
        <f t="shared" si="14"/>
        <v>0.99455920068723491</v>
      </c>
    </row>
    <row r="166" spans="1:5" ht="15" customHeight="1" thickBot="1" x14ac:dyDescent="0.3">
      <c r="A166" s="37"/>
      <c r="B166" s="17">
        <v>18</v>
      </c>
      <c r="C166" s="13">
        <v>0</v>
      </c>
      <c r="D166" s="14">
        <f t="shared" si="13"/>
        <v>0</v>
      </c>
      <c r="E166" s="14">
        <f t="shared" si="14"/>
        <v>0.99455920068723491</v>
      </c>
    </row>
    <row r="167" spans="1:5" ht="15" customHeight="1" thickBot="1" x14ac:dyDescent="0.3">
      <c r="A167" s="37"/>
      <c r="B167" s="17">
        <v>19</v>
      </c>
      <c r="C167" s="11">
        <v>0</v>
      </c>
      <c r="D167" s="12">
        <f t="shared" si="13"/>
        <v>0</v>
      </c>
      <c r="E167" s="12">
        <f t="shared" si="14"/>
        <v>0.99455920068723491</v>
      </c>
    </row>
    <row r="168" spans="1:5" ht="15" customHeight="1" thickBot="1" x14ac:dyDescent="0.3">
      <c r="A168" s="37"/>
      <c r="B168" s="17">
        <v>20</v>
      </c>
      <c r="C168" s="13">
        <v>0</v>
      </c>
      <c r="D168" s="14">
        <f t="shared" si="13"/>
        <v>0</v>
      </c>
      <c r="E168" s="14">
        <f t="shared" si="14"/>
        <v>0.99455920068723491</v>
      </c>
    </row>
    <row r="169" spans="1:5" ht="15" customHeight="1" thickBot="1" x14ac:dyDescent="0.3">
      <c r="A169" s="37"/>
      <c r="B169" s="17">
        <v>21</v>
      </c>
      <c r="C169" s="11">
        <v>19216</v>
      </c>
      <c r="D169" s="12">
        <f t="shared" si="13"/>
        <v>5.4407993127649828E-3</v>
      </c>
      <c r="E169" s="12">
        <f t="shared" si="14"/>
        <v>0.99999999999999989</v>
      </c>
    </row>
    <row r="170" spans="1:5" ht="15" customHeight="1" thickBot="1" x14ac:dyDescent="0.3">
      <c r="A170" s="37"/>
      <c r="B170" s="17">
        <v>22</v>
      </c>
      <c r="C170" s="13">
        <v>0</v>
      </c>
      <c r="D170" s="14">
        <f t="shared" si="13"/>
        <v>0</v>
      </c>
      <c r="E170" s="14">
        <f t="shared" si="14"/>
        <v>0.99999999999999989</v>
      </c>
    </row>
    <row r="171" spans="1:5" ht="15" customHeight="1" thickBot="1" x14ac:dyDescent="0.3">
      <c r="A171" s="37"/>
      <c r="B171" s="17">
        <v>23</v>
      </c>
      <c r="C171" s="11">
        <v>0</v>
      </c>
      <c r="D171" s="12">
        <f t="shared" si="13"/>
        <v>0</v>
      </c>
      <c r="E171" s="12">
        <f t="shared" si="14"/>
        <v>0.99999999999999989</v>
      </c>
    </row>
    <row r="172" spans="1:5" ht="15.75" thickBot="1" x14ac:dyDescent="0.3">
      <c r="A172" s="37"/>
      <c r="B172" s="17">
        <v>24</v>
      </c>
      <c r="C172" s="13">
        <v>0</v>
      </c>
      <c r="D172" s="14">
        <f t="shared" si="13"/>
        <v>0</v>
      </c>
      <c r="E172" s="14">
        <f t="shared" ref="E172" si="15">+E171+D172</f>
        <v>0.99999999999999989</v>
      </c>
    </row>
    <row r="173" spans="1:5" ht="15.75" thickBot="1" x14ac:dyDescent="0.3">
      <c r="A173" s="52"/>
      <c r="B173" s="17" t="s">
        <v>0</v>
      </c>
      <c r="C173" s="15">
        <f>SUM(C148:C172)</f>
        <v>3531834</v>
      </c>
      <c r="D173" s="16">
        <f>C173/$C$173</f>
        <v>1</v>
      </c>
      <c r="E173" s="16"/>
    </row>
    <row r="174" spans="1:5" x14ac:dyDescent="0.25">
      <c r="A174" s="33" t="s">
        <v>73</v>
      </c>
      <c r="B174" s="33"/>
      <c r="C174" s="33"/>
      <c r="D174" s="33"/>
      <c r="E174" s="33"/>
    </row>
    <row r="175" spans="1:5" ht="15" customHeight="1" x14ac:dyDescent="0.25"/>
    <row r="176" spans="1:5" ht="15" customHeight="1" x14ac:dyDescent="0.25">
      <c r="A176" s="47" t="s">
        <v>91</v>
      </c>
      <c r="B176" s="47"/>
      <c r="C176" s="47"/>
      <c r="D176" s="47"/>
      <c r="E176" s="47"/>
    </row>
    <row r="177" spans="1:5" x14ac:dyDescent="0.25">
      <c r="A177" s="39"/>
      <c r="B177" s="40"/>
      <c r="C177" s="9" t="s">
        <v>22</v>
      </c>
      <c r="D177" s="9" t="s">
        <v>3</v>
      </c>
      <c r="E177" s="9" t="s">
        <v>26</v>
      </c>
    </row>
    <row r="178" spans="1:5" ht="15.75" thickBot="1" x14ac:dyDescent="0.3">
      <c r="A178" s="42" t="s">
        <v>68</v>
      </c>
      <c r="B178" s="10" t="s">
        <v>66</v>
      </c>
      <c r="C178" s="11">
        <v>3461955</v>
      </c>
      <c r="D178" s="24">
        <f>+C178/$C$180</f>
        <v>0.98021452876890591</v>
      </c>
      <c r="E178" s="12">
        <f>+D178</f>
        <v>0.98021452876890591</v>
      </c>
    </row>
    <row r="179" spans="1:5" ht="15.75" thickBot="1" x14ac:dyDescent="0.3">
      <c r="A179" s="42"/>
      <c r="B179" s="10" t="s">
        <v>67</v>
      </c>
      <c r="C179" s="13">
        <v>69879</v>
      </c>
      <c r="D179" s="23">
        <f t="shared" ref="D179:D180" si="16">+C179/$C$180</f>
        <v>1.9785471231094101E-2</v>
      </c>
      <c r="E179" s="14">
        <f>+E178+D179</f>
        <v>1</v>
      </c>
    </row>
    <row r="180" spans="1:5" ht="15.75" thickBot="1" x14ac:dyDescent="0.3">
      <c r="A180" s="43"/>
      <c r="B180" s="10" t="s">
        <v>0</v>
      </c>
      <c r="C180" s="15">
        <f>SUM(C178:C179)</f>
        <v>3531834</v>
      </c>
      <c r="D180" s="22">
        <f t="shared" si="16"/>
        <v>1</v>
      </c>
      <c r="E180" s="16"/>
    </row>
    <row r="181" spans="1:5" x14ac:dyDescent="0.25">
      <c r="A181" s="33" t="s">
        <v>73</v>
      </c>
      <c r="B181" s="33"/>
      <c r="C181" s="33"/>
      <c r="D181" s="33"/>
      <c r="E181" s="33"/>
    </row>
    <row r="182" spans="1:5" ht="15.75" thickBot="1" x14ac:dyDescent="0.3">
      <c r="C182" s="13"/>
      <c r="E182" s="31"/>
    </row>
  </sheetData>
  <mergeCells count="41">
    <mergeCell ref="A176:E176"/>
    <mergeCell ref="A177:B177"/>
    <mergeCell ref="A178:A180"/>
    <mergeCell ref="A181:E181"/>
    <mergeCell ref="A80:E80"/>
    <mergeCell ref="A118:A143"/>
    <mergeCell ref="A147:B147"/>
    <mergeCell ref="A112:B112"/>
    <mergeCell ref="A174:E174"/>
    <mergeCell ref="A116:E116"/>
    <mergeCell ref="A146:E146"/>
    <mergeCell ref="A113:E113"/>
    <mergeCell ref="A144:E144"/>
    <mergeCell ref="A117:B117"/>
    <mergeCell ref="A148:A173"/>
    <mergeCell ref="A9:F9"/>
    <mergeCell ref="A44:B44"/>
    <mergeCell ref="A84:B84"/>
    <mergeCell ref="A34:B34"/>
    <mergeCell ref="A76:B76"/>
    <mergeCell ref="A77:A79"/>
    <mergeCell ref="A35:A39"/>
    <mergeCell ref="A55:A71"/>
    <mergeCell ref="A13:E13"/>
    <mergeCell ref="A83:E83"/>
    <mergeCell ref="A14:B14"/>
    <mergeCell ref="A54:B54"/>
    <mergeCell ref="A33:E33"/>
    <mergeCell ref="A43:E43"/>
    <mergeCell ref="A53:E53"/>
    <mergeCell ref="A75:E75"/>
    <mergeCell ref="A11:F11"/>
    <mergeCell ref="A26:E26"/>
    <mergeCell ref="A40:E40"/>
    <mergeCell ref="A50:E50"/>
    <mergeCell ref="A72:E72"/>
    <mergeCell ref="A27:E27"/>
    <mergeCell ref="A28:E28"/>
    <mergeCell ref="A30:E30"/>
    <mergeCell ref="A29:E29"/>
    <mergeCell ref="A45:A49"/>
  </mergeCells>
  <pageMargins left="0.7" right="0.7" top="0.75" bottom="0.75" header="0.3" footer="0.3"/>
  <pageSetup scale="26" orientation="landscape" r:id="rId1"/>
  <rowBreaks count="1" manualBreakCount="1">
    <brk id="73"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Tabulación</vt:lpstr>
      <vt:lpstr>Tabulación!Área_de_impresión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Sahara Martignoni  spycher</dc:creator>
  <cp:lastModifiedBy>Joaquin Andres Perez Silva</cp:lastModifiedBy>
  <dcterms:created xsi:type="dcterms:W3CDTF">2014-10-15T12:51:42Z</dcterms:created>
  <dcterms:modified xsi:type="dcterms:W3CDTF">2023-08-14T16:54:13Z</dcterms:modified>
</cp:coreProperties>
</file>