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mineduca-my.sharepoint.com/personal/pablo_arias_mineduc_cl/Documents/Escritorio/ASISTENTES/"/>
    </mc:Choice>
  </mc:AlternateContent>
  <xr:revisionPtr revIDLastSave="0" documentId="8_{C6A5D0A5-B27A-4042-A593-8BE8C0578549}" xr6:coauthVersionLast="47" xr6:coauthVersionMax="47" xr10:uidLastSave="{00000000-0000-0000-0000-000000000000}"/>
  <bookViews>
    <workbookView xWindow="-28920" yWindow="-120" windowWidth="29040" windowHeight="15840" xr2:uid="{00000000-000D-0000-FFFF-FFFF00000000}"/>
  </bookViews>
  <sheets>
    <sheet name="Tabulación" sheetId="2" r:id="rId1"/>
  </sheets>
  <definedNames>
    <definedName name="_xlnm.Print_Area" localSheetId="0">Tabulación!$A$1:$N$208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9" i="2" l="1"/>
  <c r="C38" i="2" s="1"/>
  <c r="B26" i="2"/>
  <c r="B16" i="2"/>
  <c r="C35" i="2" l="1"/>
  <c r="C36" i="2"/>
  <c r="C37" i="2"/>
  <c r="C39" i="2"/>
  <c r="C34" i="2"/>
  <c r="D34" i="2" s="1"/>
  <c r="C23" i="2"/>
  <c r="C24" i="2"/>
  <c r="C25" i="2"/>
  <c r="C26" i="2"/>
  <c r="C22" i="2"/>
  <c r="D22" i="2" s="1"/>
  <c r="C15" i="2"/>
  <c r="C16" i="2"/>
  <c r="D14" i="2"/>
  <c r="D23" i="2" l="1"/>
  <c r="D24" i="2" s="1"/>
  <c r="D25" i="2" s="1"/>
  <c r="D35" i="2"/>
  <c r="D36" i="2" s="1"/>
  <c r="D37" i="2" s="1"/>
  <c r="D38" i="2" s="1"/>
  <c r="D15" i="2"/>
</calcChain>
</file>

<file path=xl/sharedStrings.xml><?xml version="1.0" encoding="utf-8"?>
<sst xmlns="http://schemas.openxmlformats.org/spreadsheetml/2006/main" count="312" uniqueCount="93">
  <si>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</si>
  <si>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</si>
  <si>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</si>
  <si>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</si>
  <si>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</si>
  <si>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</si>
  <si>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</si>
  <si>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</si>
  <si>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</si>
  <si>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</si>
  <si>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</si>
  <si>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</si>
  <si>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</si>
  <si>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</si>
  <si>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</si>
  <si>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</si>
  <si>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</si>
  <si>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</si>
  <si>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</si>
  <si>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</si>
  <si>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</si>
  <si>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</si>
  <si>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</si>
  <si>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</si>
  <si>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</si>
  <si>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</si>
  <si>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</si>
  <si>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</si>
  <si>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</si>
  <si>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</si>
  <si>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</si>
  <si>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</si>
  <si>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</si>
  <si>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</si>
  <si>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</si>
  <si>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</si>
  <si>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</si>
  <si>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</si>
  <si>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</si>
  <si>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</si>
  <si>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</si>
  <si>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</si>
  <si>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</si>
  <si>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</si>
  <si>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</si>
  <si>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</si>
  <si>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</si>
  <si>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</si>
  <si>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</si>
  <si>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</si>
  <si>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</si>
  <si>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</si>
  <si>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</si>
  <si>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</si>
  <si>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</si>
  <si>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</si>
  <si>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</si>
  <si>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</si>
  <si>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</si>
  <si>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</si>
  <si>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</si>
  <si>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</si>
  <si>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</si>
  <si>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</si>
  <si>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Notas:</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</si>
  <si>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</si>
  <si>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</si>
  <si>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</si>
  <si>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</si>
  <si>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</si>
  <si>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</si>
  <si>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</si>
  <si>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</si>
  <si>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</si>
  <si>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Región de Ñuble</t>
  </si>
  <si>
    <t>Autorizado sin matrícula</t>
  </si>
  <si>
    <r>
      <rPr>
        <b/>
        <sz val="9"/>
        <color rgb="FF002060"/>
        <rFont val="Verdana"/>
        <family val="2"/>
      </rPr>
      <t>Fuente:</t>
    </r>
    <r>
      <rPr>
        <sz val="9"/>
        <color rgb="FF002060"/>
        <rFont val="Verdana"/>
        <family val="2"/>
      </rPr>
      <t xml:space="preserve"> Centro de Estudios, Ministerio de Educación.</t>
    </r>
  </si>
  <si>
    <t>Fuente: Centro de Estudios, Ministerio de Educación.</t>
  </si>
  <si>
    <t>Administrativo</t>
  </si>
  <si>
    <t>Técnico</t>
  </si>
  <si>
    <t>Tabulación Base de Datos Asistentes de la Educación en Establecimientos. Año 2023</t>
  </si>
  <si>
    <t>1. Total Cargos-Asistentes y Asistentes de la Educación (PERSONAS). Año 2023.</t>
  </si>
  <si>
    <t>2. Asistentes de la Educación según Estado del Establecimiento (ESTADO_ESTAB). Año 2023. /1</t>
  </si>
  <si>
    <t>3. Asistentes de la Educación en establecimientos funcionando según Dependencia Administrativa (COD_DEPE2). Año 2023. /1 /2</t>
  </si>
  <si>
    <t>4. Asistentes de la Educación según Región (COD_REG_RBD) por Dependencia Administrativa (COD_DEPE2). Año 2023. /1 /2</t>
  </si>
  <si>
    <t>5. Asistentes de la Educación según Área Geográfica (RURAL_RBD) por Dependencia Administrativa (COD_DEPE2). Año 2023. /1 /2</t>
  </si>
  <si>
    <t>6. Asistentes de la Educación según Sexo (GEN_ASIS) por Dependencia Administrativa (COD_DEPE2). Año 2023. /1 /2</t>
  </si>
  <si>
    <t>7. Asistentes de la Educación según Escolaridad (COD_ASIS_ESCOL) por Dependencia Administrativa (COD_DEPE2). Año 2023. /1 /2</t>
  </si>
  <si>
    <t>8. Asistentes de la Educación según Duración de la Carrera (semestres) de Educación Superior (DUR_CARRERA) por Dependencia Administrativa (COD_DEPE2). 
Año 2023. /1 /2</t>
  </si>
  <si>
    <t>9. Asistentes de la Educación según Previsión (ID_PREVISION) por Dependencia Administrativa (COD_DEPE2). Año 2023. /1 /2</t>
  </si>
  <si>
    <t>10. Asistentes de la Educación según Lugar de Desempeño (ID_LUGAR_DESEMPENO) por Dependencia Administrativa (COD_DEPE2). Año 2023. /1 /2</t>
  </si>
  <si>
    <t>11. Asistentes de la Educación según Estamento (ID_ESTAMENTO) por Dependencia Administrativa (COD_DEPE2). Año 2023. /1 /2</t>
  </si>
  <si>
    <t>12. Asistentes de la Educación según Capacitación recibida para desempeñar sus funciones y cual fue su financiamiento (ID_CAPACITACION) por Dependencia Administrativa (COD_DEPE2).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</si>
</sst>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5">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4" fillId="0" borderId="0"/>
  </cellStyleXfs>
  <cellXfs count="66">
    <xf numFmtId="0" fontId="0" fillId="0" borderId="0" xfId="0"/>
    <xf numFmtId="0" fontId="0" fillId="0" borderId="0" xfId="0" applyAlignment="1">
      <alignment wrapText="1"/>
    </xf>
    <xf numFmtId="0" fontId="5" fillId="2" borderId="0" xfId="0" applyFont="1" applyFill="1" applyAlignment="1">
      <alignment horizontal="center" wrapText="1"/>
    </xf>
    <xf numFmtId="0" fontId="3" fillId="0" borderId="0" xfId="1" applyFont="1" applyAlignment="1">
      <alignment vertical="center" wrapText="1"/>
    </xf>
    <xf numFmtId="0" fontId="3" fillId="0" borderId="0" xfId="1" applyFont="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4" fillId="0" borderId="0" xfId="0" applyFont="1"/>
    <xf numFmtId="166" fontId="9" fillId="0" borderId="0" xfId="5" applyNumberFormat="1" applyFont="1" applyAlignment="1">
      <alignment horizontal="right" vertical="top"/>
    </xf>
    <xf numFmtId="0" fontId="4" fillId="0" borderId="0" xfId="0" applyFont="1" applyAlignment="1">
      <alignment vertical="center"/>
    </xf>
    <xf numFmtId="0" fontId="0" fillId="0" borderId="0" xfId="0" applyAlignment="1">
      <alignment vertical="center" wrapText="1"/>
    </xf>
    <xf numFmtId="0" fontId="9" fillId="0" borderId="0" xfId="4" applyFont="1" applyAlignment="1">
      <alignment horizontal="left" vertical="top" wrapText="1"/>
    </xf>
    <xf numFmtId="166" fontId="9" fillId="0" borderId="0" xfId="4" applyNumberFormat="1" applyFont="1" applyAlignment="1">
      <alignment horizontal="right" vertical="top"/>
    </xf>
    <xf numFmtId="9" fontId="9" fillId="0" borderId="0" xfId="3" applyFont="1" applyFill="1" applyBorder="1" applyAlignment="1">
      <alignment horizontal="right" vertical="top"/>
    </xf>
    <xf numFmtId="0" fontId="3" fillId="0" borderId="0" xfId="1" applyFont="1" applyAlignment="1">
      <alignment horizontal="left" vertical="center" wrapText="1"/>
    </xf>
    <xf numFmtId="3" fontId="2" fillId="0" borderId="0" xfId="1" applyNumberFormat="1" applyFont="1" applyAlignment="1">
      <alignment horizontal="right" vertical="center"/>
    </xf>
    <xf numFmtId="164" fontId="2" fillId="0" borderId="0" xfId="1" applyNumberFormat="1" applyFont="1" applyAlignment="1">
      <alignment horizontal="right" vertical="center"/>
    </xf>
    <xf numFmtId="164" fontId="2" fillId="0" borderId="0" xfId="1" applyNumberFormat="1" applyFont="1" applyAlignment="1">
      <alignment horizontal="right" vertical="center" wrapText="1"/>
    </xf>
    <xf numFmtId="165" fontId="9" fillId="0" borderId="0" xfId="3" applyNumberFormat="1" applyFont="1" applyFill="1" applyBorder="1" applyAlignment="1">
      <alignment horizontal="right" vertical="top"/>
    </xf>
    <xf numFmtId="3" fontId="3" fillId="0" borderId="0" xfId="1" applyNumberFormat="1" applyFont="1" applyAlignment="1">
      <alignment horizontal="right" vertical="center" wrapText="1"/>
    </xf>
    <xf numFmtId="164" fontId="3" fillId="0" borderId="0" xfId="1" applyNumberFormat="1" applyFont="1" applyAlignment="1">
      <alignment horizontal="right" vertical="center"/>
    </xf>
    <xf numFmtId="165" fontId="9" fillId="0" borderId="0" xfId="3" applyNumberFormat="1" applyFont="1" applyFill="1" applyBorder="1" applyAlignment="1">
      <alignment horizontal="left" vertical="top" wrapText="1"/>
    </xf>
    <xf numFmtId="0" fontId="5" fillId="0" borderId="0" xfId="0" applyFont="1" applyAlignment="1">
      <alignment horizontal="center"/>
    </xf>
    <xf numFmtId="0" fontId="5" fillId="0" borderId="0" xfId="0" applyFont="1" applyAlignment="1">
      <alignment horizontal="center" vertical="center"/>
    </xf>
    <xf numFmtId="0" fontId="7" fillId="0" borderId="0" xfId="2"/>
    <xf numFmtId="0" fontId="9" fillId="0" borderId="0" xfId="2" applyFont="1" applyAlignment="1">
      <alignment horizontal="center" wrapText="1"/>
    </xf>
    <xf numFmtId="0" fontId="9" fillId="0" borderId="0" xfId="2" applyFont="1" applyAlignment="1">
      <alignment horizontal="left" vertical="top" wrapText="1"/>
    </xf>
    <xf numFmtId="167" fontId="9" fillId="0" borderId="0" xfId="2" applyNumberFormat="1" applyFont="1" applyAlignment="1">
      <alignment horizontal="right" vertical="top"/>
    </xf>
    <xf numFmtId="168" fontId="9" fillId="0" borderId="0" xfId="2" applyNumberFormat="1" applyFont="1" applyAlignment="1">
      <alignment horizontal="right" vertical="top"/>
    </xf>
    <xf numFmtId="0" fontId="9" fillId="0" borderId="0" xfId="2" applyFont="1" applyAlignment="1">
      <alignment vertical="top" wrapText="1"/>
    </xf>
    <xf numFmtId="0" fontId="5" fillId="2" borderId="1" xfId="0" applyFont="1" applyFill="1" applyBorder="1" applyAlignment="1">
      <alignment horizontal="center"/>
    </xf>
    <xf numFmtId="0" fontId="0" fillId="0" borderId="1" xfId="0"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0" fillId="0" borderId="0" xfId="2" applyFont="1" applyAlignment="1">
      <alignment vertical="center" wrapText="1"/>
    </xf>
    <xf numFmtId="0" fontId="11" fillId="3" borderId="0" xfId="0" applyFont="1" applyFill="1" applyAlignment="1">
      <alignment horizontal="left" vertical="center" wrapText="1"/>
    </xf>
    <xf numFmtId="0" fontId="13" fillId="3" borderId="0" xfId="0" quotePrefix="1" applyFont="1" applyFill="1" applyAlignment="1">
      <alignment horizontal="left"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165" fontId="11" fillId="6" borderId="3" xfId="3" applyNumberFormat="1" applyFont="1" applyFill="1" applyBorder="1" applyAlignment="1">
      <alignment horizontal="right" vertical="center" wrapText="1" indent="1"/>
    </xf>
    <xf numFmtId="0" fontId="14" fillId="0" borderId="0" xfId="9"/>
    <xf numFmtId="3" fontId="13" fillId="6" borderId="3" xfId="0" applyNumberFormat="1" applyFont="1" applyFill="1" applyBorder="1" applyAlignment="1">
      <alignment horizontal="center" vertical="center" wrapText="1"/>
    </xf>
    <xf numFmtId="165" fontId="13" fillId="6" borderId="3" xfId="3" applyNumberFormat="1" applyFont="1" applyFill="1" applyBorder="1" applyAlignment="1">
      <alignment horizontal="center" vertical="center" wrapText="1"/>
    </xf>
    <xf numFmtId="3" fontId="13" fillId="3" borderId="3" xfId="0" applyNumberFormat="1" applyFont="1" applyFill="1" applyBorder="1" applyAlignment="1">
      <alignment horizontal="center" vertical="center" wrapText="1"/>
    </xf>
    <xf numFmtId="165" fontId="13" fillId="3" borderId="3" xfId="3"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165" fontId="11" fillId="6" borderId="3" xfId="3" applyNumberFormat="1" applyFont="1" applyFill="1" applyBorder="1" applyAlignment="1">
      <alignment horizontal="center" vertical="center" wrapText="1"/>
    </xf>
    <xf numFmtId="0" fontId="11" fillId="5" borderId="2" xfId="0" applyFont="1" applyFill="1" applyBorder="1" applyAlignment="1">
      <alignment horizontal="center" vertical="center"/>
    </xf>
    <xf numFmtId="0" fontId="5" fillId="2" borderId="0" xfId="0" applyFont="1" applyFill="1" applyAlignment="1">
      <alignment horizontal="center"/>
    </xf>
    <xf numFmtId="0" fontId="0" fillId="0" borderId="0" xfId="0" applyAlignment="1">
      <alignment horizontal="center" vertical="center" wrapText="1"/>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1" fillId="3" borderId="0" xfId="0" applyFont="1" applyFill="1" applyAlignment="1">
      <alignment horizontal="left" vertical="center" wrapText="1"/>
    </xf>
    <xf numFmtId="0" fontId="9" fillId="0" borderId="0" xfId="2" applyFont="1" applyAlignment="1">
      <alignment horizontal="left" wrapText="1"/>
    </xf>
    <xf numFmtId="0" fontId="13" fillId="3" borderId="0" xfId="0" applyFont="1" applyFill="1" applyAlignment="1">
      <alignment horizontal="left" vertical="center"/>
    </xf>
    <xf numFmtId="0" fontId="11" fillId="3" borderId="0" xfId="0" applyFont="1" applyFill="1" applyAlignment="1">
      <alignment horizontal="left" vertical="center"/>
    </xf>
    <xf numFmtId="0" fontId="13" fillId="3" borderId="0" xfId="0" quotePrefix="1" applyFont="1" applyFill="1" applyAlignment="1">
      <alignment horizontal="left" vertical="center" wrapText="1"/>
    </xf>
  </cellXfs>
  <cellStyles count="10">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Normal_Tabulación_1" xfId="9" xr:uid="{00000000-0005-0000-0000-000005000000}"/>
    <cellStyle name="Porcentaje" xfId="3" builtinId="5"/>
    <cellStyle name="style1507295617411" xfId="6" xr:uid="{00000000-0005-0000-0000-000007000000}"/>
    <cellStyle name="style1507295617596" xfId="7" xr:uid="{00000000-0005-0000-0000-000008000000}"/>
    <cellStyle name="style150729561778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717550</xdr:colOff>
      <xdr:row>0</xdr:row>
      <xdr:rowOff>171450</xdr:rowOff>
    </xdr:from>
    <xdr:to>
      <xdr:col>5</xdr:col>
      <xdr:colOff>669925</xdr:colOff>
      <xdr:row>6</xdr:row>
      <xdr:rowOff>66040</xdr:rowOff>
    </xdr:to>
    <xdr:pic>
      <xdr:nvPicPr>
        <xdr:cNvPr id="5" name="Imagen 4">
          <a:extLst>
            <a:ext uri="{FF2B5EF4-FFF2-40B4-BE49-F238E27FC236}">
              <a16:creationId xmlns:a16="http://schemas.microsoft.com/office/drawing/2014/main" id="{4B209039-562D-42A2-86CC-6A6D0EC30C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02300" y="171450"/>
          <a:ext cx="2371725" cy="9994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P247"/>
  <sheetViews>
    <sheetView showGridLines="0" tabSelected="1" view="pageBreakPreview" zoomScaleNormal="100" zoomScaleSheetLayoutView="100" workbookViewId="0">
      <selection activeCell="B198" sqref="B198:M202"/>
    </sheetView>
  </sheetViews>
  <sheetFormatPr baseColWidth="10" defaultRowHeight="15"/>
  <cols>
    <col min="1" max="1" width="59.85546875" customWidth="1"/>
    <col min="2" max="5" width="11.5703125" customWidth="1"/>
    <col min="6" max="13" width="11.5703125" style="1" customWidth="1"/>
    <col min="14" max="14" width="8.7109375" style="1" customWidth="1"/>
  </cols>
  <sheetData>
    <row r="9" spans="1:14" ht="23.25">
      <c r="A9" s="56" t="s">
        <v>80</v>
      </c>
      <c r="B9" s="56"/>
      <c r="C9" s="56"/>
      <c r="D9" s="56"/>
      <c r="E9" s="56"/>
      <c r="F9" s="56"/>
      <c r="G9" s="56"/>
      <c r="H9" s="56"/>
      <c r="I9" s="56"/>
      <c r="J9" s="56"/>
      <c r="K9" s="56"/>
      <c r="L9" s="56"/>
      <c r="M9" s="56"/>
      <c r="N9" s="56"/>
    </row>
    <row r="10" spans="1:14" ht="23.25">
      <c r="A10" s="8"/>
      <c r="B10" s="8"/>
      <c r="C10" s="8"/>
      <c r="D10" s="8"/>
      <c r="E10" s="8"/>
      <c r="F10" s="8"/>
      <c r="G10" s="8"/>
      <c r="H10" s="8"/>
      <c r="I10" s="8"/>
      <c r="J10" s="8"/>
      <c r="K10" s="8"/>
      <c r="L10" s="8"/>
      <c r="M10" s="8"/>
      <c r="N10" s="8"/>
    </row>
    <row r="11" spans="1:14" ht="15" customHeight="1">
      <c r="B11" s="8"/>
      <c r="C11" s="8"/>
      <c r="D11" s="8"/>
      <c r="E11" s="8"/>
      <c r="F11" s="8"/>
      <c r="G11" s="8"/>
      <c r="H11" s="8"/>
      <c r="I11" s="8"/>
      <c r="J11" s="8"/>
      <c r="K11" s="8"/>
      <c r="L11" s="8"/>
      <c r="M11" s="8"/>
      <c r="N11" s="8"/>
    </row>
    <row r="12" spans="1:14" ht="15" customHeight="1">
      <c r="A12" s="61" t="s">
        <v>81</v>
      </c>
      <c r="B12" s="61"/>
      <c r="C12" s="61"/>
      <c r="D12" s="61"/>
      <c r="E12" s="61"/>
      <c r="F12" s="61"/>
      <c r="G12" s="61"/>
      <c r="H12" s="61"/>
      <c r="I12" s="61"/>
      <c r="J12" s="61"/>
      <c r="K12" s="61"/>
      <c r="L12" s="61"/>
      <c r="M12" s="61"/>
      <c r="N12" s="8"/>
    </row>
    <row r="13" spans="1:14" ht="15" customHeight="1" thickBot="1">
      <c r="A13" s="41" t="s">
        <v>69</v>
      </c>
      <c r="B13" s="41" t="s">
        <v>21</v>
      </c>
      <c r="C13" s="41" t="s">
        <v>4</v>
      </c>
      <c r="D13" s="41" t="s">
        <v>23</v>
      </c>
      <c r="E13" s="37"/>
      <c r="F13" s="62"/>
      <c r="G13" s="62"/>
      <c r="H13" s="32"/>
      <c r="I13" s="32"/>
      <c r="J13" s="32"/>
      <c r="K13" s="32"/>
      <c r="L13" s="32"/>
      <c r="M13" s="32"/>
      <c r="N13" s="8"/>
    </row>
    <row r="14" spans="1:14" ht="15" customHeight="1" thickBot="1">
      <c r="A14" s="55" t="s">
        <v>67</v>
      </c>
      <c r="B14" s="49">
        <v>175375</v>
      </c>
      <c r="C14" s="50">
        <v>0.95775763202446595</v>
      </c>
      <c r="D14" s="50">
        <f>C14</f>
        <v>0.95775763202446595</v>
      </c>
      <c r="E14" s="37"/>
      <c r="F14" s="36"/>
      <c r="G14" s="15"/>
      <c r="H14" s="10"/>
      <c r="I14" s="10"/>
      <c r="J14" s="10"/>
      <c r="K14" s="10"/>
      <c r="L14" s="34"/>
      <c r="M14" s="34"/>
      <c r="N14" s="8"/>
    </row>
    <row r="15" spans="1:14" ht="15" customHeight="1" thickBot="1">
      <c r="A15" s="55" t="s">
        <v>68</v>
      </c>
      <c r="B15" s="51">
        <v>7735</v>
      </c>
      <c r="C15" s="52">
        <f t="shared" ref="C15:C16" si="0">B15/$B$16</f>
        <v>4.224236797553383E-2</v>
      </c>
      <c r="D15" s="52">
        <f>C15+D14</f>
        <v>0.99999999999999978</v>
      </c>
      <c r="E15" s="37"/>
      <c r="F15" s="36"/>
      <c r="G15" s="15"/>
      <c r="H15" s="10"/>
      <c r="I15" s="10"/>
      <c r="J15" s="10"/>
      <c r="K15" s="10"/>
      <c r="L15" s="35"/>
      <c r="M15" s="34"/>
      <c r="N15" s="8"/>
    </row>
    <row r="16" spans="1:14" ht="15" customHeight="1" thickBot="1">
      <c r="A16" s="55" t="s">
        <v>0</v>
      </c>
      <c r="B16" s="53">
        <f>SUM(B14:B15)</f>
        <v>183110</v>
      </c>
      <c r="C16" s="54">
        <f t="shared" si="0"/>
        <v>1</v>
      </c>
      <c r="D16" s="54"/>
      <c r="E16" s="37"/>
      <c r="F16" s="36"/>
      <c r="G16" s="15"/>
      <c r="H16" s="10"/>
      <c r="I16" s="10"/>
      <c r="J16" s="10"/>
      <c r="K16" s="10"/>
      <c r="L16" s="35"/>
      <c r="M16" s="34"/>
      <c r="N16" s="8"/>
    </row>
    <row r="17" spans="1:16" ht="15" customHeight="1">
      <c r="A17" s="63" t="s">
        <v>76</v>
      </c>
      <c r="B17" s="63"/>
      <c r="C17" s="63"/>
      <c r="D17" s="63"/>
      <c r="E17" s="63"/>
      <c r="F17" s="63"/>
      <c r="G17" s="63"/>
      <c r="H17" s="63"/>
      <c r="I17" s="63"/>
      <c r="J17" s="63"/>
      <c r="K17" s="63"/>
      <c r="L17" s="63"/>
      <c r="M17" s="63"/>
      <c r="N17" s="8"/>
    </row>
    <row r="18" spans="1:16" ht="15" customHeight="1">
      <c r="B18" s="8"/>
      <c r="C18" s="8"/>
      <c r="D18" s="8"/>
      <c r="E18" s="8"/>
      <c r="F18" s="8"/>
      <c r="G18" s="8"/>
      <c r="H18" s="8"/>
      <c r="I18" s="8"/>
      <c r="J18" s="8"/>
      <c r="K18" s="8"/>
      <c r="L18" s="8"/>
      <c r="M18" s="8"/>
      <c r="N18" s="8"/>
    </row>
    <row r="19" spans="1:16" ht="15" customHeight="1">
      <c r="B19" s="8"/>
      <c r="C19" s="8"/>
      <c r="D19" s="8"/>
      <c r="E19" s="8"/>
      <c r="F19" s="8"/>
      <c r="G19" s="8"/>
      <c r="H19" s="8"/>
      <c r="I19" s="8"/>
      <c r="J19" s="8"/>
      <c r="K19" s="8"/>
      <c r="L19" s="8"/>
      <c r="M19" s="8"/>
      <c r="N19" s="8"/>
    </row>
    <row r="20" spans="1:16" ht="15" customHeight="1">
      <c r="A20" s="61" t="s">
        <v>82</v>
      </c>
      <c r="B20" s="61"/>
      <c r="C20" s="61"/>
      <c r="D20" s="61"/>
      <c r="E20" s="61"/>
      <c r="F20" s="61"/>
      <c r="G20" s="61"/>
      <c r="H20" s="61"/>
      <c r="I20" s="61"/>
      <c r="J20" s="61"/>
      <c r="K20" s="61"/>
      <c r="L20" s="61"/>
      <c r="M20" s="61"/>
      <c r="N20" s="42"/>
    </row>
    <row r="21" spans="1:16" ht="15" customHeight="1" thickBot="1">
      <c r="A21" s="41" t="s">
        <v>60</v>
      </c>
      <c r="B21" s="41" t="s">
        <v>21</v>
      </c>
      <c r="C21" s="41" t="s">
        <v>4</v>
      </c>
      <c r="D21" s="41" t="s">
        <v>23</v>
      </c>
      <c r="E21" s="37"/>
      <c r="F21" s="62"/>
      <c r="G21" s="62"/>
      <c r="H21" s="32"/>
      <c r="I21" s="32"/>
      <c r="J21" s="32"/>
      <c r="K21" s="32"/>
      <c r="L21" s="32"/>
      <c r="M21" s="32"/>
      <c r="N21" s="31"/>
    </row>
    <row r="22" spans="1:16" ht="15" customHeight="1" thickBot="1">
      <c r="A22" s="55" t="s">
        <v>61</v>
      </c>
      <c r="B22" s="49">
        <v>175296</v>
      </c>
      <c r="C22" s="50">
        <f>B22/$B$26</f>
        <v>0.99954953670705626</v>
      </c>
      <c r="D22" s="50">
        <f>C22</f>
        <v>0.99954953670705626</v>
      </c>
      <c r="E22" s="37"/>
      <c r="F22" s="36"/>
      <c r="G22" s="15"/>
      <c r="H22" s="10"/>
      <c r="I22" s="10"/>
      <c r="J22" s="10"/>
      <c r="K22" s="10"/>
      <c r="L22" s="35"/>
      <c r="M22" s="34"/>
      <c r="N22" s="31"/>
    </row>
    <row r="23" spans="1:16" ht="15" customHeight="1" thickBot="1">
      <c r="A23" s="55" t="s">
        <v>62</v>
      </c>
      <c r="B23" s="51">
        <v>25</v>
      </c>
      <c r="C23" s="52">
        <f t="shared" ref="C23:C26" si="1">B23/$B$26</f>
        <v>1.4255167498218105E-4</v>
      </c>
      <c r="D23" s="52">
        <f>C23+D22</f>
        <v>0.99969208838203849</v>
      </c>
      <c r="E23" s="37"/>
      <c r="F23" s="36"/>
      <c r="G23" s="15"/>
      <c r="H23" s="10"/>
      <c r="I23" s="10"/>
      <c r="J23" s="10"/>
      <c r="K23" s="10"/>
      <c r="L23" s="35"/>
      <c r="M23" s="34"/>
      <c r="N23" s="31"/>
    </row>
    <row r="24" spans="1:16" ht="15" customHeight="1" thickBot="1">
      <c r="A24" s="55" t="s">
        <v>63</v>
      </c>
      <c r="B24" s="49">
        <v>54</v>
      </c>
      <c r="C24" s="50">
        <f t="shared" si="1"/>
        <v>3.0791161796151102E-4</v>
      </c>
      <c r="D24" s="50">
        <f t="shared" ref="D24:D25" si="2">C24+D23</f>
        <v>1</v>
      </c>
      <c r="E24" s="37"/>
      <c r="F24" s="36"/>
      <c r="G24" s="15"/>
      <c r="H24" s="10"/>
      <c r="I24" s="10"/>
      <c r="J24" s="10"/>
      <c r="K24" s="10"/>
      <c r="L24" s="35"/>
      <c r="M24" s="34"/>
      <c r="N24" s="31"/>
    </row>
    <row r="25" spans="1:16" ht="15" customHeight="1" thickBot="1">
      <c r="A25" s="55" t="s">
        <v>75</v>
      </c>
      <c r="B25" s="51">
        <v>0</v>
      </c>
      <c r="C25" s="52">
        <f t="shared" si="1"/>
        <v>0</v>
      </c>
      <c r="D25" s="52">
        <f t="shared" si="2"/>
        <v>1</v>
      </c>
      <c r="E25" s="37"/>
      <c r="F25" s="36"/>
      <c r="G25" s="15"/>
      <c r="H25" s="10"/>
      <c r="I25" s="10"/>
      <c r="J25" s="10"/>
      <c r="K25" s="10"/>
      <c r="L25" s="35"/>
      <c r="M25" s="34"/>
      <c r="N25" s="31"/>
    </row>
    <row r="26" spans="1:16" ht="15" customHeight="1" thickBot="1">
      <c r="A26" s="55" t="s">
        <v>0</v>
      </c>
      <c r="B26" s="53">
        <f>SUM(B22:B25)</f>
        <v>175375</v>
      </c>
      <c r="C26" s="54">
        <f t="shared" si="1"/>
        <v>1</v>
      </c>
      <c r="D26" s="54"/>
      <c r="E26" s="37"/>
      <c r="F26" s="36"/>
      <c r="G26" s="15"/>
      <c r="H26" s="10"/>
      <c r="I26" s="13"/>
      <c r="J26" s="13"/>
      <c r="K26" s="13"/>
      <c r="L26" s="34"/>
      <c r="M26" s="33"/>
      <c r="N26" s="31"/>
    </row>
    <row r="27" spans="1:16" ht="15" customHeight="1">
      <c r="A27" s="63" t="s">
        <v>77</v>
      </c>
      <c r="B27" s="63"/>
      <c r="C27" s="63"/>
      <c r="D27" s="63"/>
      <c r="E27" s="63"/>
      <c r="F27" s="63"/>
      <c r="G27" s="63"/>
      <c r="H27" s="63"/>
      <c r="I27" s="63"/>
      <c r="J27" s="63"/>
      <c r="K27" s="63"/>
      <c r="L27" s="63"/>
      <c r="M27" s="63"/>
      <c r="N27" s="8"/>
    </row>
    <row r="28" spans="1:16" ht="15" customHeight="1">
      <c r="A28" s="64" t="s">
        <v>64</v>
      </c>
      <c r="B28" s="64"/>
      <c r="C28" s="64"/>
      <c r="D28" s="64"/>
      <c r="E28" s="64"/>
      <c r="F28" s="64"/>
      <c r="G28" s="64"/>
      <c r="H28" s="64"/>
      <c r="I28" s="64"/>
      <c r="J28" s="64"/>
      <c r="K28" s="64"/>
      <c r="L28" s="64"/>
      <c r="M28" s="64"/>
      <c r="N28" s="8"/>
      <c r="P28" s="48"/>
    </row>
    <row r="29" spans="1:16" ht="15" customHeight="1">
      <c r="A29" s="65" t="s">
        <v>66</v>
      </c>
      <c r="B29" s="65"/>
      <c r="C29" s="65"/>
      <c r="D29" s="65"/>
      <c r="E29" s="65"/>
      <c r="F29" s="65"/>
      <c r="G29" s="65"/>
      <c r="H29" s="65"/>
      <c r="I29" s="65"/>
      <c r="J29" s="65"/>
      <c r="K29" s="65"/>
      <c r="L29" s="65"/>
      <c r="M29" s="65"/>
      <c r="N29" s="8"/>
    </row>
    <row r="30" spans="1:16" ht="15" customHeight="1">
      <c r="A30" s="44"/>
      <c r="B30" s="44"/>
      <c r="C30" s="44"/>
      <c r="D30" s="44"/>
      <c r="E30" s="44"/>
      <c r="F30" s="44"/>
      <c r="G30" s="44"/>
      <c r="H30" s="44"/>
      <c r="I30" s="44"/>
      <c r="J30" s="44"/>
      <c r="K30" s="44"/>
      <c r="L30" s="44"/>
      <c r="M30" s="44"/>
      <c r="N30" s="8"/>
    </row>
    <row r="31" spans="1:16" ht="15" customHeight="1">
      <c r="B31" s="8"/>
      <c r="C31" s="8"/>
      <c r="D31" s="8"/>
      <c r="E31" s="8"/>
      <c r="F31" s="8"/>
      <c r="G31" s="8"/>
      <c r="H31" s="8"/>
      <c r="I31" s="8"/>
      <c r="J31" s="8"/>
      <c r="K31" s="8"/>
      <c r="L31" s="8"/>
      <c r="M31" s="8"/>
      <c r="N31" s="8"/>
    </row>
    <row r="32" spans="1:16" ht="15" customHeight="1">
      <c r="A32" s="61" t="s">
        <v>83</v>
      </c>
      <c r="B32" s="61"/>
      <c r="C32" s="61"/>
      <c r="D32" s="61"/>
      <c r="E32" s="61"/>
      <c r="F32" s="61"/>
      <c r="G32" s="61"/>
      <c r="H32" s="61"/>
      <c r="I32" s="61"/>
      <c r="J32" s="61"/>
      <c r="K32" s="61"/>
      <c r="L32" s="61"/>
      <c r="M32" s="61"/>
      <c r="N32" s="8"/>
    </row>
    <row r="33" spans="1:16" ht="15" customHeight="1" thickBot="1">
      <c r="A33" s="41" t="s">
        <v>24</v>
      </c>
      <c r="B33" s="41" t="s">
        <v>21</v>
      </c>
      <c r="C33" s="41" t="s">
        <v>4</v>
      </c>
      <c r="D33" s="41" t="s">
        <v>23</v>
      </c>
      <c r="E33" s="37"/>
      <c r="F33" s="8"/>
      <c r="G33" s="8"/>
      <c r="H33" s="8"/>
      <c r="I33" s="8"/>
      <c r="J33" s="8"/>
      <c r="K33" s="8"/>
      <c r="L33" s="8"/>
      <c r="M33" s="8"/>
      <c r="N33" s="8"/>
    </row>
    <row r="34" spans="1:16" ht="15" customHeight="1" thickBot="1">
      <c r="A34" s="55" t="s">
        <v>1</v>
      </c>
      <c r="B34" s="51">
        <v>73306</v>
      </c>
      <c r="C34" s="45">
        <f>B34/$B$39</f>
        <v>0.41818410003650969</v>
      </c>
      <c r="D34" s="45">
        <f>C34</f>
        <v>0.41818410003650969</v>
      </c>
      <c r="E34" s="7"/>
      <c r="F34" s="15"/>
      <c r="G34" s="10"/>
      <c r="H34" s="10"/>
      <c r="I34" s="10"/>
      <c r="J34" s="10"/>
      <c r="K34" s="10"/>
      <c r="L34" s="11"/>
      <c r="M34" s="7"/>
      <c r="N34" s="7"/>
    </row>
    <row r="35" spans="1:16" ht="15" customHeight="1" thickBot="1">
      <c r="A35" s="55" t="s">
        <v>2</v>
      </c>
      <c r="B35" s="49">
        <v>81754</v>
      </c>
      <c r="C35" s="46">
        <f t="shared" ref="C35:C39" si="3">B35/$B$39</f>
        <v>0.46637687112084703</v>
      </c>
      <c r="D35" s="46">
        <f>C35+D34</f>
        <v>0.88456097115735677</v>
      </c>
      <c r="E35" s="8"/>
      <c r="F35" s="15"/>
      <c r="G35" s="10"/>
      <c r="H35" s="10"/>
      <c r="I35" s="10"/>
      <c r="J35" s="10"/>
      <c r="K35" s="10"/>
      <c r="L35" s="11"/>
      <c r="M35" s="8"/>
      <c r="N35" s="8"/>
    </row>
    <row r="36" spans="1:16" ht="15" customHeight="1" thickBot="1">
      <c r="A36" s="55" t="s">
        <v>3</v>
      </c>
      <c r="B36" s="51">
        <v>6197</v>
      </c>
      <c r="C36" s="45">
        <f t="shared" si="3"/>
        <v>3.535163380795911E-2</v>
      </c>
      <c r="D36" s="45">
        <f t="shared" ref="D36:D38" si="4">C36+D35</f>
        <v>0.91991260496531591</v>
      </c>
      <c r="E36" s="8"/>
      <c r="F36" s="15"/>
      <c r="G36" s="10"/>
      <c r="H36" s="10"/>
      <c r="I36" s="10"/>
      <c r="J36" s="10"/>
      <c r="K36" s="10"/>
      <c r="L36" s="11"/>
      <c r="M36" s="8"/>
      <c r="N36" s="8"/>
      <c r="P36" s="48"/>
    </row>
    <row r="37" spans="1:16" ht="15" customHeight="1" thickBot="1">
      <c r="A37" s="55" t="s">
        <v>27</v>
      </c>
      <c r="B37" s="49">
        <v>1548</v>
      </c>
      <c r="C37" s="46">
        <f t="shared" si="3"/>
        <v>8.8307776560788611E-3</v>
      </c>
      <c r="D37" s="46">
        <f t="shared" si="4"/>
        <v>0.92874338262139478</v>
      </c>
      <c r="E37" s="8"/>
      <c r="F37" s="15"/>
      <c r="G37" s="10"/>
      <c r="H37" s="10"/>
      <c r="I37" s="10"/>
      <c r="J37" s="10"/>
      <c r="K37" s="10"/>
      <c r="L37" s="11"/>
      <c r="M37" s="8"/>
      <c r="N37" s="8"/>
      <c r="P37" s="48"/>
    </row>
    <row r="38" spans="1:16" ht="15" customHeight="1" thickBot="1">
      <c r="A38" s="55" t="s">
        <v>73</v>
      </c>
      <c r="B38" s="51">
        <v>12491</v>
      </c>
      <c r="C38" s="45">
        <f>B38/$B$39</f>
        <v>7.1256617378605336E-2</v>
      </c>
      <c r="D38" s="45">
        <f t="shared" si="4"/>
        <v>1</v>
      </c>
      <c r="E38" s="8"/>
      <c r="F38" s="15"/>
      <c r="G38" s="10"/>
      <c r="H38" s="10"/>
      <c r="I38" s="10"/>
      <c r="J38" s="10"/>
      <c r="K38" s="10"/>
      <c r="L38" s="11"/>
      <c r="M38" s="8"/>
      <c r="N38" s="8"/>
      <c r="P38" s="48"/>
    </row>
    <row r="39" spans="1:16" ht="15" customHeight="1" thickBot="1">
      <c r="A39" s="55" t="s">
        <v>0</v>
      </c>
      <c r="B39" s="53">
        <f>SUM(B34:B38)</f>
        <v>175296</v>
      </c>
      <c r="C39" s="47">
        <f t="shared" si="3"/>
        <v>1</v>
      </c>
      <c r="D39" s="47"/>
      <c r="E39" s="8"/>
      <c r="F39" s="15"/>
      <c r="G39" s="10"/>
      <c r="H39" s="13"/>
      <c r="I39" s="13"/>
      <c r="J39" s="13"/>
      <c r="K39" s="13"/>
      <c r="L39" s="12"/>
      <c r="M39" s="8"/>
      <c r="N39" s="8"/>
      <c r="P39" s="48"/>
    </row>
    <row r="40" spans="1:16" ht="15" customHeight="1">
      <c r="A40" s="63" t="s">
        <v>77</v>
      </c>
      <c r="B40" s="63"/>
      <c r="C40" s="63"/>
      <c r="D40" s="63"/>
      <c r="E40" s="63"/>
      <c r="F40" s="63"/>
      <c r="G40" s="63"/>
      <c r="H40" s="63"/>
      <c r="I40" s="63"/>
      <c r="J40" s="63"/>
      <c r="K40" s="63"/>
      <c r="L40" s="63"/>
      <c r="M40" s="63"/>
      <c r="N40" s="8"/>
      <c r="P40" s="48"/>
    </row>
    <row r="41" spans="1:16" ht="15" customHeight="1">
      <c r="A41" s="64" t="s">
        <v>64</v>
      </c>
      <c r="B41" s="64"/>
      <c r="C41" s="64"/>
      <c r="D41" s="64"/>
      <c r="E41" s="64"/>
      <c r="F41" s="64"/>
      <c r="G41" s="64"/>
      <c r="H41" s="64"/>
      <c r="I41" s="64"/>
      <c r="J41" s="64"/>
      <c r="K41" s="64"/>
      <c r="L41" s="64"/>
      <c r="M41" s="64"/>
      <c r="N41" s="8"/>
      <c r="P41" s="48"/>
    </row>
    <row r="42" spans="1:16" ht="15" customHeight="1">
      <c r="A42" s="65" t="s">
        <v>66</v>
      </c>
      <c r="B42" s="65"/>
      <c r="C42" s="65"/>
      <c r="D42" s="65"/>
      <c r="E42" s="65"/>
      <c r="F42" s="65"/>
      <c r="G42" s="65"/>
      <c r="H42" s="65"/>
      <c r="I42" s="65"/>
      <c r="J42" s="65"/>
      <c r="K42" s="65"/>
      <c r="L42" s="65"/>
      <c r="M42" s="65"/>
      <c r="N42" s="8"/>
      <c r="P42" s="48"/>
    </row>
    <row r="43" spans="1:16" ht="30" customHeight="1">
      <c r="A43" s="65" t="s">
        <v>65</v>
      </c>
      <c r="B43" s="65"/>
      <c r="C43" s="65"/>
      <c r="D43" s="65"/>
      <c r="E43" s="65"/>
      <c r="F43" s="65"/>
      <c r="G43" s="65"/>
      <c r="H43" s="65"/>
      <c r="I43" s="65"/>
      <c r="J43" s="65"/>
      <c r="K43" s="65"/>
      <c r="L43" s="65"/>
      <c r="M43" s="65"/>
      <c r="N43" s="8"/>
      <c r="P43" s="48"/>
    </row>
    <row r="44" spans="1:16" ht="15" customHeight="1">
      <c r="A44" s="44"/>
      <c r="B44" s="44"/>
      <c r="C44" s="44"/>
      <c r="D44" s="44"/>
      <c r="E44" s="44"/>
      <c r="F44" s="44"/>
      <c r="G44" s="44"/>
      <c r="H44" s="44"/>
      <c r="I44" s="44"/>
      <c r="J44" s="44"/>
      <c r="K44" s="44"/>
      <c r="L44" s="44"/>
      <c r="M44" s="44"/>
      <c r="N44" s="8"/>
      <c r="P44" s="48"/>
    </row>
    <row r="45" spans="1:16" ht="15.75" customHeight="1">
      <c r="B45" s="8"/>
      <c r="C45" s="8"/>
      <c r="D45" s="8"/>
      <c r="E45" s="8"/>
      <c r="F45" s="8"/>
      <c r="G45" s="8"/>
      <c r="H45" s="8"/>
      <c r="I45" s="8"/>
      <c r="J45" s="8"/>
      <c r="K45" s="8"/>
      <c r="L45" s="8"/>
      <c r="M45" s="8"/>
      <c r="N45" s="8"/>
      <c r="P45" s="48"/>
    </row>
    <row r="46" spans="1:16" ht="15" customHeight="1">
      <c r="A46" s="61" t="s">
        <v>84</v>
      </c>
      <c r="B46" s="61"/>
      <c r="C46" s="61"/>
      <c r="D46" s="61"/>
      <c r="E46" s="61"/>
      <c r="F46" s="61"/>
      <c r="G46" s="61"/>
      <c r="H46" s="61"/>
      <c r="I46" s="61"/>
      <c r="J46" s="61"/>
      <c r="K46" s="61"/>
      <c r="L46" s="61"/>
      <c r="M46" s="61"/>
      <c r="N46" s="43"/>
      <c r="P46" s="48"/>
    </row>
    <row r="47" spans="1:16" ht="39.75" customHeight="1" thickBot="1">
      <c r="A47" s="60" t="s">
        <v>25</v>
      </c>
      <c r="B47" s="58" t="s">
        <v>1</v>
      </c>
      <c r="C47" s="59"/>
      <c r="D47" s="58" t="s">
        <v>2</v>
      </c>
      <c r="E47" s="59"/>
      <c r="F47" s="58" t="s">
        <v>3</v>
      </c>
      <c r="G47" s="59"/>
      <c r="H47" s="58" t="s">
        <v>27</v>
      </c>
      <c r="I47" s="59"/>
      <c r="J47" s="58" t="s">
        <v>73</v>
      </c>
      <c r="K47" s="59"/>
      <c r="L47" s="58" t="s">
        <v>0</v>
      </c>
      <c r="M47" s="59"/>
      <c r="N47" s="39"/>
      <c r="P47" s="48"/>
    </row>
    <row r="48" spans="1:16" ht="15" customHeight="1" thickBot="1">
      <c r="A48" s="59"/>
      <c r="B48" s="41" t="s">
        <v>21</v>
      </c>
      <c r="C48" s="41" t="s">
        <v>4</v>
      </c>
      <c r="D48" s="41" t="s">
        <v>21</v>
      </c>
      <c r="E48" s="41" t="s">
        <v>4</v>
      </c>
      <c r="F48" s="41" t="s">
        <v>21</v>
      </c>
      <c r="G48" s="41" t="s">
        <v>4</v>
      </c>
      <c r="H48" s="41" t="s">
        <v>21</v>
      </c>
      <c r="I48" s="41" t="s">
        <v>4</v>
      </c>
      <c r="J48" s="41" t="s">
        <v>21</v>
      </c>
      <c r="K48" s="41" t="s">
        <v>4</v>
      </c>
      <c r="L48" s="41" t="s">
        <v>21</v>
      </c>
      <c r="M48" s="41" t="s">
        <v>4</v>
      </c>
      <c r="N48" s="6"/>
      <c r="P48" s="48"/>
    </row>
    <row r="49" spans="1:16" ht="15" customHeight="1" thickBot="1">
      <c r="A49" s="55" t="s">
        <v>7</v>
      </c>
      <c r="B49" s="49">
        <v>1941</v>
      </c>
      <c r="C49" s="50">
        <v>2.6478050909884594E-2</v>
      </c>
      <c r="D49" s="49">
        <v>2558</v>
      </c>
      <c r="E49" s="50">
        <v>3.128898891797343E-2</v>
      </c>
      <c r="F49" s="49">
        <v>112</v>
      </c>
      <c r="G49" s="50">
        <v>1.8073261255446185E-2</v>
      </c>
      <c r="H49" s="49">
        <v>25</v>
      </c>
      <c r="I49" s="50">
        <v>1.614987080103359E-2</v>
      </c>
      <c r="J49" s="49">
        <v>0</v>
      </c>
      <c r="K49" s="50">
        <v>0</v>
      </c>
      <c r="L49" s="49">
        <v>4636</v>
      </c>
      <c r="M49" s="50">
        <v>2.6446695874406716E-2</v>
      </c>
      <c r="N49" s="6"/>
      <c r="P49" s="48"/>
    </row>
    <row r="50" spans="1:16" ht="15" customHeight="1" thickBot="1">
      <c r="A50" s="55" t="s">
        <v>8</v>
      </c>
      <c r="B50" s="51">
        <v>4005</v>
      </c>
      <c r="C50" s="52">
        <v>5.4633999945434206E-2</v>
      </c>
      <c r="D50" s="51">
        <v>1711</v>
      </c>
      <c r="E50" s="52">
        <v>2.0928639577268392E-2</v>
      </c>
      <c r="F50" s="51">
        <v>244</v>
      </c>
      <c r="G50" s="52">
        <v>3.9373890592222044E-2</v>
      </c>
      <c r="H50" s="51">
        <v>0</v>
      </c>
      <c r="I50" s="52">
        <v>0</v>
      </c>
      <c r="J50" s="51">
        <v>0</v>
      </c>
      <c r="K50" s="52">
        <v>0</v>
      </c>
      <c r="L50" s="51">
        <v>5960</v>
      </c>
      <c r="M50" s="52">
        <v>3.3999634903249358E-2</v>
      </c>
      <c r="N50" s="6"/>
      <c r="P50" s="48"/>
    </row>
    <row r="51" spans="1:16" ht="15" customHeight="1" thickBot="1">
      <c r="A51" s="55" t="s">
        <v>9</v>
      </c>
      <c r="B51" s="49">
        <v>0</v>
      </c>
      <c r="C51" s="50">
        <v>0</v>
      </c>
      <c r="D51" s="49">
        <v>941</v>
      </c>
      <c r="E51" s="50">
        <v>1.1510140176627444E-2</v>
      </c>
      <c r="F51" s="49">
        <v>44</v>
      </c>
      <c r="G51" s="50">
        <v>7.1002097789252868E-3</v>
      </c>
      <c r="H51" s="49">
        <v>0</v>
      </c>
      <c r="I51" s="50">
        <v>0</v>
      </c>
      <c r="J51" s="49">
        <v>3009</v>
      </c>
      <c r="K51" s="50">
        <v>0.24089344327916098</v>
      </c>
      <c r="L51" s="49">
        <v>3994</v>
      </c>
      <c r="M51" s="50">
        <v>2.2784319094560058E-2</v>
      </c>
      <c r="N51" s="6"/>
      <c r="P51" s="48"/>
    </row>
    <row r="52" spans="1:16" ht="15" customHeight="1" thickBot="1">
      <c r="A52" s="55" t="s">
        <v>10</v>
      </c>
      <c r="B52" s="51">
        <v>3754</v>
      </c>
      <c r="C52" s="52">
        <v>5.1209996453223466E-2</v>
      </c>
      <c r="D52" s="51">
        <v>4488</v>
      </c>
      <c r="E52" s="52">
        <v>5.4896396506592948E-2</v>
      </c>
      <c r="F52" s="51">
        <v>262</v>
      </c>
      <c r="G52" s="52">
        <v>4.227852186541875E-2</v>
      </c>
      <c r="H52" s="51">
        <v>30</v>
      </c>
      <c r="I52" s="52">
        <v>1.937984496124031E-2</v>
      </c>
      <c r="J52" s="51">
        <v>928</v>
      </c>
      <c r="K52" s="52">
        <v>7.4293491313745894E-2</v>
      </c>
      <c r="L52" s="51">
        <v>9462</v>
      </c>
      <c r="M52" s="52">
        <v>5.3977272727272728E-2</v>
      </c>
      <c r="N52" s="6"/>
      <c r="P52" s="48"/>
    </row>
    <row r="53" spans="1:16" ht="15" customHeight="1" thickBot="1">
      <c r="A53" s="55" t="s">
        <v>11</v>
      </c>
      <c r="B53" s="49">
        <v>6800</v>
      </c>
      <c r="C53" s="50">
        <v>9.2761847597740962E-2</v>
      </c>
      <c r="D53" s="49">
        <v>9097</v>
      </c>
      <c r="E53" s="50">
        <v>0.1112728429190009</v>
      </c>
      <c r="F53" s="49">
        <v>642</v>
      </c>
      <c r="G53" s="50">
        <v>0.1035985154106826</v>
      </c>
      <c r="H53" s="49">
        <v>147</v>
      </c>
      <c r="I53" s="50">
        <v>9.4961240310077522E-2</v>
      </c>
      <c r="J53" s="49">
        <v>1264</v>
      </c>
      <c r="K53" s="50">
        <v>0.10119285885837803</v>
      </c>
      <c r="L53" s="49">
        <v>17950</v>
      </c>
      <c r="M53" s="50">
        <v>0.1023982292807594</v>
      </c>
      <c r="N53" s="6"/>
      <c r="P53" s="48"/>
    </row>
    <row r="54" spans="1:16" ht="15" customHeight="1" thickBot="1">
      <c r="A54" s="55" t="s">
        <v>12</v>
      </c>
      <c r="B54" s="51">
        <v>5360</v>
      </c>
      <c r="C54" s="52">
        <v>7.311816222410171E-2</v>
      </c>
      <c r="D54" s="51">
        <v>3759</v>
      </c>
      <c r="E54" s="52">
        <v>4.5979401619492627E-2</v>
      </c>
      <c r="F54" s="51">
        <v>243</v>
      </c>
      <c r="G54" s="52">
        <v>3.921252218815556E-2</v>
      </c>
      <c r="H54" s="51">
        <v>180</v>
      </c>
      <c r="I54" s="52">
        <v>0.11627906976744186</v>
      </c>
      <c r="J54" s="51">
        <v>863</v>
      </c>
      <c r="K54" s="52">
        <v>6.9089744616123605E-2</v>
      </c>
      <c r="L54" s="51">
        <v>10405</v>
      </c>
      <c r="M54" s="52">
        <v>5.9356745162468055E-2</v>
      </c>
      <c r="N54" s="6"/>
      <c r="P54" s="48"/>
    </row>
    <row r="55" spans="1:16" ht="15" customHeight="1" thickBot="1">
      <c r="A55" s="55" t="s">
        <v>13</v>
      </c>
      <c r="B55" s="49">
        <v>8409</v>
      </c>
      <c r="C55" s="50">
        <v>0.11471093771314762</v>
      </c>
      <c r="D55" s="49">
        <v>4695</v>
      </c>
      <c r="E55" s="50">
        <v>5.7428382709102915E-2</v>
      </c>
      <c r="F55" s="49">
        <v>249</v>
      </c>
      <c r="G55" s="50">
        <v>4.0180732612554462E-2</v>
      </c>
      <c r="H55" s="49">
        <v>153</v>
      </c>
      <c r="I55" s="50">
        <v>9.8837209302325577E-2</v>
      </c>
      <c r="J55" s="49">
        <v>0</v>
      </c>
      <c r="K55" s="50">
        <v>0</v>
      </c>
      <c r="L55" s="49">
        <v>13506</v>
      </c>
      <c r="M55" s="50">
        <v>7.7046823658269439E-2</v>
      </c>
      <c r="N55" s="6"/>
      <c r="P55" s="48"/>
    </row>
    <row r="56" spans="1:16" ht="15" customHeight="1" thickBot="1">
      <c r="A56" s="55" t="s">
        <v>22</v>
      </c>
      <c r="B56" s="51">
        <v>7799</v>
      </c>
      <c r="C56" s="52">
        <v>0.10638965432570321</v>
      </c>
      <c r="D56" s="51">
        <v>7860</v>
      </c>
      <c r="E56" s="52">
        <v>9.6142084790958246E-2</v>
      </c>
      <c r="F56" s="51">
        <v>361</v>
      </c>
      <c r="G56" s="52">
        <v>5.8253993868000647E-2</v>
      </c>
      <c r="H56" s="51">
        <v>184</v>
      </c>
      <c r="I56" s="52">
        <v>0.11886304909560723</v>
      </c>
      <c r="J56" s="51">
        <v>1260</v>
      </c>
      <c r="K56" s="52">
        <v>0.10087262829237051</v>
      </c>
      <c r="L56" s="51">
        <v>17464</v>
      </c>
      <c r="M56" s="52">
        <v>9.962577583059512E-2</v>
      </c>
      <c r="N56" s="6"/>
      <c r="P56" s="48"/>
    </row>
    <row r="57" spans="1:16" ht="15" customHeight="1" thickBot="1">
      <c r="A57" s="55" t="s">
        <v>14</v>
      </c>
      <c r="B57" s="49">
        <v>5686</v>
      </c>
      <c r="C57" s="50">
        <v>7.7565274329522815E-2</v>
      </c>
      <c r="D57" s="49">
        <v>6601</v>
      </c>
      <c r="E57" s="50">
        <v>8.0742226680040122E-2</v>
      </c>
      <c r="F57" s="49">
        <v>230</v>
      </c>
      <c r="G57" s="50">
        <v>3.7114732935291272E-2</v>
      </c>
      <c r="H57" s="49">
        <v>91</v>
      </c>
      <c r="I57" s="50">
        <v>5.8785529715762272E-2</v>
      </c>
      <c r="J57" s="49">
        <v>816</v>
      </c>
      <c r="K57" s="50">
        <v>6.5327035465535185E-2</v>
      </c>
      <c r="L57" s="49">
        <v>13424</v>
      </c>
      <c r="M57" s="50">
        <v>7.6579043446513326E-2</v>
      </c>
      <c r="N57" s="6"/>
      <c r="P57" s="48"/>
    </row>
    <row r="58" spans="1:16" ht="15" customHeight="1" thickBot="1">
      <c r="A58" s="55" t="s">
        <v>15</v>
      </c>
      <c r="B58" s="51">
        <v>4902</v>
      </c>
      <c r="C58" s="52">
        <v>6.6870378959430335E-2</v>
      </c>
      <c r="D58" s="51">
        <v>4202</v>
      </c>
      <c r="E58" s="52">
        <v>5.1398096729212028E-2</v>
      </c>
      <c r="F58" s="51">
        <v>95</v>
      </c>
      <c r="G58" s="52">
        <v>1.5329998386315959E-2</v>
      </c>
      <c r="H58" s="51">
        <v>44</v>
      </c>
      <c r="I58" s="52">
        <v>2.8423772609819119E-2</v>
      </c>
      <c r="J58" s="51">
        <v>775</v>
      </c>
      <c r="K58" s="52">
        <v>6.2044672163958058E-2</v>
      </c>
      <c r="L58" s="51">
        <v>10018</v>
      </c>
      <c r="M58" s="52">
        <v>5.7149050748448345E-2</v>
      </c>
      <c r="N58" s="6"/>
      <c r="P58" s="48"/>
    </row>
    <row r="59" spans="1:16" ht="15" customHeight="1" thickBot="1">
      <c r="A59" s="55" t="s">
        <v>16</v>
      </c>
      <c r="B59" s="49">
        <v>866</v>
      </c>
      <c r="C59" s="50">
        <v>1.1813494120535834E-2</v>
      </c>
      <c r="D59" s="49">
        <v>612</v>
      </c>
      <c r="E59" s="50">
        <v>7.4858722508990387E-3</v>
      </c>
      <c r="F59" s="49">
        <v>2</v>
      </c>
      <c r="G59" s="50">
        <v>3.2273680813296756E-4</v>
      </c>
      <c r="H59" s="49">
        <v>24</v>
      </c>
      <c r="I59" s="50">
        <v>1.550387596899225E-2</v>
      </c>
      <c r="J59" s="49">
        <v>0</v>
      </c>
      <c r="K59" s="50">
        <v>0</v>
      </c>
      <c r="L59" s="49">
        <v>1504</v>
      </c>
      <c r="M59" s="50">
        <v>8.5797736400146044E-3</v>
      </c>
      <c r="N59" s="6"/>
      <c r="P59" s="48"/>
    </row>
    <row r="60" spans="1:16" ht="15" customHeight="1" thickBot="1">
      <c r="A60" s="55" t="s">
        <v>17</v>
      </c>
      <c r="B60" s="51">
        <v>1213</v>
      </c>
      <c r="C60" s="52">
        <v>1.6547076637655853E-2</v>
      </c>
      <c r="D60" s="51">
        <v>654</v>
      </c>
      <c r="E60" s="52">
        <v>7.9996085818430894E-3</v>
      </c>
      <c r="F60" s="51">
        <v>102</v>
      </c>
      <c r="G60" s="52">
        <v>1.6459577214781345E-2</v>
      </c>
      <c r="H60" s="51">
        <v>0</v>
      </c>
      <c r="I60" s="52">
        <v>0</v>
      </c>
      <c r="J60" s="51">
        <v>0</v>
      </c>
      <c r="K60" s="52">
        <v>0</v>
      </c>
      <c r="L60" s="51">
        <v>1969</v>
      </c>
      <c r="M60" s="52">
        <v>1.1232429718875501E-2</v>
      </c>
      <c r="N60" s="6"/>
      <c r="P60" s="48"/>
    </row>
    <row r="61" spans="1:16" ht="15" customHeight="1" thickBot="1">
      <c r="A61" s="55" t="s">
        <v>18</v>
      </c>
      <c r="B61" s="49">
        <v>16041</v>
      </c>
      <c r="C61" s="50">
        <v>0.21882247019343573</v>
      </c>
      <c r="D61" s="49">
        <v>28288</v>
      </c>
      <c r="E61" s="50">
        <v>0.34601365070822221</v>
      </c>
      <c r="F61" s="49">
        <v>3404</v>
      </c>
      <c r="G61" s="50">
        <v>0.54929804744231081</v>
      </c>
      <c r="H61" s="49">
        <v>581</v>
      </c>
      <c r="I61" s="50">
        <v>0.37532299741602065</v>
      </c>
      <c r="J61" s="49">
        <v>2217</v>
      </c>
      <c r="K61" s="50">
        <v>0.17748779120967095</v>
      </c>
      <c r="L61" s="49">
        <v>50531</v>
      </c>
      <c r="M61" s="50">
        <v>0.28826099853961301</v>
      </c>
      <c r="N61" s="6"/>
      <c r="P61" s="48"/>
    </row>
    <row r="62" spans="1:16" ht="15" customHeight="1" thickBot="1">
      <c r="A62" s="55" t="s">
        <v>19</v>
      </c>
      <c r="B62" s="51">
        <v>2756</v>
      </c>
      <c r="C62" s="52">
        <v>3.7595831173437372E-2</v>
      </c>
      <c r="D62" s="51">
        <v>2263</v>
      </c>
      <c r="E62" s="52">
        <v>2.7680602783961641E-2</v>
      </c>
      <c r="F62" s="51">
        <v>169</v>
      </c>
      <c r="G62" s="52">
        <v>2.7271260287235758E-2</v>
      </c>
      <c r="H62" s="51">
        <v>0</v>
      </c>
      <c r="I62" s="52">
        <v>0</v>
      </c>
      <c r="J62" s="51">
        <v>0</v>
      </c>
      <c r="K62" s="52">
        <v>0</v>
      </c>
      <c r="L62" s="51">
        <v>5188</v>
      </c>
      <c r="M62" s="52">
        <v>2.9595655348667392E-2</v>
      </c>
      <c r="N62" s="6"/>
      <c r="P62" s="48"/>
    </row>
    <row r="63" spans="1:16" ht="15" customHeight="1" thickBot="1">
      <c r="A63" s="55" t="s">
        <v>20</v>
      </c>
      <c r="B63" s="49">
        <v>0</v>
      </c>
      <c r="C63" s="50">
        <v>0</v>
      </c>
      <c r="D63" s="49">
        <v>1487</v>
      </c>
      <c r="E63" s="50">
        <v>1.8188712478900113E-2</v>
      </c>
      <c r="F63" s="49">
        <v>38</v>
      </c>
      <c r="G63" s="50">
        <v>6.1319993545263839E-3</v>
      </c>
      <c r="H63" s="49">
        <v>0</v>
      </c>
      <c r="I63" s="50">
        <v>0</v>
      </c>
      <c r="J63" s="49">
        <v>1359</v>
      </c>
      <c r="K63" s="50">
        <v>0.10879833480105676</v>
      </c>
      <c r="L63" s="49">
        <v>2884</v>
      </c>
      <c r="M63" s="50">
        <v>1.6452172325666301E-2</v>
      </c>
      <c r="N63" s="6"/>
      <c r="P63" s="48"/>
    </row>
    <row r="64" spans="1:16" ht="15" customHeight="1" thickBot="1">
      <c r="A64" s="55" t="s">
        <v>74</v>
      </c>
      <c r="B64" s="51">
        <v>3774</v>
      </c>
      <c r="C64" s="52">
        <v>5.1482825416746245E-2</v>
      </c>
      <c r="D64" s="51">
        <v>2538</v>
      </c>
      <c r="E64" s="52">
        <v>3.1044352569904836E-2</v>
      </c>
      <c r="F64" s="51">
        <v>0</v>
      </c>
      <c r="G64" s="52">
        <v>0</v>
      </c>
      <c r="H64" s="51">
        <v>89</v>
      </c>
      <c r="I64" s="52">
        <v>5.7493540051679587E-2</v>
      </c>
      <c r="J64" s="51">
        <v>0</v>
      </c>
      <c r="K64" s="52">
        <v>0</v>
      </c>
      <c r="L64" s="51">
        <v>6401</v>
      </c>
      <c r="M64" s="52">
        <v>3.6515379700620666E-2</v>
      </c>
      <c r="N64" s="6"/>
      <c r="P64" s="48"/>
    </row>
    <row r="65" spans="1:16" ht="15" customHeight="1" thickBot="1">
      <c r="A65" s="55" t="s">
        <v>0</v>
      </c>
      <c r="B65" s="53">
        <v>73306</v>
      </c>
      <c r="C65" s="54">
        <v>1</v>
      </c>
      <c r="D65" s="53">
        <v>81754</v>
      </c>
      <c r="E65" s="54">
        <v>1</v>
      </c>
      <c r="F65" s="53">
        <v>6197</v>
      </c>
      <c r="G65" s="54">
        <v>1</v>
      </c>
      <c r="H65" s="53">
        <v>1548</v>
      </c>
      <c r="I65" s="54">
        <v>1</v>
      </c>
      <c r="J65" s="53">
        <v>12491</v>
      </c>
      <c r="K65" s="54">
        <v>1</v>
      </c>
      <c r="L65" s="53">
        <v>175296</v>
      </c>
      <c r="M65" s="54">
        <v>1</v>
      </c>
      <c r="N65" s="6"/>
      <c r="P65" s="48"/>
    </row>
    <row r="66" spans="1:16" ht="15" customHeight="1">
      <c r="A66" s="63" t="s">
        <v>77</v>
      </c>
      <c r="B66" s="63"/>
      <c r="C66" s="63"/>
      <c r="D66" s="63"/>
      <c r="E66" s="63"/>
      <c r="F66" s="63"/>
      <c r="G66" s="63"/>
      <c r="H66" s="63"/>
      <c r="I66" s="63"/>
      <c r="J66" s="63"/>
      <c r="K66" s="63"/>
      <c r="L66" s="63"/>
      <c r="M66" s="63"/>
      <c r="N66" s="8"/>
      <c r="P66" s="48"/>
    </row>
    <row r="67" spans="1:16" ht="15" customHeight="1">
      <c r="A67" s="64" t="s">
        <v>64</v>
      </c>
      <c r="B67" s="64"/>
      <c r="C67" s="64"/>
      <c r="D67" s="64"/>
      <c r="E67" s="64"/>
      <c r="F67" s="64"/>
      <c r="G67" s="64"/>
      <c r="H67" s="64"/>
      <c r="I67" s="64"/>
      <c r="J67" s="64"/>
      <c r="K67" s="64"/>
      <c r="L67" s="64"/>
      <c r="M67" s="64"/>
      <c r="N67" s="8"/>
      <c r="P67" s="48"/>
    </row>
    <row r="68" spans="1:16" ht="15" customHeight="1">
      <c r="A68" s="65" t="s">
        <v>66</v>
      </c>
      <c r="B68" s="65"/>
      <c r="C68" s="65"/>
      <c r="D68" s="65"/>
      <c r="E68" s="65"/>
      <c r="F68" s="65"/>
      <c r="G68" s="65"/>
      <c r="H68" s="65"/>
      <c r="I68" s="65"/>
      <c r="J68" s="65"/>
      <c r="K68" s="65"/>
      <c r="L68" s="65"/>
      <c r="M68" s="65"/>
      <c r="N68" s="8"/>
      <c r="P68" s="48"/>
    </row>
    <row r="69" spans="1:16" ht="30" customHeight="1">
      <c r="A69" s="65" t="s">
        <v>65</v>
      </c>
      <c r="B69" s="65"/>
      <c r="C69" s="65"/>
      <c r="D69" s="65"/>
      <c r="E69" s="65"/>
      <c r="F69" s="65"/>
      <c r="G69" s="65"/>
      <c r="H69" s="65"/>
      <c r="I69" s="65"/>
      <c r="J69" s="65"/>
      <c r="K69" s="65"/>
      <c r="L69" s="65"/>
      <c r="M69" s="65"/>
      <c r="N69" s="8"/>
      <c r="P69" s="48"/>
    </row>
    <row r="70" spans="1:16" ht="15" customHeight="1">
      <c r="A70" s="7"/>
      <c r="B70" s="8"/>
      <c r="C70" s="8"/>
      <c r="D70" s="8"/>
      <c r="E70" s="8"/>
      <c r="F70" s="8"/>
      <c r="G70" s="8"/>
      <c r="H70" s="8"/>
      <c r="I70" s="8"/>
      <c r="J70" s="8"/>
      <c r="K70" s="8"/>
      <c r="L70" s="8"/>
      <c r="M70" s="8"/>
      <c r="N70" s="8"/>
      <c r="P70" s="48"/>
    </row>
    <row r="71" spans="1:16" ht="15" customHeight="1">
      <c r="A71" s="7"/>
      <c r="B71" s="5"/>
      <c r="C71" s="5"/>
      <c r="D71" s="5"/>
      <c r="E71" s="5"/>
      <c r="F71" s="6"/>
      <c r="G71" s="6"/>
      <c r="H71" s="6"/>
      <c r="I71" s="6"/>
      <c r="J71" s="6"/>
      <c r="K71" s="6"/>
      <c r="L71" s="6"/>
      <c r="M71" s="6"/>
      <c r="N71" s="6"/>
      <c r="P71" s="48"/>
    </row>
    <row r="72" spans="1:16" ht="15" customHeight="1">
      <c r="A72" s="61" t="s">
        <v>85</v>
      </c>
      <c r="B72" s="61"/>
      <c r="C72" s="61"/>
      <c r="D72" s="61"/>
      <c r="E72" s="61"/>
      <c r="F72" s="61"/>
      <c r="G72" s="61"/>
      <c r="H72" s="61"/>
      <c r="I72" s="61"/>
      <c r="J72" s="61"/>
      <c r="K72" s="61"/>
      <c r="L72" s="61"/>
      <c r="M72" s="61"/>
      <c r="N72" s="43"/>
      <c r="P72" s="48"/>
    </row>
    <row r="73" spans="1:16" ht="39.75" customHeight="1" thickBot="1">
      <c r="A73" s="60" t="s">
        <v>6</v>
      </c>
      <c r="B73" s="58" t="s">
        <v>1</v>
      </c>
      <c r="C73" s="59"/>
      <c r="D73" s="58" t="s">
        <v>2</v>
      </c>
      <c r="E73" s="59"/>
      <c r="F73" s="58" t="s">
        <v>3</v>
      </c>
      <c r="G73" s="59"/>
      <c r="H73" s="58" t="s">
        <v>27</v>
      </c>
      <c r="I73" s="59"/>
      <c r="J73" s="58" t="s">
        <v>73</v>
      </c>
      <c r="K73" s="59"/>
      <c r="L73" s="58" t="s">
        <v>0</v>
      </c>
      <c r="M73" s="59"/>
      <c r="N73" s="39"/>
      <c r="P73" s="48"/>
    </row>
    <row r="74" spans="1:16" ht="15" customHeight="1" thickBot="1">
      <c r="A74" s="59"/>
      <c r="B74" s="41" t="s">
        <v>21</v>
      </c>
      <c r="C74" s="41" t="s">
        <v>4</v>
      </c>
      <c r="D74" s="41" t="s">
        <v>21</v>
      </c>
      <c r="E74" s="41" t="s">
        <v>4</v>
      </c>
      <c r="F74" s="41" t="s">
        <v>21</v>
      </c>
      <c r="G74" s="41" t="s">
        <v>4</v>
      </c>
      <c r="H74" s="41" t="s">
        <v>21</v>
      </c>
      <c r="I74" s="41" t="s">
        <v>4</v>
      </c>
      <c r="J74" s="41" t="s">
        <v>21</v>
      </c>
      <c r="K74" s="41" t="s">
        <v>4</v>
      </c>
      <c r="L74" s="41" t="s">
        <v>21</v>
      </c>
      <c r="M74" s="41" t="s">
        <v>4</v>
      </c>
      <c r="N74" s="6"/>
      <c r="P74" s="48"/>
    </row>
    <row r="75" spans="1:16" ht="15" customHeight="1" thickBot="1">
      <c r="A75" s="55" t="s">
        <v>26</v>
      </c>
      <c r="B75" s="49">
        <v>57968</v>
      </c>
      <c r="C75" s="50">
        <v>0.79076746787438945</v>
      </c>
      <c r="D75" s="49">
        <v>76661</v>
      </c>
      <c r="E75" s="50">
        <v>0.93770335396433202</v>
      </c>
      <c r="F75" s="49">
        <v>6165</v>
      </c>
      <c r="G75" s="50">
        <v>0.99483621106987252</v>
      </c>
      <c r="H75" s="49">
        <v>1548</v>
      </c>
      <c r="I75" s="50">
        <v>1</v>
      </c>
      <c r="J75" s="49">
        <v>11113</v>
      </c>
      <c r="K75" s="50">
        <v>0.88968057001040746</v>
      </c>
      <c r="L75" s="49">
        <v>153455</v>
      </c>
      <c r="M75" s="50">
        <v>0.87540502920774022</v>
      </c>
      <c r="N75" s="6"/>
      <c r="P75" s="48"/>
    </row>
    <row r="76" spans="1:16" ht="15" customHeight="1" thickBot="1">
      <c r="A76" s="55" t="s">
        <v>5</v>
      </c>
      <c r="B76" s="51">
        <v>15338</v>
      </c>
      <c r="C76" s="52">
        <v>0.20923253212561047</v>
      </c>
      <c r="D76" s="51">
        <v>5093</v>
      </c>
      <c r="E76" s="52">
        <v>6.229664603566798E-2</v>
      </c>
      <c r="F76" s="51">
        <v>32</v>
      </c>
      <c r="G76" s="52">
        <v>5.163788930127481E-3</v>
      </c>
      <c r="H76" s="51">
        <v>0</v>
      </c>
      <c r="I76" s="52">
        <v>0</v>
      </c>
      <c r="J76" s="51">
        <v>1378</v>
      </c>
      <c r="K76" s="52">
        <v>0.1103194299895925</v>
      </c>
      <c r="L76" s="51">
        <v>21841</v>
      </c>
      <c r="M76" s="52">
        <v>0.12459497079225995</v>
      </c>
      <c r="N76" s="6"/>
      <c r="P76" s="48"/>
    </row>
    <row r="77" spans="1:16" ht="15" customHeight="1" thickBot="1">
      <c r="A77" s="55" t="s">
        <v>0</v>
      </c>
      <c r="B77" s="53">
        <v>73306</v>
      </c>
      <c r="C77" s="54">
        <v>1</v>
      </c>
      <c r="D77" s="53">
        <v>81754</v>
      </c>
      <c r="E77" s="54">
        <v>1</v>
      </c>
      <c r="F77" s="53">
        <v>6197</v>
      </c>
      <c r="G77" s="54">
        <v>1</v>
      </c>
      <c r="H77" s="53">
        <v>1548</v>
      </c>
      <c r="I77" s="54">
        <v>1</v>
      </c>
      <c r="J77" s="53">
        <v>12491</v>
      </c>
      <c r="K77" s="54">
        <v>1</v>
      </c>
      <c r="L77" s="53">
        <v>175296</v>
      </c>
      <c r="M77" s="54">
        <v>1</v>
      </c>
      <c r="N77" s="6"/>
      <c r="P77" s="48"/>
    </row>
    <row r="78" spans="1:16" ht="15" customHeight="1">
      <c r="A78" s="63" t="s">
        <v>77</v>
      </c>
      <c r="B78" s="63"/>
      <c r="C78" s="63"/>
      <c r="D78" s="63"/>
      <c r="E78" s="63"/>
      <c r="F78" s="63"/>
      <c r="G78" s="63"/>
      <c r="H78" s="63"/>
      <c r="I78" s="63"/>
      <c r="J78" s="63"/>
      <c r="K78" s="63"/>
      <c r="L78" s="63"/>
      <c r="M78" s="63"/>
      <c r="N78" s="8"/>
      <c r="P78" s="48"/>
    </row>
    <row r="79" spans="1:16" ht="15" customHeight="1">
      <c r="A79" s="64" t="s">
        <v>64</v>
      </c>
      <c r="B79" s="64"/>
      <c r="C79" s="64"/>
      <c r="D79" s="64"/>
      <c r="E79" s="64"/>
      <c r="F79" s="64"/>
      <c r="G79" s="64"/>
      <c r="H79" s="64"/>
      <c r="I79" s="64"/>
      <c r="J79" s="64"/>
      <c r="K79" s="64"/>
      <c r="L79" s="64"/>
      <c r="M79" s="64"/>
      <c r="N79" s="8"/>
      <c r="P79" s="48"/>
    </row>
    <row r="80" spans="1:16" ht="15" customHeight="1">
      <c r="A80" s="65" t="s">
        <v>66</v>
      </c>
      <c r="B80" s="65"/>
      <c r="C80" s="65"/>
      <c r="D80" s="65"/>
      <c r="E80" s="65"/>
      <c r="F80" s="65"/>
      <c r="G80" s="65"/>
      <c r="H80" s="65"/>
      <c r="I80" s="65"/>
      <c r="J80" s="65"/>
      <c r="K80" s="65"/>
      <c r="L80" s="65"/>
      <c r="M80" s="65"/>
      <c r="N80" s="8"/>
      <c r="P80" s="48"/>
    </row>
    <row r="81" spans="1:16" ht="30" customHeight="1">
      <c r="A81" s="65" t="s">
        <v>65</v>
      </c>
      <c r="B81" s="65"/>
      <c r="C81" s="65"/>
      <c r="D81" s="65"/>
      <c r="E81" s="65"/>
      <c r="F81" s="65"/>
      <c r="G81" s="65"/>
      <c r="H81" s="65"/>
      <c r="I81" s="65"/>
      <c r="J81" s="65"/>
      <c r="K81" s="65"/>
      <c r="L81" s="65"/>
      <c r="M81" s="65"/>
      <c r="N81" s="8"/>
      <c r="P81" s="48"/>
    </row>
    <row r="82" spans="1:16" ht="15" customHeight="1">
      <c r="A82" s="44"/>
      <c r="B82" s="44"/>
      <c r="C82" s="44"/>
      <c r="D82" s="44"/>
      <c r="E82" s="44"/>
      <c r="F82" s="44"/>
      <c r="G82" s="44"/>
      <c r="H82" s="44"/>
      <c r="I82" s="44"/>
      <c r="J82" s="44"/>
      <c r="K82" s="44"/>
      <c r="L82" s="44"/>
      <c r="M82" s="44"/>
      <c r="N82" s="8"/>
      <c r="P82" s="48"/>
    </row>
    <row r="83" spans="1:16" ht="15" customHeight="1">
      <c r="A83" s="7"/>
      <c r="B83" s="8"/>
      <c r="C83" s="8"/>
      <c r="D83" s="8"/>
      <c r="E83" s="8"/>
      <c r="F83" s="8"/>
      <c r="G83" s="8"/>
      <c r="H83" s="8"/>
      <c r="I83" s="8"/>
      <c r="J83" s="8"/>
      <c r="K83" s="8"/>
      <c r="L83" s="8"/>
      <c r="M83" s="8"/>
      <c r="N83" s="8"/>
      <c r="P83" s="48"/>
    </row>
    <row r="84" spans="1:16" ht="15" customHeight="1">
      <c r="A84" s="61" t="s">
        <v>86</v>
      </c>
      <c r="B84" s="61"/>
      <c r="C84" s="61"/>
      <c r="D84" s="61"/>
      <c r="E84" s="61"/>
      <c r="F84" s="61"/>
      <c r="G84" s="61"/>
      <c r="H84" s="61"/>
      <c r="I84" s="61"/>
      <c r="J84" s="61"/>
      <c r="K84" s="61"/>
      <c r="L84" s="61"/>
      <c r="M84" s="61"/>
      <c r="N84" s="2"/>
      <c r="P84" s="48"/>
    </row>
    <row r="85" spans="1:16" ht="39.75" customHeight="1" thickBot="1">
      <c r="A85" s="60" t="s">
        <v>70</v>
      </c>
      <c r="B85" s="58" t="s">
        <v>1</v>
      </c>
      <c r="C85" s="59"/>
      <c r="D85" s="58" t="s">
        <v>2</v>
      </c>
      <c r="E85" s="59"/>
      <c r="F85" s="58" t="s">
        <v>3</v>
      </c>
      <c r="G85" s="59"/>
      <c r="H85" s="58" t="s">
        <v>27</v>
      </c>
      <c r="I85" s="59"/>
      <c r="J85" s="58" t="s">
        <v>73</v>
      </c>
      <c r="K85" s="59"/>
      <c r="L85" s="58" t="s">
        <v>0</v>
      </c>
      <c r="M85" s="59"/>
      <c r="N85" s="6"/>
      <c r="P85" s="48"/>
    </row>
    <row r="86" spans="1:16" ht="15" customHeight="1" thickBot="1">
      <c r="A86" s="59"/>
      <c r="B86" s="41" t="s">
        <v>21</v>
      </c>
      <c r="C86" s="41" t="s">
        <v>4</v>
      </c>
      <c r="D86" s="41" t="s">
        <v>21</v>
      </c>
      <c r="E86" s="41" t="s">
        <v>4</v>
      </c>
      <c r="F86" s="41" t="s">
        <v>21</v>
      </c>
      <c r="G86" s="41" t="s">
        <v>4</v>
      </c>
      <c r="H86" s="41" t="s">
        <v>21</v>
      </c>
      <c r="I86" s="41" t="s">
        <v>4</v>
      </c>
      <c r="J86" s="41" t="s">
        <v>21</v>
      </c>
      <c r="K86" s="41" t="s">
        <v>4</v>
      </c>
      <c r="L86" s="41" t="s">
        <v>21</v>
      </c>
      <c r="M86" s="41" t="s">
        <v>4</v>
      </c>
      <c r="N86" s="6"/>
      <c r="P86" s="48"/>
    </row>
    <row r="87" spans="1:16" ht="15" customHeight="1" thickBot="1">
      <c r="A87" s="55" t="s">
        <v>71</v>
      </c>
      <c r="B87" s="49">
        <v>16616</v>
      </c>
      <c r="C87" s="50">
        <v>0.22666630289471532</v>
      </c>
      <c r="D87" s="49">
        <v>18368</v>
      </c>
      <c r="E87" s="50">
        <v>0.22467402206619858</v>
      </c>
      <c r="F87" s="49">
        <v>1755</v>
      </c>
      <c r="G87" s="50">
        <v>0.28320154913667905</v>
      </c>
      <c r="H87" s="49">
        <v>693</v>
      </c>
      <c r="I87" s="50">
        <v>0.44767441860465118</v>
      </c>
      <c r="J87" s="49">
        <v>2888</v>
      </c>
      <c r="K87" s="50">
        <v>0.23120646865743336</v>
      </c>
      <c r="L87" s="49">
        <v>40320</v>
      </c>
      <c r="M87" s="50">
        <v>0.23001095290251919</v>
      </c>
      <c r="N87" s="6"/>
      <c r="P87" s="48"/>
    </row>
    <row r="88" spans="1:16" ht="15" customHeight="1" thickBot="1">
      <c r="A88" s="55" t="s">
        <v>72</v>
      </c>
      <c r="B88" s="51">
        <v>56690</v>
      </c>
      <c r="C88" s="52">
        <v>0.77333369710528477</v>
      </c>
      <c r="D88" s="51">
        <v>63386</v>
      </c>
      <c r="E88" s="52">
        <v>0.77532597793380154</v>
      </c>
      <c r="F88" s="51">
        <v>4442</v>
      </c>
      <c r="G88" s="52">
        <v>0.71679845086332095</v>
      </c>
      <c r="H88" s="51">
        <v>855</v>
      </c>
      <c r="I88" s="52">
        <v>0.55232558139534882</v>
      </c>
      <c r="J88" s="51">
        <v>9603</v>
      </c>
      <c r="K88" s="52">
        <v>0.76879353134256656</v>
      </c>
      <c r="L88" s="51">
        <v>134976</v>
      </c>
      <c r="M88" s="52">
        <v>0.76998904709748084</v>
      </c>
      <c r="N88" s="6"/>
      <c r="P88" s="48"/>
    </row>
    <row r="89" spans="1:16" ht="15" customHeight="1" thickBot="1">
      <c r="A89" s="55" t="s">
        <v>0</v>
      </c>
      <c r="B89" s="53">
        <v>73306</v>
      </c>
      <c r="C89" s="54">
        <v>1</v>
      </c>
      <c r="D89" s="53">
        <v>81754</v>
      </c>
      <c r="E89" s="54">
        <v>1</v>
      </c>
      <c r="F89" s="53">
        <v>6197</v>
      </c>
      <c r="G89" s="54">
        <v>1</v>
      </c>
      <c r="H89" s="53">
        <v>1548</v>
      </c>
      <c r="I89" s="54">
        <v>1</v>
      </c>
      <c r="J89" s="53">
        <v>12491</v>
      </c>
      <c r="K89" s="54">
        <v>1</v>
      </c>
      <c r="L89" s="53">
        <v>175296</v>
      </c>
      <c r="M89" s="54">
        <v>1</v>
      </c>
      <c r="N89" s="6"/>
      <c r="P89" s="48"/>
    </row>
    <row r="90" spans="1:16" ht="15" customHeight="1">
      <c r="A90" s="63" t="s">
        <v>77</v>
      </c>
      <c r="B90" s="63"/>
      <c r="C90" s="63"/>
      <c r="D90" s="63"/>
      <c r="E90" s="63"/>
      <c r="F90" s="63"/>
      <c r="G90" s="63"/>
      <c r="H90" s="63"/>
      <c r="I90" s="63"/>
      <c r="J90" s="63"/>
      <c r="K90" s="63"/>
      <c r="L90" s="63"/>
      <c r="M90" s="63"/>
      <c r="N90" s="8"/>
      <c r="P90" s="48"/>
    </row>
    <row r="91" spans="1:16" ht="15" customHeight="1">
      <c r="A91" s="64" t="s">
        <v>64</v>
      </c>
      <c r="B91" s="64"/>
      <c r="C91" s="64"/>
      <c r="D91" s="64"/>
      <c r="E91" s="64"/>
      <c r="F91" s="64"/>
      <c r="G91" s="64"/>
      <c r="H91" s="64"/>
      <c r="I91" s="64"/>
      <c r="J91" s="64"/>
      <c r="K91" s="64"/>
      <c r="L91" s="64"/>
      <c r="M91" s="64"/>
      <c r="N91" s="8"/>
      <c r="P91" s="48"/>
    </row>
    <row r="92" spans="1:16" ht="15" customHeight="1">
      <c r="A92" s="65" t="s">
        <v>66</v>
      </c>
      <c r="B92" s="65"/>
      <c r="C92" s="65"/>
      <c r="D92" s="65"/>
      <c r="E92" s="65"/>
      <c r="F92" s="65"/>
      <c r="G92" s="65"/>
      <c r="H92" s="65"/>
      <c r="I92" s="65"/>
      <c r="J92" s="65"/>
      <c r="K92" s="65"/>
      <c r="L92" s="65"/>
      <c r="M92" s="65"/>
      <c r="N92" s="8"/>
      <c r="P92" s="48"/>
    </row>
    <row r="93" spans="1:16" ht="30" customHeight="1">
      <c r="A93" s="65" t="s">
        <v>65</v>
      </c>
      <c r="B93" s="65"/>
      <c r="C93" s="65"/>
      <c r="D93" s="65"/>
      <c r="E93" s="65"/>
      <c r="F93" s="65"/>
      <c r="G93" s="65"/>
      <c r="H93" s="65"/>
      <c r="I93" s="65"/>
      <c r="J93" s="65"/>
      <c r="K93" s="65"/>
      <c r="L93" s="65"/>
      <c r="M93" s="65"/>
      <c r="N93" s="8"/>
      <c r="P93" s="48"/>
    </row>
    <row r="94" spans="1:16" ht="15" customHeight="1">
      <c r="A94" s="44"/>
      <c r="B94" s="44"/>
      <c r="C94" s="44"/>
      <c r="D94" s="44"/>
      <c r="E94" s="44"/>
      <c r="F94" s="44"/>
      <c r="G94" s="44"/>
      <c r="H94" s="44"/>
      <c r="I94" s="44"/>
      <c r="J94" s="44"/>
      <c r="K94" s="44"/>
      <c r="L94" s="44"/>
      <c r="M94" s="44"/>
      <c r="N94" s="8"/>
      <c r="P94" s="48"/>
    </row>
    <row r="95" spans="1:16" ht="15" customHeight="1">
      <c r="A95" s="7"/>
      <c r="B95" s="5"/>
      <c r="C95" s="5"/>
      <c r="D95" s="5"/>
      <c r="E95" s="5"/>
      <c r="F95" s="6"/>
      <c r="G95" s="6"/>
      <c r="H95" s="6"/>
      <c r="I95" s="6"/>
      <c r="J95" s="6"/>
      <c r="K95" s="6"/>
      <c r="L95" s="6"/>
      <c r="M95" s="6"/>
      <c r="N95" s="6"/>
      <c r="P95" s="48"/>
    </row>
    <row r="96" spans="1:16" ht="15" customHeight="1">
      <c r="A96" s="61" t="s">
        <v>87</v>
      </c>
      <c r="B96" s="61"/>
      <c r="C96" s="61"/>
      <c r="D96" s="61"/>
      <c r="E96" s="61"/>
      <c r="F96" s="61"/>
      <c r="G96" s="61"/>
      <c r="H96" s="61"/>
      <c r="I96" s="61"/>
      <c r="J96" s="61"/>
      <c r="K96" s="61"/>
      <c r="L96" s="61"/>
      <c r="M96" s="61"/>
      <c r="N96" s="43"/>
      <c r="P96" s="48"/>
    </row>
    <row r="97" spans="1:16" ht="39.75" customHeight="1" thickBot="1">
      <c r="A97" s="60" t="s">
        <v>28</v>
      </c>
      <c r="B97" s="58" t="s">
        <v>1</v>
      </c>
      <c r="C97" s="59"/>
      <c r="D97" s="58" t="s">
        <v>2</v>
      </c>
      <c r="E97" s="59"/>
      <c r="F97" s="58" t="s">
        <v>3</v>
      </c>
      <c r="G97" s="59"/>
      <c r="H97" s="58" t="s">
        <v>27</v>
      </c>
      <c r="I97" s="59"/>
      <c r="J97" s="58" t="s">
        <v>73</v>
      </c>
      <c r="K97" s="59"/>
      <c r="L97" s="58" t="s">
        <v>0</v>
      </c>
      <c r="M97" s="59"/>
      <c r="N97" s="39"/>
      <c r="P97" s="48"/>
    </row>
    <row r="98" spans="1:16" ht="15" customHeight="1" thickBot="1">
      <c r="A98" s="59"/>
      <c r="B98" s="41" t="s">
        <v>21</v>
      </c>
      <c r="C98" s="41" t="s">
        <v>4</v>
      </c>
      <c r="D98" s="41" t="s">
        <v>21</v>
      </c>
      <c r="E98" s="41" t="s">
        <v>4</v>
      </c>
      <c r="F98" s="41" t="s">
        <v>21</v>
      </c>
      <c r="G98" s="41" t="s">
        <v>4</v>
      </c>
      <c r="H98" s="41" t="s">
        <v>21</v>
      </c>
      <c r="I98" s="41" t="s">
        <v>4</v>
      </c>
      <c r="J98" s="41" t="s">
        <v>21</v>
      </c>
      <c r="K98" s="41" t="s">
        <v>4</v>
      </c>
      <c r="L98" s="41" t="s">
        <v>21</v>
      </c>
      <c r="M98" s="41" t="s">
        <v>4</v>
      </c>
      <c r="N98" s="6"/>
      <c r="P98" s="48"/>
    </row>
    <row r="99" spans="1:16" ht="15" customHeight="1" thickBot="1">
      <c r="A99" s="55" t="s">
        <v>29</v>
      </c>
      <c r="B99" s="49">
        <v>38</v>
      </c>
      <c r="C99" s="50">
        <v>5.1837503069325844E-4</v>
      </c>
      <c r="D99" s="49">
        <v>10</v>
      </c>
      <c r="E99" s="50">
        <v>1.2231817403429802E-4</v>
      </c>
      <c r="F99" s="49">
        <v>398</v>
      </c>
      <c r="G99" s="50">
        <v>6.4224624818460543E-2</v>
      </c>
      <c r="H99" s="49">
        <v>0</v>
      </c>
      <c r="I99" s="50">
        <v>0</v>
      </c>
      <c r="J99" s="49">
        <v>1</v>
      </c>
      <c r="K99" s="50">
        <v>8.0057641501881342E-5</v>
      </c>
      <c r="L99" s="49">
        <v>447</v>
      </c>
      <c r="M99" s="50">
        <v>2.5499726177437023E-3</v>
      </c>
      <c r="N99" s="6"/>
      <c r="P99" s="48"/>
    </row>
    <row r="100" spans="1:16" ht="15" customHeight="1" thickBot="1">
      <c r="A100" s="55" t="s">
        <v>30</v>
      </c>
      <c r="B100" s="51">
        <v>378</v>
      </c>
      <c r="C100" s="52">
        <v>5.1564674105803072E-3</v>
      </c>
      <c r="D100" s="51">
        <v>680</v>
      </c>
      <c r="E100" s="52">
        <v>8.317635834332265E-3</v>
      </c>
      <c r="F100" s="51">
        <v>89</v>
      </c>
      <c r="G100" s="52">
        <v>1.4361787961917056E-2</v>
      </c>
      <c r="H100" s="51">
        <v>28</v>
      </c>
      <c r="I100" s="52">
        <v>1.8087855297157621E-2</v>
      </c>
      <c r="J100" s="51">
        <v>50</v>
      </c>
      <c r="K100" s="52">
        <v>4.0028820750940674E-3</v>
      </c>
      <c r="L100" s="51">
        <v>1225</v>
      </c>
      <c r="M100" s="52">
        <v>6.988179992698065E-3</v>
      </c>
      <c r="N100" s="6"/>
      <c r="P100" s="48"/>
    </row>
    <row r="101" spans="1:16" ht="15" customHeight="1" thickBot="1">
      <c r="A101" s="55" t="s">
        <v>31</v>
      </c>
      <c r="B101" s="49">
        <v>1555</v>
      </c>
      <c r="C101" s="50">
        <v>2.1212451913895182E-2</v>
      </c>
      <c r="D101" s="49">
        <v>1625</v>
      </c>
      <c r="E101" s="50">
        <v>1.9876703280573428E-2</v>
      </c>
      <c r="F101" s="49">
        <v>188</v>
      </c>
      <c r="G101" s="50">
        <v>3.0337259964498951E-2</v>
      </c>
      <c r="H101" s="49">
        <v>36</v>
      </c>
      <c r="I101" s="50">
        <v>2.3255813953488372E-2</v>
      </c>
      <c r="J101" s="49">
        <v>253</v>
      </c>
      <c r="K101" s="50">
        <v>2.0254583299975981E-2</v>
      </c>
      <c r="L101" s="49">
        <v>3657</v>
      </c>
      <c r="M101" s="50">
        <v>2.0861856516976997E-2</v>
      </c>
      <c r="N101" s="6"/>
      <c r="P101" s="48"/>
    </row>
    <row r="102" spans="1:16" ht="15" customHeight="1" thickBot="1">
      <c r="A102" s="55" t="s">
        <v>32</v>
      </c>
      <c r="B102" s="51">
        <v>1508</v>
      </c>
      <c r="C102" s="52">
        <v>2.0571303849616675E-2</v>
      </c>
      <c r="D102" s="51">
        <v>2145</v>
      </c>
      <c r="E102" s="52">
        <v>2.623724833035692E-2</v>
      </c>
      <c r="F102" s="51">
        <v>196</v>
      </c>
      <c r="G102" s="52">
        <v>3.1628207197030821E-2</v>
      </c>
      <c r="H102" s="51">
        <v>44</v>
      </c>
      <c r="I102" s="52">
        <v>2.8423772609819119E-2</v>
      </c>
      <c r="J102" s="51">
        <v>242</v>
      </c>
      <c r="K102" s="52">
        <v>1.9373949243455289E-2</v>
      </c>
      <c r="L102" s="51">
        <v>4135</v>
      </c>
      <c r="M102" s="52">
        <v>2.3588672873311428E-2</v>
      </c>
      <c r="N102" s="6"/>
      <c r="P102" s="48"/>
    </row>
    <row r="103" spans="1:16" ht="15" customHeight="1" thickBot="1">
      <c r="A103" s="55" t="s">
        <v>33</v>
      </c>
      <c r="B103" s="49">
        <v>26842</v>
      </c>
      <c r="C103" s="50">
        <v>0.36616375194390632</v>
      </c>
      <c r="D103" s="49">
        <v>28767</v>
      </c>
      <c r="E103" s="50">
        <v>0.35187269124446519</v>
      </c>
      <c r="F103" s="49">
        <v>1636</v>
      </c>
      <c r="G103" s="50">
        <v>0.26399870905276746</v>
      </c>
      <c r="H103" s="49">
        <v>631</v>
      </c>
      <c r="I103" s="50">
        <v>0.40762273901808788</v>
      </c>
      <c r="J103" s="49">
        <v>4734</v>
      </c>
      <c r="K103" s="50">
        <v>0.37899287486990635</v>
      </c>
      <c r="L103" s="49">
        <v>62610</v>
      </c>
      <c r="M103" s="50">
        <v>0.35716730558598031</v>
      </c>
      <c r="N103" s="6"/>
      <c r="P103" s="48"/>
    </row>
    <row r="104" spans="1:16" ht="15" customHeight="1" thickBot="1">
      <c r="A104" s="55" t="s">
        <v>38</v>
      </c>
      <c r="B104" s="51">
        <v>799</v>
      </c>
      <c r="C104" s="52">
        <v>1.0899517092734562E-2</v>
      </c>
      <c r="D104" s="51">
        <v>1090</v>
      </c>
      <c r="E104" s="52">
        <v>1.3332680969738483E-2</v>
      </c>
      <c r="F104" s="51">
        <v>86</v>
      </c>
      <c r="G104" s="52">
        <v>1.3877682749717603E-2</v>
      </c>
      <c r="H104" s="51">
        <v>24</v>
      </c>
      <c r="I104" s="52">
        <v>1.550387596899225E-2</v>
      </c>
      <c r="J104" s="51">
        <v>121</v>
      </c>
      <c r="K104" s="52">
        <v>9.6869746217276443E-3</v>
      </c>
      <c r="L104" s="51">
        <v>2120</v>
      </c>
      <c r="M104" s="52">
        <v>1.2093829864914201E-2</v>
      </c>
      <c r="N104" s="6"/>
      <c r="P104" s="48"/>
    </row>
    <row r="105" spans="1:16" ht="15" customHeight="1" thickBot="1">
      <c r="A105" s="55" t="s">
        <v>34</v>
      </c>
      <c r="B105" s="49">
        <v>11022</v>
      </c>
      <c r="C105" s="50">
        <v>0.1503560417973972</v>
      </c>
      <c r="D105" s="49">
        <v>13141</v>
      </c>
      <c r="E105" s="50">
        <v>0.16073831249847104</v>
      </c>
      <c r="F105" s="49">
        <v>749</v>
      </c>
      <c r="G105" s="50">
        <v>0.12086493464579635</v>
      </c>
      <c r="H105" s="49">
        <v>317</v>
      </c>
      <c r="I105" s="50">
        <v>0.20478036175710596</v>
      </c>
      <c r="J105" s="49">
        <v>2057</v>
      </c>
      <c r="K105" s="50">
        <v>0.16467856856936994</v>
      </c>
      <c r="L105" s="49">
        <v>27286</v>
      </c>
      <c r="M105" s="50">
        <v>0.15565671778021176</v>
      </c>
      <c r="N105" s="6"/>
      <c r="P105" s="48"/>
    </row>
    <row r="106" spans="1:16" ht="15" customHeight="1" thickBot="1">
      <c r="A106" s="55" t="s">
        <v>35</v>
      </c>
      <c r="B106" s="51">
        <v>8433</v>
      </c>
      <c r="C106" s="52">
        <v>0.11503833246937495</v>
      </c>
      <c r="D106" s="51">
        <v>9585</v>
      </c>
      <c r="E106" s="52">
        <v>0.11724196981187465</v>
      </c>
      <c r="F106" s="51">
        <v>771</v>
      </c>
      <c r="G106" s="52">
        <v>0.12441503953525899</v>
      </c>
      <c r="H106" s="51">
        <v>111</v>
      </c>
      <c r="I106" s="52">
        <v>7.170542635658915E-2</v>
      </c>
      <c r="J106" s="51">
        <v>1276</v>
      </c>
      <c r="K106" s="52">
        <v>0.1021535505564006</v>
      </c>
      <c r="L106" s="51">
        <v>20176</v>
      </c>
      <c r="M106" s="52">
        <v>0.11509675063891932</v>
      </c>
      <c r="N106" s="6"/>
      <c r="P106" s="48"/>
    </row>
    <row r="107" spans="1:16" ht="15" customHeight="1" thickBot="1">
      <c r="A107" s="55" t="s">
        <v>36</v>
      </c>
      <c r="B107" s="49">
        <v>8296</v>
      </c>
      <c r="C107" s="50">
        <v>0.11316945406924399</v>
      </c>
      <c r="D107" s="49">
        <v>8457</v>
      </c>
      <c r="E107" s="50">
        <v>0.10344447978080583</v>
      </c>
      <c r="F107" s="49">
        <v>510</v>
      </c>
      <c r="G107" s="50">
        <v>8.2297886073906715E-2</v>
      </c>
      <c r="H107" s="49">
        <v>136</v>
      </c>
      <c r="I107" s="50">
        <v>8.7855297157622733E-2</v>
      </c>
      <c r="J107" s="49">
        <v>1187</v>
      </c>
      <c r="K107" s="50">
        <v>9.5028420462733174E-2</v>
      </c>
      <c r="L107" s="49">
        <v>18586</v>
      </c>
      <c r="M107" s="50">
        <v>0.10602637824023367</v>
      </c>
      <c r="N107" s="6"/>
      <c r="P107" s="48"/>
    </row>
    <row r="108" spans="1:16" ht="15" customHeight="1" thickBot="1">
      <c r="A108" s="55" t="s">
        <v>37</v>
      </c>
      <c r="B108" s="51">
        <v>14435</v>
      </c>
      <c r="C108" s="52">
        <v>0.1969143044225575</v>
      </c>
      <c r="D108" s="51">
        <v>16254</v>
      </c>
      <c r="E108" s="52">
        <v>0.19881596007534799</v>
      </c>
      <c r="F108" s="51">
        <v>1574</v>
      </c>
      <c r="G108" s="52">
        <v>0.2539938680006455</v>
      </c>
      <c r="H108" s="51">
        <v>221</v>
      </c>
      <c r="I108" s="52">
        <v>0.14276485788113696</v>
      </c>
      <c r="J108" s="51">
        <v>2570</v>
      </c>
      <c r="K108" s="52">
        <v>0.20574813865983507</v>
      </c>
      <c r="L108" s="51">
        <v>35054</v>
      </c>
      <c r="M108" s="52">
        <v>0.19997033588901059</v>
      </c>
      <c r="N108" s="6"/>
      <c r="P108" s="48"/>
    </row>
    <row r="109" spans="1:16" ht="15" customHeight="1" thickBot="1">
      <c r="A109" s="55" t="s">
        <v>0</v>
      </c>
      <c r="B109" s="53">
        <v>73306</v>
      </c>
      <c r="C109" s="54">
        <v>1</v>
      </c>
      <c r="D109" s="53">
        <v>81754</v>
      </c>
      <c r="E109" s="54">
        <v>1</v>
      </c>
      <c r="F109" s="53">
        <v>6197</v>
      </c>
      <c r="G109" s="54">
        <v>1</v>
      </c>
      <c r="H109" s="53">
        <v>1548</v>
      </c>
      <c r="I109" s="54">
        <v>1</v>
      </c>
      <c r="J109" s="53">
        <v>12491</v>
      </c>
      <c r="K109" s="54">
        <v>1</v>
      </c>
      <c r="L109" s="53">
        <v>175296</v>
      </c>
      <c r="M109" s="54">
        <v>1</v>
      </c>
      <c r="N109" s="6"/>
      <c r="P109" s="48"/>
    </row>
    <row r="110" spans="1:16" ht="15" customHeight="1">
      <c r="A110" s="63" t="s">
        <v>77</v>
      </c>
      <c r="B110" s="63"/>
      <c r="C110" s="63"/>
      <c r="D110" s="63"/>
      <c r="E110" s="63"/>
      <c r="F110" s="63"/>
      <c r="G110" s="63"/>
      <c r="H110" s="63"/>
      <c r="I110" s="63"/>
      <c r="J110" s="63"/>
      <c r="K110" s="63"/>
      <c r="L110" s="63"/>
      <c r="M110" s="63"/>
      <c r="N110" s="8"/>
      <c r="P110" s="48"/>
    </row>
    <row r="111" spans="1:16" ht="15" customHeight="1">
      <c r="A111" s="64" t="s">
        <v>64</v>
      </c>
      <c r="B111" s="64"/>
      <c r="C111" s="64"/>
      <c r="D111" s="64"/>
      <c r="E111" s="64"/>
      <c r="F111" s="64"/>
      <c r="G111" s="64"/>
      <c r="H111" s="64"/>
      <c r="I111" s="64"/>
      <c r="J111" s="64"/>
      <c r="K111" s="64"/>
      <c r="L111" s="64"/>
      <c r="M111" s="64"/>
      <c r="N111" s="8"/>
      <c r="P111" s="48"/>
    </row>
    <row r="112" spans="1:16" ht="15" customHeight="1">
      <c r="A112" s="65" t="s">
        <v>66</v>
      </c>
      <c r="B112" s="65"/>
      <c r="C112" s="65"/>
      <c r="D112" s="65"/>
      <c r="E112" s="65"/>
      <c r="F112" s="65"/>
      <c r="G112" s="65"/>
      <c r="H112" s="65"/>
      <c r="I112" s="65"/>
      <c r="J112" s="65"/>
      <c r="K112" s="65"/>
      <c r="L112" s="65"/>
      <c r="M112" s="65"/>
      <c r="N112" s="8"/>
      <c r="P112" s="48"/>
    </row>
    <row r="113" spans="1:16" ht="30" customHeight="1">
      <c r="A113" s="65" t="s">
        <v>65</v>
      </c>
      <c r="B113" s="65"/>
      <c r="C113" s="65"/>
      <c r="D113" s="65"/>
      <c r="E113" s="65"/>
      <c r="F113" s="65"/>
      <c r="G113" s="65"/>
      <c r="H113" s="65"/>
      <c r="I113" s="65"/>
      <c r="J113" s="65"/>
      <c r="K113" s="65"/>
      <c r="L113" s="65"/>
      <c r="M113" s="65"/>
      <c r="N113" s="8"/>
      <c r="P113" s="48"/>
    </row>
    <row r="114" spans="1:16" ht="15" customHeight="1">
      <c r="A114" s="7"/>
      <c r="B114" s="8"/>
      <c r="C114" s="8"/>
      <c r="D114" s="8"/>
      <c r="E114" s="8"/>
      <c r="F114" s="8"/>
      <c r="G114" s="8"/>
      <c r="H114" s="8"/>
      <c r="I114" s="8"/>
      <c r="J114" s="8"/>
      <c r="K114" s="8"/>
      <c r="L114" s="8"/>
      <c r="M114" s="8"/>
      <c r="N114" s="8"/>
      <c r="P114" s="48"/>
    </row>
    <row r="115" spans="1:16" ht="15" customHeight="1">
      <c r="A115" s="7"/>
      <c r="B115" s="5"/>
      <c r="C115" s="5"/>
      <c r="D115" s="5"/>
      <c r="E115" s="5"/>
      <c r="F115" s="6"/>
      <c r="G115" s="6"/>
      <c r="H115" s="6"/>
      <c r="I115" s="6"/>
      <c r="J115" s="6"/>
      <c r="K115" s="6"/>
      <c r="L115" s="6"/>
      <c r="M115" s="6"/>
      <c r="N115" s="6"/>
      <c r="P115" s="48"/>
    </row>
    <row r="116" spans="1:16" ht="30" customHeight="1">
      <c r="A116" s="61" t="s">
        <v>88</v>
      </c>
      <c r="B116" s="61"/>
      <c r="C116" s="61"/>
      <c r="D116" s="61"/>
      <c r="E116" s="61"/>
      <c r="F116" s="61"/>
      <c r="G116" s="61"/>
      <c r="H116" s="61"/>
      <c r="I116" s="61"/>
      <c r="J116" s="61"/>
      <c r="K116" s="61"/>
      <c r="L116" s="61"/>
      <c r="M116" s="61"/>
      <c r="N116" s="43"/>
      <c r="P116" s="48"/>
    </row>
    <row r="117" spans="1:16" ht="39.75" customHeight="1" thickBot="1">
      <c r="A117" s="60" t="s">
        <v>40</v>
      </c>
      <c r="B117" s="58" t="s">
        <v>1</v>
      </c>
      <c r="C117" s="59"/>
      <c r="D117" s="58" t="s">
        <v>2</v>
      </c>
      <c r="E117" s="59"/>
      <c r="F117" s="58" t="s">
        <v>3</v>
      </c>
      <c r="G117" s="59"/>
      <c r="H117" s="58" t="s">
        <v>27</v>
      </c>
      <c r="I117" s="59"/>
      <c r="J117" s="58" t="s">
        <v>73</v>
      </c>
      <c r="K117" s="59"/>
      <c r="L117" s="58" t="s">
        <v>0</v>
      </c>
      <c r="M117" s="59"/>
      <c r="N117" s="40"/>
      <c r="P117" s="48"/>
    </row>
    <row r="118" spans="1:16" ht="15" customHeight="1" thickBot="1">
      <c r="A118" s="59"/>
      <c r="B118" s="41" t="s">
        <v>21</v>
      </c>
      <c r="C118" s="41" t="s">
        <v>4</v>
      </c>
      <c r="D118" s="41" t="s">
        <v>21</v>
      </c>
      <c r="E118" s="41" t="s">
        <v>4</v>
      </c>
      <c r="F118" s="41" t="s">
        <v>21</v>
      </c>
      <c r="G118" s="41" t="s">
        <v>4</v>
      </c>
      <c r="H118" s="41" t="s">
        <v>21</v>
      </c>
      <c r="I118" s="41" t="s">
        <v>4</v>
      </c>
      <c r="J118" s="41" t="s">
        <v>21</v>
      </c>
      <c r="K118" s="41" t="s">
        <v>4</v>
      </c>
      <c r="L118" s="41" t="s">
        <v>21</v>
      </c>
      <c r="M118" s="41" t="s">
        <v>4</v>
      </c>
      <c r="N118" s="9"/>
      <c r="P118" s="48"/>
    </row>
    <row r="119" spans="1:16" ht="15" customHeight="1" thickBot="1">
      <c r="A119" s="55" t="s">
        <v>39</v>
      </c>
      <c r="B119" s="51">
        <v>42142</v>
      </c>
      <c r="C119" s="45">
        <v>0.57487790903882352</v>
      </c>
      <c r="D119" s="51">
        <v>47458</v>
      </c>
      <c r="E119" s="45">
        <v>0.58049759033197157</v>
      </c>
      <c r="F119" s="51">
        <v>3342</v>
      </c>
      <c r="G119" s="45">
        <v>0.53929320639018885</v>
      </c>
      <c r="H119" s="51">
        <v>1080</v>
      </c>
      <c r="I119" s="45">
        <v>0.69767441860465107</v>
      </c>
      <c r="J119" s="51">
        <v>7458</v>
      </c>
      <c r="K119" s="45">
        <v>0.59706989032103119</v>
      </c>
      <c r="L119" s="51">
        <v>101480</v>
      </c>
      <c r="M119" s="45">
        <v>0.57890653523183644</v>
      </c>
      <c r="N119" s="9"/>
      <c r="P119" s="48"/>
    </row>
    <row r="120" spans="1:16" ht="15" customHeight="1" thickBot="1">
      <c r="A120" s="55">
        <v>1</v>
      </c>
      <c r="B120" s="49">
        <v>210</v>
      </c>
      <c r="C120" s="46">
        <v>2.8647041169890595E-3</v>
      </c>
      <c r="D120" s="49">
        <v>200</v>
      </c>
      <c r="E120" s="46">
        <v>2.4463634806859602E-3</v>
      </c>
      <c r="F120" s="49">
        <v>14</v>
      </c>
      <c r="G120" s="46">
        <v>2.2591576569307732E-3</v>
      </c>
      <c r="H120" s="49">
        <v>0</v>
      </c>
      <c r="I120" s="46">
        <v>0</v>
      </c>
      <c r="J120" s="49">
        <v>16</v>
      </c>
      <c r="K120" s="46">
        <v>1.2809222640301015E-3</v>
      </c>
      <c r="L120" s="49">
        <v>440</v>
      </c>
      <c r="M120" s="46">
        <v>2.5100401606425703E-3</v>
      </c>
      <c r="N120" s="9"/>
      <c r="P120" s="48"/>
    </row>
    <row r="121" spans="1:16" ht="15" customHeight="1" thickBot="1">
      <c r="A121" s="55">
        <v>2</v>
      </c>
      <c r="B121" s="51">
        <v>1366</v>
      </c>
      <c r="C121" s="45">
        <v>1.8634218208605027E-2</v>
      </c>
      <c r="D121" s="51">
        <v>1096</v>
      </c>
      <c r="E121" s="45">
        <v>1.3406071874159063E-2</v>
      </c>
      <c r="F121" s="51">
        <v>105</v>
      </c>
      <c r="G121" s="45">
        <v>1.6943682426980796E-2</v>
      </c>
      <c r="H121" s="51">
        <v>23</v>
      </c>
      <c r="I121" s="45">
        <v>1.4857881136950904E-2</v>
      </c>
      <c r="J121" s="51">
        <v>150</v>
      </c>
      <c r="K121" s="45">
        <v>1.2008646225282204E-2</v>
      </c>
      <c r="L121" s="51">
        <v>2740</v>
      </c>
      <c r="M121" s="45">
        <v>1.5630704636728734E-2</v>
      </c>
      <c r="N121" s="9"/>
      <c r="P121" s="48"/>
    </row>
    <row r="122" spans="1:16" ht="15" customHeight="1" thickBot="1">
      <c r="A122" s="55">
        <v>3</v>
      </c>
      <c r="B122" s="49">
        <v>375</v>
      </c>
      <c r="C122" s="46">
        <v>5.1155430660518916E-3</v>
      </c>
      <c r="D122" s="49">
        <v>288</v>
      </c>
      <c r="E122" s="46">
        <v>3.5227634121877834E-3</v>
      </c>
      <c r="F122" s="49">
        <v>36</v>
      </c>
      <c r="G122" s="46">
        <v>5.8092625463934166E-3</v>
      </c>
      <c r="H122" s="49">
        <v>6</v>
      </c>
      <c r="I122" s="46">
        <v>3.8759689922480624E-3</v>
      </c>
      <c r="J122" s="49">
        <v>33</v>
      </c>
      <c r="K122" s="46">
        <v>2.6419021695620847E-3</v>
      </c>
      <c r="L122" s="49">
        <v>738</v>
      </c>
      <c r="M122" s="46">
        <v>4.2100219058050382E-3</v>
      </c>
      <c r="N122" s="9"/>
      <c r="P122" s="48"/>
    </row>
    <row r="123" spans="1:16" ht="15" customHeight="1" thickBot="1">
      <c r="A123" s="55">
        <v>4</v>
      </c>
      <c r="B123" s="51">
        <v>4693</v>
      </c>
      <c r="C123" s="45">
        <v>6.4019316290617412E-2</v>
      </c>
      <c r="D123" s="51">
        <v>7075</v>
      </c>
      <c r="E123" s="45">
        <v>8.6540108129265866E-2</v>
      </c>
      <c r="F123" s="51">
        <v>500</v>
      </c>
      <c r="G123" s="45">
        <v>8.0684202033241892E-2</v>
      </c>
      <c r="H123" s="51">
        <v>87</v>
      </c>
      <c r="I123" s="45">
        <v>5.6201550387596902E-2</v>
      </c>
      <c r="J123" s="51">
        <v>779</v>
      </c>
      <c r="K123" s="45">
        <v>6.2364902729965574E-2</v>
      </c>
      <c r="L123" s="51">
        <v>13134</v>
      </c>
      <c r="M123" s="45">
        <v>7.4924698795180725E-2</v>
      </c>
      <c r="N123" s="9"/>
      <c r="P123" s="48"/>
    </row>
    <row r="124" spans="1:16" ht="15" customHeight="1" thickBot="1">
      <c r="A124" s="55">
        <v>5</v>
      </c>
      <c r="B124" s="49">
        <v>7017</v>
      </c>
      <c r="C124" s="46">
        <v>9.5722041851963008E-2</v>
      </c>
      <c r="D124" s="49">
        <v>5834</v>
      </c>
      <c r="E124" s="46">
        <v>7.136042273160946E-2</v>
      </c>
      <c r="F124" s="49">
        <v>346</v>
      </c>
      <c r="G124" s="46">
        <v>5.5833467807003385E-2</v>
      </c>
      <c r="H124" s="49">
        <v>66</v>
      </c>
      <c r="I124" s="46">
        <v>4.2635658914728675E-2</v>
      </c>
      <c r="J124" s="49">
        <v>957</v>
      </c>
      <c r="K124" s="46">
        <v>7.6615162917300458E-2</v>
      </c>
      <c r="L124" s="49">
        <v>14220</v>
      </c>
      <c r="M124" s="46">
        <v>8.1119934282584877E-2</v>
      </c>
      <c r="N124" s="9"/>
      <c r="P124" s="48"/>
    </row>
    <row r="125" spans="1:16" ht="15" customHeight="1" thickBot="1">
      <c r="A125" s="55">
        <v>6</v>
      </c>
      <c r="B125" s="51">
        <v>1523</v>
      </c>
      <c r="C125" s="45">
        <v>2.0775925572258755E-2</v>
      </c>
      <c r="D125" s="51">
        <v>1757</v>
      </c>
      <c r="E125" s="45">
        <v>2.1491303177826156E-2</v>
      </c>
      <c r="F125" s="51">
        <v>202</v>
      </c>
      <c r="G125" s="45">
        <v>3.2596417621429723E-2</v>
      </c>
      <c r="H125" s="51">
        <v>28</v>
      </c>
      <c r="I125" s="45">
        <v>1.8087855297157621E-2</v>
      </c>
      <c r="J125" s="51">
        <v>232</v>
      </c>
      <c r="K125" s="45">
        <v>1.8573372828436473E-2</v>
      </c>
      <c r="L125" s="51">
        <v>3742</v>
      </c>
      <c r="M125" s="45">
        <v>2.1346750638919314E-2</v>
      </c>
      <c r="N125" s="9"/>
      <c r="P125" s="48"/>
    </row>
    <row r="126" spans="1:16" ht="15" customHeight="1" thickBot="1">
      <c r="A126" s="55">
        <v>7</v>
      </c>
      <c r="B126" s="49">
        <v>107</v>
      </c>
      <c r="C126" s="46">
        <v>1.4596349548468065E-3</v>
      </c>
      <c r="D126" s="49">
        <v>67</v>
      </c>
      <c r="E126" s="46">
        <v>8.1953176602979664E-4</v>
      </c>
      <c r="F126" s="49">
        <v>11</v>
      </c>
      <c r="G126" s="46">
        <v>1.7750524447313217E-3</v>
      </c>
      <c r="H126" s="49">
        <v>2</v>
      </c>
      <c r="I126" s="46">
        <v>1.2919896640826876E-3</v>
      </c>
      <c r="J126" s="49">
        <v>10</v>
      </c>
      <c r="K126" s="46">
        <v>8.0057641501881359E-4</v>
      </c>
      <c r="L126" s="49">
        <v>197</v>
      </c>
      <c r="M126" s="46">
        <v>1.1238134355604234E-3</v>
      </c>
      <c r="N126" s="9"/>
      <c r="P126" s="48"/>
    </row>
    <row r="127" spans="1:16" ht="15" customHeight="1" thickBot="1">
      <c r="A127" s="55">
        <v>8</v>
      </c>
      <c r="B127" s="51">
        <v>4862</v>
      </c>
      <c r="C127" s="45">
        <v>6.6324721032384792E-2</v>
      </c>
      <c r="D127" s="51">
        <v>6653</v>
      </c>
      <c r="E127" s="45">
        <v>8.137828118501847E-2</v>
      </c>
      <c r="F127" s="51">
        <v>595</v>
      </c>
      <c r="G127" s="45">
        <v>9.6014200419557855E-2</v>
      </c>
      <c r="H127" s="51">
        <v>114</v>
      </c>
      <c r="I127" s="45">
        <v>7.3643410852713184E-2</v>
      </c>
      <c r="J127" s="51">
        <v>935</v>
      </c>
      <c r="K127" s="45">
        <v>7.4853894804259066E-2</v>
      </c>
      <c r="L127" s="51">
        <v>13159</v>
      </c>
      <c r="M127" s="45">
        <v>7.5067314713399044E-2</v>
      </c>
      <c r="N127" s="9"/>
      <c r="P127" s="48"/>
    </row>
    <row r="128" spans="1:16" ht="15" customHeight="1" thickBot="1">
      <c r="A128" s="55">
        <v>9</v>
      </c>
      <c r="B128" s="49">
        <v>770</v>
      </c>
      <c r="C128" s="46">
        <v>1.0503915095626551E-2</v>
      </c>
      <c r="D128" s="49">
        <v>942</v>
      </c>
      <c r="E128" s="46">
        <v>1.1522371994030873E-2</v>
      </c>
      <c r="F128" s="49">
        <v>46</v>
      </c>
      <c r="G128" s="46">
        <v>7.4229465870582542E-3</v>
      </c>
      <c r="H128" s="49">
        <v>16</v>
      </c>
      <c r="I128" s="46">
        <v>1.0335917312661501E-2</v>
      </c>
      <c r="J128" s="49">
        <v>153</v>
      </c>
      <c r="K128" s="46">
        <v>1.2248819149787846E-2</v>
      </c>
      <c r="L128" s="49">
        <v>1927</v>
      </c>
      <c r="M128" s="46">
        <v>1.099283497626871E-2</v>
      </c>
      <c r="N128" s="9"/>
      <c r="P128" s="48"/>
    </row>
    <row r="129" spans="1:16" ht="15" customHeight="1" thickBot="1">
      <c r="A129" s="55">
        <v>10</v>
      </c>
      <c r="B129" s="51">
        <v>9560</v>
      </c>
      <c r="C129" s="45">
        <v>0.1304122445638829</v>
      </c>
      <c r="D129" s="51">
        <v>9804</v>
      </c>
      <c r="E129" s="45">
        <v>0.11992073782322578</v>
      </c>
      <c r="F129" s="51">
        <v>919</v>
      </c>
      <c r="G129" s="45">
        <v>0.14829756333709859</v>
      </c>
      <c r="H129" s="51">
        <v>118</v>
      </c>
      <c r="I129" s="45">
        <v>7.6227390180878554E-2</v>
      </c>
      <c r="J129" s="51">
        <v>1594</v>
      </c>
      <c r="K129" s="45">
        <v>0.12761188055399889</v>
      </c>
      <c r="L129" s="51">
        <v>21995</v>
      </c>
      <c r="M129" s="45">
        <v>0.12547348484848486</v>
      </c>
      <c r="N129" s="9"/>
      <c r="P129" s="48"/>
    </row>
    <row r="130" spans="1:16" ht="15" customHeight="1" thickBot="1">
      <c r="A130" s="55">
        <v>11</v>
      </c>
      <c r="B130" s="49">
        <v>175</v>
      </c>
      <c r="C130" s="46">
        <v>2.3872534308242164E-3</v>
      </c>
      <c r="D130" s="49">
        <v>117</v>
      </c>
      <c r="E130" s="46">
        <v>1.4311226362012867E-3</v>
      </c>
      <c r="F130" s="49">
        <v>14</v>
      </c>
      <c r="G130" s="46">
        <v>2.2591576569307732E-3</v>
      </c>
      <c r="H130" s="49">
        <v>1</v>
      </c>
      <c r="I130" s="46">
        <v>6.459948320413438E-4</v>
      </c>
      <c r="J130" s="49">
        <v>69</v>
      </c>
      <c r="K130" s="46">
        <v>5.5239772636298135E-3</v>
      </c>
      <c r="L130" s="49">
        <v>376</v>
      </c>
      <c r="M130" s="46">
        <v>2.1449434100036511E-3</v>
      </c>
      <c r="N130" s="9"/>
      <c r="P130" s="48"/>
    </row>
    <row r="131" spans="1:16" ht="15" customHeight="1" thickBot="1">
      <c r="A131" s="55">
        <v>12</v>
      </c>
      <c r="B131" s="51">
        <v>466</v>
      </c>
      <c r="C131" s="45">
        <v>6.3569148500804843E-3</v>
      </c>
      <c r="D131" s="51">
        <v>404</v>
      </c>
      <c r="E131" s="45">
        <v>4.9416542309856397E-3</v>
      </c>
      <c r="F131" s="51">
        <v>56</v>
      </c>
      <c r="G131" s="45">
        <v>9.0366306277230926E-3</v>
      </c>
      <c r="H131" s="51">
        <v>5</v>
      </c>
      <c r="I131" s="45">
        <v>3.2299741602067182E-3</v>
      </c>
      <c r="J131" s="51">
        <v>97</v>
      </c>
      <c r="K131" s="45">
        <v>7.7655912256824914E-3</v>
      </c>
      <c r="L131" s="51">
        <v>1028</v>
      </c>
      <c r="M131" s="45">
        <v>5.8643665571376409E-3</v>
      </c>
      <c r="N131" s="9"/>
      <c r="P131" s="48"/>
    </row>
    <row r="132" spans="1:16" ht="15" customHeight="1" thickBot="1">
      <c r="A132" s="55">
        <v>13</v>
      </c>
      <c r="B132" s="49">
        <v>4</v>
      </c>
      <c r="C132" s="46">
        <v>5.4565792704553518E-5</v>
      </c>
      <c r="D132" s="49">
        <v>3</v>
      </c>
      <c r="E132" s="46">
        <v>3.6695452210289404E-5</v>
      </c>
      <c r="F132" s="49">
        <v>0</v>
      </c>
      <c r="G132" s="46">
        <v>0</v>
      </c>
      <c r="H132" s="49">
        <v>0</v>
      </c>
      <c r="I132" s="46">
        <v>0</v>
      </c>
      <c r="J132" s="49">
        <v>0</v>
      </c>
      <c r="K132" s="46">
        <v>0</v>
      </c>
      <c r="L132" s="49">
        <v>7</v>
      </c>
      <c r="M132" s="46">
        <v>3.9932457101131797E-5</v>
      </c>
      <c r="N132" s="9"/>
      <c r="P132" s="48"/>
    </row>
    <row r="133" spans="1:16" ht="15" customHeight="1" thickBot="1">
      <c r="A133" s="55">
        <v>14</v>
      </c>
      <c r="B133" s="51">
        <v>14</v>
      </c>
      <c r="C133" s="45">
        <v>1.909802744659373E-4</v>
      </c>
      <c r="D133" s="51">
        <v>26</v>
      </c>
      <c r="E133" s="45">
        <v>3.1802725248917483E-4</v>
      </c>
      <c r="F133" s="51">
        <v>2</v>
      </c>
      <c r="G133" s="45">
        <v>3.2273680813296756E-4</v>
      </c>
      <c r="H133" s="51">
        <v>2</v>
      </c>
      <c r="I133" s="45">
        <v>1.2919896640826876E-3</v>
      </c>
      <c r="J133" s="51">
        <v>3</v>
      </c>
      <c r="K133" s="45">
        <v>2.4017292450564405E-4</v>
      </c>
      <c r="L133" s="51">
        <v>47</v>
      </c>
      <c r="M133" s="45">
        <v>2.6811792625045639E-4</v>
      </c>
      <c r="N133" s="9"/>
      <c r="P133" s="48"/>
    </row>
    <row r="134" spans="1:16" ht="15" customHeight="1" thickBot="1">
      <c r="A134" s="55">
        <v>15</v>
      </c>
      <c r="B134" s="49">
        <v>0</v>
      </c>
      <c r="C134" s="46">
        <v>0</v>
      </c>
      <c r="D134" s="49">
        <v>0</v>
      </c>
      <c r="E134" s="46">
        <v>1.1620070185223919E-5</v>
      </c>
      <c r="F134" s="49">
        <v>0</v>
      </c>
      <c r="G134" s="46">
        <v>0</v>
      </c>
      <c r="H134" s="49">
        <v>0</v>
      </c>
      <c r="I134" s="46">
        <v>0</v>
      </c>
      <c r="J134" s="49">
        <v>0</v>
      </c>
      <c r="K134" s="46">
        <v>0</v>
      </c>
      <c r="L134" s="49">
        <v>0</v>
      </c>
      <c r="M134" s="46">
        <v>5.4238759017193686E-6</v>
      </c>
      <c r="N134" s="9"/>
      <c r="P134" s="48"/>
    </row>
    <row r="135" spans="1:16" ht="15" customHeight="1" thickBot="1">
      <c r="A135" s="55">
        <v>16</v>
      </c>
      <c r="B135" s="51">
        <v>5</v>
      </c>
      <c r="C135" s="45">
        <v>6.8207240880691891E-5</v>
      </c>
      <c r="D135" s="51">
        <v>7</v>
      </c>
      <c r="E135" s="45">
        <v>8.5622721824008606E-5</v>
      </c>
      <c r="F135" s="51">
        <v>0</v>
      </c>
      <c r="G135" s="45">
        <v>0</v>
      </c>
      <c r="H135" s="51">
        <v>0</v>
      </c>
      <c r="I135" s="45">
        <v>0</v>
      </c>
      <c r="J135" s="51">
        <v>2</v>
      </c>
      <c r="K135" s="45">
        <v>1.6011528300376268E-4</v>
      </c>
      <c r="L135" s="51">
        <v>14</v>
      </c>
      <c r="M135" s="45">
        <v>7.9864914202263594E-5</v>
      </c>
      <c r="N135" s="9"/>
      <c r="P135" s="48"/>
    </row>
    <row r="136" spans="1:16" ht="15" customHeight="1" thickBot="1">
      <c r="A136" s="55">
        <v>17</v>
      </c>
      <c r="B136" s="49">
        <v>1</v>
      </c>
      <c r="C136" s="46">
        <v>1.364144817613838E-5</v>
      </c>
      <c r="D136" s="49">
        <v>0</v>
      </c>
      <c r="E136" s="46">
        <v>0</v>
      </c>
      <c r="F136" s="49">
        <v>0</v>
      </c>
      <c r="G136" s="46">
        <v>0</v>
      </c>
      <c r="H136" s="49">
        <v>0</v>
      </c>
      <c r="I136" s="46">
        <v>0</v>
      </c>
      <c r="J136" s="49">
        <v>0</v>
      </c>
      <c r="K136" s="46">
        <v>0</v>
      </c>
      <c r="L136" s="49">
        <v>1</v>
      </c>
      <c r="M136" s="46">
        <v>5.7046367287331144E-6</v>
      </c>
      <c r="N136" s="9"/>
      <c r="P136" s="48"/>
    </row>
    <row r="137" spans="1:16" ht="15" customHeight="1" thickBot="1">
      <c r="A137" s="55">
        <v>18</v>
      </c>
      <c r="B137" s="51">
        <v>3</v>
      </c>
      <c r="C137" s="45">
        <v>4.0924344528415139E-5</v>
      </c>
      <c r="D137" s="51">
        <v>2</v>
      </c>
      <c r="E137" s="45">
        <v>2.4463634806859608E-5</v>
      </c>
      <c r="F137" s="51">
        <v>0</v>
      </c>
      <c r="G137" s="45">
        <v>0</v>
      </c>
      <c r="H137" s="51">
        <v>0</v>
      </c>
      <c r="I137" s="45">
        <v>0</v>
      </c>
      <c r="J137" s="51">
        <v>1</v>
      </c>
      <c r="K137" s="45">
        <v>8.0057641501881342E-5</v>
      </c>
      <c r="L137" s="51">
        <v>6</v>
      </c>
      <c r="M137" s="45">
        <v>3.4227820372398685E-5</v>
      </c>
      <c r="N137" s="9"/>
      <c r="P137" s="48"/>
    </row>
    <row r="138" spans="1:16" ht="15" customHeight="1" thickBot="1">
      <c r="A138" s="55">
        <v>19</v>
      </c>
      <c r="B138" s="49">
        <v>0</v>
      </c>
      <c r="C138" s="46">
        <v>0</v>
      </c>
      <c r="D138" s="49">
        <v>2</v>
      </c>
      <c r="E138" s="46">
        <v>2.4463634806859608E-5</v>
      </c>
      <c r="F138" s="49">
        <v>0</v>
      </c>
      <c r="G138" s="46">
        <v>0</v>
      </c>
      <c r="H138" s="49">
        <v>0</v>
      </c>
      <c r="I138" s="46">
        <v>0</v>
      </c>
      <c r="J138" s="49">
        <v>0</v>
      </c>
      <c r="K138" s="46">
        <v>0</v>
      </c>
      <c r="L138" s="49">
        <v>2</v>
      </c>
      <c r="M138" s="46">
        <v>1.1409273457466229E-5</v>
      </c>
      <c r="N138" s="9"/>
      <c r="P138" s="48"/>
    </row>
    <row r="139" spans="1:16" ht="15" customHeight="1" thickBot="1">
      <c r="A139" s="55">
        <v>20</v>
      </c>
      <c r="B139" s="51">
        <v>3</v>
      </c>
      <c r="C139" s="45">
        <v>4.0924344528415139E-5</v>
      </c>
      <c r="D139" s="51">
        <v>2</v>
      </c>
      <c r="E139" s="45">
        <v>2.4463634806859608E-5</v>
      </c>
      <c r="F139" s="51">
        <v>0</v>
      </c>
      <c r="G139" s="45">
        <v>0</v>
      </c>
      <c r="H139" s="51">
        <v>0</v>
      </c>
      <c r="I139" s="45">
        <v>0</v>
      </c>
      <c r="J139" s="51">
        <v>1</v>
      </c>
      <c r="K139" s="45">
        <v>8.0057641501881342E-5</v>
      </c>
      <c r="L139" s="51">
        <v>6</v>
      </c>
      <c r="M139" s="45">
        <v>3.4227820372398685E-5</v>
      </c>
      <c r="N139" s="9"/>
      <c r="P139" s="48"/>
    </row>
    <row r="140" spans="1:16" ht="15" customHeight="1" thickBot="1">
      <c r="A140" s="55">
        <v>24</v>
      </c>
      <c r="B140" s="49">
        <v>5</v>
      </c>
      <c r="C140" s="46">
        <v>6.8207240880691891E-5</v>
      </c>
      <c r="D140" s="49">
        <v>8</v>
      </c>
      <c r="E140" s="46">
        <v>9.7854539227438432E-5</v>
      </c>
      <c r="F140" s="49">
        <v>0</v>
      </c>
      <c r="G140" s="46">
        <v>0</v>
      </c>
      <c r="H140" s="49">
        <v>0</v>
      </c>
      <c r="I140" s="46">
        <v>0</v>
      </c>
      <c r="J140" s="49">
        <v>1</v>
      </c>
      <c r="K140" s="46">
        <v>8.0057641501881342E-5</v>
      </c>
      <c r="L140" s="49">
        <v>14</v>
      </c>
      <c r="M140" s="46">
        <v>7.9864914202263594E-5</v>
      </c>
      <c r="N140" s="9"/>
      <c r="P140" s="48"/>
    </row>
    <row r="141" spans="1:16" ht="15" customHeight="1" thickBot="1">
      <c r="A141" s="55">
        <v>25</v>
      </c>
      <c r="B141" s="51">
        <v>1</v>
      </c>
      <c r="C141" s="45">
        <v>1.364144817613838E-5</v>
      </c>
      <c r="D141" s="51">
        <v>1</v>
      </c>
      <c r="E141" s="45">
        <v>1.2231817403429804E-5</v>
      </c>
      <c r="F141" s="51">
        <v>0</v>
      </c>
      <c r="G141" s="45">
        <v>0</v>
      </c>
      <c r="H141" s="51">
        <v>0</v>
      </c>
      <c r="I141" s="45">
        <v>0</v>
      </c>
      <c r="J141" s="51">
        <v>0</v>
      </c>
      <c r="K141" s="45">
        <v>0</v>
      </c>
      <c r="L141" s="51">
        <v>2</v>
      </c>
      <c r="M141" s="45">
        <v>1.1409273457466229E-5</v>
      </c>
      <c r="N141" s="9"/>
      <c r="P141" s="48"/>
    </row>
    <row r="142" spans="1:16" ht="15" customHeight="1" thickBot="1">
      <c r="A142" s="55">
        <v>26</v>
      </c>
      <c r="B142" s="49">
        <v>0</v>
      </c>
      <c r="C142" s="46">
        <v>0</v>
      </c>
      <c r="D142" s="49">
        <v>1</v>
      </c>
      <c r="E142" s="46">
        <v>1.2231817403429804E-5</v>
      </c>
      <c r="F142" s="49">
        <v>4</v>
      </c>
      <c r="G142" s="46">
        <v>6.4547361626593512E-4</v>
      </c>
      <c r="H142" s="49">
        <v>0</v>
      </c>
      <c r="I142" s="46">
        <v>0</v>
      </c>
      <c r="J142" s="49">
        <v>0</v>
      </c>
      <c r="K142" s="46">
        <v>0</v>
      </c>
      <c r="L142" s="49">
        <v>5</v>
      </c>
      <c r="M142" s="46">
        <v>2.8523183643665573E-5</v>
      </c>
      <c r="N142" s="9"/>
      <c r="P142" s="48"/>
    </row>
    <row r="143" spans="1:16" ht="15" customHeight="1" thickBot="1">
      <c r="A143" s="55">
        <v>30</v>
      </c>
      <c r="B143" s="51">
        <v>4</v>
      </c>
      <c r="C143" s="45">
        <v>5.4565792704553518E-5</v>
      </c>
      <c r="D143" s="51">
        <v>7</v>
      </c>
      <c r="E143" s="45">
        <v>8.5622721824008606E-5</v>
      </c>
      <c r="F143" s="51">
        <v>5</v>
      </c>
      <c r="G143" s="45">
        <v>8.0684202033241891E-4</v>
      </c>
      <c r="H143" s="51">
        <v>0</v>
      </c>
      <c r="I143" s="45">
        <v>0</v>
      </c>
      <c r="J143" s="51">
        <v>0</v>
      </c>
      <c r="K143" s="45">
        <v>0</v>
      </c>
      <c r="L143" s="51">
        <v>16</v>
      </c>
      <c r="M143" s="45">
        <v>9.1274187659729831E-5</v>
      </c>
      <c r="N143" s="9"/>
      <c r="P143" s="48"/>
    </row>
    <row r="144" spans="1:16" ht="15" customHeight="1" thickBot="1">
      <c r="A144" s="55" t="s">
        <v>0</v>
      </c>
      <c r="B144" s="53">
        <v>73306</v>
      </c>
      <c r="C144" s="47">
        <v>1</v>
      </c>
      <c r="D144" s="53">
        <v>81754</v>
      </c>
      <c r="E144" s="47">
        <v>1</v>
      </c>
      <c r="F144" s="53">
        <v>6197</v>
      </c>
      <c r="G144" s="47">
        <v>1</v>
      </c>
      <c r="H144" s="53">
        <v>1548</v>
      </c>
      <c r="I144" s="47">
        <v>1</v>
      </c>
      <c r="J144" s="53">
        <v>12491</v>
      </c>
      <c r="K144" s="47">
        <v>1</v>
      </c>
      <c r="L144" s="53">
        <v>175296</v>
      </c>
      <c r="M144" s="47">
        <v>1</v>
      </c>
      <c r="N144" s="6"/>
      <c r="P144" s="48"/>
    </row>
    <row r="145" spans="1:16" ht="15" customHeight="1">
      <c r="A145" s="63" t="s">
        <v>77</v>
      </c>
      <c r="B145" s="63"/>
      <c r="C145" s="63"/>
      <c r="D145" s="63"/>
      <c r="E145" s="63"/>
      <c r="F145" s="63"/>
      <c r="G145" s="63"/>
      <c r="H145" s="63"/>
      <c r="I145" s="63"/>
      <c r="J145" s="63"/>
      <c r="K145" s="63"/>
      <c r="L145" s="63"/>
      <c r="M145" s="63"/>
      <c r="N145" s="8"/>
      <c r="P145" s="48"/>
    </row>
    <row r="146" spans="1:16" ht="15" customHeight="1">
      <c r="A146" s="64" t="s">
        <v>64</v>
      </c>
      <c r="B146" s="64"/>
      <c r="C146" s="64"/>
      <c r="D146" s="64"/>
      <c r="E146" s="64"/>
      <c r="F146" s="64"/>
      <c r="G146" s="64"/>
      <c r="H146" s="64"/>
      <c r="I146" s="64"/>
      <c r="J146" s="64"/>
      <c r="K146" s="64"/>
      <c r="L146" s="64"/>
      <c r="M146" s="64"/>
      <c r="N146" s="8"/>
      <c r="P146" s="48"/>
    </row>
    <row r="147" spans="1:16" ht="15" customHeight="1">
      <c r="A147" s="65" t="s">
        <v>66</v>
      </c>
      <c r="B147" s="65"/>
      <c r="C147" s="65"/>
      <c r="D147" s="65"/>
      <c r="E147" s="65"/>
      <c r="F147" s="65"/>
      <c r="G147" s="65"/>
      <c r="H147" s="65"/>
      <c r="I147" s="65"/>
      <c r="J147" s="65"/>
      <c r="K147" s="65"/>
      <c r="L147" s="65"/>
      <c r="M147" s="65"/>
      <c r="N147" s="8"/>
      <c r="P147" s="48"/>
    </row>
    <row r="148" spans="1:16" ht="30" customHeight="1">
      <c r="A148" s="65" t="s">
        <v>65</v>
      </c>
      <c r="B148" s="65"/>
      <c r="C148" s="65"/>
      <c r="D148" s="65"/>
      <c r="E148" s="65"/>
      <c r="F148" s="65"/>
      <c r="G148" s="65"/>
      <c r="H148" s="65"/>
      <c r="I148" s="65"/>
      <c r="J148" s="65"/>
      <c r="K148" s="65"/>
      <c r="L148" s="65"/>
      <c r="M148" s="65"/>
      <c r="N148" s="8"/>
      <c r="P148" s="48"/>
    </row>
    <row r="149" spans="1:16" ht="15" customHeight="1">
      <c r="A149" s="7"/>
      <c r="B149" s="8"/>
      <c r="C149" s="8"/>
      <c r="D149" s="8"/>
      <c r="E149" s="8"/>
      <c r="F149" s="8"/>
      <c r="G149" s="8"/>
      <c r="H149" s="8"/>
      <c r="I149" s="8"/>
      <c r="J149" s="8"/>
      <c r="K149" s="8"/>
      <c r="L149" s="8"/>
      <c r="M149" s="8"/>
      <c r="N149" s="8"/>
      <c r="P149" s="48"/>
    </row>
    <row r="150" spans="1:16" ht="15" customHeight="1">
      <c r="A150" s="7"/>
      <c r="B150" s="5"/>
      <c r="C150" s="5"/>
      <c r="D150" s="5"/>
      <c r="E150" s="5"/>
      <c r="F150" s="6"/>
      <c r="G150" s="6"/>
      <c r="H150" s="6"/>
      <c r="I150" s="6"/>
      <c r="J150" s="6"/>
      <c r="K150" s="6"/>
      <c r="L150" s="6"/>
      <c r="M150" s="6"/>
      <c r="N150" s="6"/>
      <c r="P150" s="48"/>
    </row>
    <row r="151" spans="1:16" ht="15" customHeight="1">
      <c r="A151" s="61" t="s">
        <v>89</v>
      </c>
      <c r="B151" s="61"/>
      <c r="C151" s="61"/>
      <c r="D151" s="61"/>
      <c r="E151" s="61"/>
      <c r="F151" s="61"/>
      <c r="G151" s="61"/>
      <c r="H151" s="61"/>
      <c r="I151" s="61"/>
      <c r="J151" s="61"/>
      <c r="K151" s="61"/>
      <c r="L151" s="61"/>
      <c r="M151" s="61"/>
      <c r="N151" s="43"/>
      <c r="P151" s="48"/>
    </row>
    <row r="152" spans="1:16" ht="39.75" customHeight="1" thickBot="1">
      <c r="A152" s="60" t="s">
        <v>41</v>
      </c>
      <c r="B152" s="58" t="s">
        <v>1</v>
      </c>
      <c r="C152" s="59"/>
      <c r="D152" s="58" t="s">
        <v>2</v>
      </c>
      <c r="E152" s="59"/>
      <c r="F152" s="58" t="s">
        <v>3</v>
      </c>
      <c r="G152" s="59"/>
      <c r="H152" s="58" t="s">
        <v>27</v>
      </c>
      <c r="I152" s="59"/>
      <c r="J152" s="58" t="s">
        <v>73</v>
      </c>
      <c r="K152" s="59"/>
      <c r="L152" s="58" t="s">
        <v>0</v>
      </c>
      <c r="M152" s="59"/>
      <c r="N152" s="39"/>
    </row>
    <row r="153" spans="1:16" ht="15" customHeight="1" thickBot="1">
      <c r="A153" s="59"/>
      <c r="B153" s="41" t="s">
        <v>21</v>
      </c>
      <c r="C153" s="41" t="s">
        <v>4</v>
      </c>
      <c r="D153" s="41" t="s">
        <v>21</v>
      </c>
      <c r="E153" s="41" t="s">
        <v>4</v>
      </c>
      <c r="F153" s="41" t="s">
        <v>21</v>
      </c>
      <c r="G153" s="41" t="s">
        <v>4</v>
      </c>
      <c r="H153" s="41" t="s">
        <v>21</v>
      </c>
      <c r="I153" s="41" t="s">
        <v>4</v>
      </c>
      <c r="J153" s="41" t="s">
        <v>21</v>
      </c>
      <c r="K153" s="41" t="s">
        <v>4</v>
      </c>
      <c r="L153" s="41" t="s">
        <v>21</v>
      </c>
      <c r="M153" s="41" t="s">
        <v>4</v>
      </c>
      <c r="N153" s="6"/>
    </row>
    <row r="154" spans="1:16" ht="15" customHeight="1" thickBot="1">
      <c r="A154" s="55" t="s">
        <v>29</v>
      </c>
      <c r="B154" s="49">
        <v>25</v>
      </c>
      <c r="C154" s="50">
        <v>3.4103620440345951E-4</v>
      </c>
      <c r="D154" s="49">
        <v>6</v>
      </c>
      <c r="E154" s="50">
        <v>7.3390904420578807E-5</v>
      </c>
      <c r="F154" s="49">
        <v>389</v>
      </c>
      <c r="G154" s="50">
        <v>6.277230918186219E-2</v>
      </c>
      <c r="H154" s="49">
        <v>0</v>
      </c>
      <c r="I154" s="50">
        <v>0</v>
      </c>
      <c r="J154" s="49">
        <v>1</v>
      </c>
      <c r="K154" s="50">
        <v>8.0057641501881342E-5</v>
      </c>
      <c r="L154" s="49">
        <v>421</v>
      </c>
      <c r="M154" s="50">
        <v>2.4016520627966409E-3</v>
      </c>
      <c r="N154" s="6"/>
    </row>
    <row r="155" spans="1:16" ht="15" customHeight="1" thickBot="1">
      <c r="A155" s="55" t="s">
        <v>42</v>
      </c>
      <c r="B155" s="51">
        <v>585</v>
      </c>
      <c r="C155" s="52">
        <v>7.9802471830409515E-3</v>
      </c>
      <c r="D155" s="51">
        <v>949</v>
      </c>
      <c r="E155" s="52">
        <v>1.1607994715854881E-2</v>
      </c>
      <c r="F155" s="51">
        <v>61</v>
      </c>
      <c r="G155" s="52">
        <v>9.843472648055511E-3</v>
      </c>
      <c r="H155" s="51">
        <v>15</v>
      </c>
      <c r="I155" s="52">
        <v>9.6899224806201549E-3</v>
      </c>
      <c r="J155" s="51">
        <v>100</v>
      </c>
      <c r="K155" s="52">
        <v>8.0057641501881348E-3</v>
      </c>
      <c r="L155" s="51">
        <v>1710</v>
      </c>
      <c r="M155" s="52">
        <v>9.7549288061336246E-3</v>
      </c>
      <c r="N155" s="6"/>
    </row>
    <row r="156" spans="1:16" ht="15" customHeight="1" thickBot="1">
      <c r="A156" s="55" t="s">
        <v>43</v>
      </c>
      <c r="B156" s="49">
        <v>71815</v>
      </c>
      <c r="C156" s="50">
        <v>0.97966060076937767</v>
      </c>
      <c r="D156" s="49">
        <v>79051</v>
      </c>
      <c r="E156" s="50">
        <v>0.96693739755852937</v>
      </c>
      <c r="F156" s="49">
        <v>5633</v>
      </c>
      <c r="G156" s="50">
        <v>0.90898822010650315</v>
      </c>
      <c r="H156" s="49">
        <v>1503</v>
      </c>
      <c r="I156" s="50">
        <v>0.97093023255813948</v>
      </c>
      <c r="J156" s="49">
        <v>12251</v>
      </c>
      <c r="K156" s="50">
        <v>0.9807861660395486</v>
      </c>
      <c r="L156" s="49">
        <v>170253</v>
      </c>
      <c r="M156" s="50">
        <v>0.97123151697699894</v>
      </c>
      <c r="N156" s="6"/>
    </row>
    <row r="157" spans="1:16" ht="15" customHeight="1" thickBot="1">
      <c r="A157" s="55" t="s">
        <v>44</v>
      </c>
      <c r="B157" s="51">
        <v>192</v>
      </c>
      <c r="C157" s="52">
        <v>2.6191580498185689E-3</v>
      </c>
      <c r="D157" s="51">
        <v>411</v>
      </c>
      <c r="E157" s="52">
        <v>5.0272769528096487E-3</v>
      </c>
      <c r="F157" s="51">
        <v>29</v>
      </c>
      <c r="G157" s="52">
        <v>4.67968371792803E-3</v>
      </c>
      <c r="H157" s="51">
        <v>12</v>
      </c>
      <c r="I157" s="52">
        <v>7.7519379844961248E-3</v>
      </c>
      <c r="J157" s="51">
        <v>26</v>
      </c>
      <c r="K157" s="52">
        <v>2.0814986790489154E-3</v>
      </c>
      <c r="L157" s="51">
        <v>670</v>
      </c>
      <c r="M157" s="52">
        <v>3.822106608251186E-3</v>
      </c>
      <c r="N157" s="6"/>
    </row>
    <row r="158" spans="1:16" s="14" customFormat="1" ht="15" customHeight="1" thickBot="1">
      <c r="A158" s="55" t="s">
        <v>45</v>
      </c>
      <c r="B158" s="49">
        <v>66</v>
      </c>
      <c r="C158" s="50">
        <v>9.0033557962513309E-4</v>
      </c>
      <c r="D158" s="49">
        <v>412</v>
      </c>
      <c r="E158" s="50">
        <v>5.039508770213078E-3</v>
      </c>
      <c r="F158" s="49">
        <v>34</v>
      </c>
      <c r="G158" s="50">
        <v>5.4865257382604483E-3</v>
      </c>
      <c r="H158" s="49">
        <v>3</v>
      </c>
      <c r="I158" s="50">
        <v>1.9379844961240312E-3</v>
      </c>
      <c r="J158" s="49">
        <v>22</v>
      </c>
      <c r="K158" s="50">
        <v>1.7612681130413895E-3</v>
      </c>
      <c r="L158" s="49">
        <v>537</v>
      </c>
      <c r="M158" s="50">
        <v>3.0633899233296824E-3</v>
      </c>
    </row>
    <row r="159" spans="1:16" s="14" customFormat="1" ht="15.75" thickBot="1">
      <c r="A159" s="55" t="s">
        <v>46</v>
      </c>
      <c r="B159" s="51">
        <v>623</v>
      </c>
      <c r="C159" s="52">
        <v>8.49862221373421E-3</v>
      </c>
      <c r="D159" s="51">
        <v>925</v>
      </c>
      <c r="E159" s="52">
        <v>1.1314431098172565E-2</v>
      </c>
      <c r="F159" s="51">
        <v>51</v>
      </c>
      <c r="G159" s="52">
        <v>8.2297886073906725E-3</v>
      </c>
      <c r="H159" s="51">
        <v>15</v>
      </c>
      <c r="I159" s="52">
        <v>9.6899224806201549E-3</v>
      </c>
      <c r="J159" s="51">
        <v>91</v>
      </c>
      <c r="K159" s="52">
        <v>7.285245376671203E-3</v>
      </c>
      <c r="L159" s="51">
        <v>1705</v>
      </c>
      <c r="M159" s="52">
        <v>9.7264056224899594E-3</v>
      </c>
    </row>
    <row r="160" spans="1:16" s="14" customFormat="1" ht="15" customHeight="1" thickBot="1">
      <c r="A160" s="55" t="s">
        <v>0</v>
      </c>
      <c r="B160" s="53">
        <v>73306</v>
      </c>
      <c r="C160" s="54">
        <v>1</v>
      </c>
      <c r="D160" s="53">
        <v>81754</v>
      </c>
      <c r="E160" s="54">
        <v>1</v>
      </c>
      <c r="F160" s="53">
        <v>6197</v>
      </c>
      <c r="G160" s="54">
        <v>1</v>
      </c>
      <c r="H160" s="53">
        <v>1548</v>
      </c>
      <c r="I160" s="54">
        <v>1</v>
      </c>
      <c r="J160" s="53">
        <v>12491</v>
      </c>
      <c r="K160" s="54">
        <v>1</v>
      </c>
      <c r="L160" s="53">
        <v>175296</v>
      </c>
      <c r="M160" s="54">
        <v>1</v>
      </c>
    </row>
    <row r="161" spans="1:14" s="14" customFormat="1" ht="15" customHeight="1">
      <c r="A161" s="63" t="s">
        <v>77</v>
      </c>
      <c r="B161" s="63"/>
      <c r="C161" s="63"/>
      <c r="D161" s="63"/>
      <c r="E161" s="63"/>
      <c r="F161" s="63"/>
      <c r="G161" s="63"/>
      <c r="H161" s="63"/>
      <c r="I161" s="63"/>
      <c r="J161" s="63"/>
      <c r="K161" s="63"/>
      <c r="L161" s="63"/>
      <c r="M161" s="63"/>
      <c r="N161" s="8"/>
    </row>
    <row r="162" spans="1:14" s="14" customFormat="1" ht="15" customHeight="1">
      <c r="A162" s="64" t="s">
        <v>64</v>
      </c>
      <c r="B162" s="64"/>
      <c r="C162" s="64"/>
      <c r="D162" s="64"/>
      <c r="E162" s="64"/>
      <c r="F162" s="64"/>
      <c r="G162" s="64"/>
      <c r="H162" s="64"/>
      <c r="I162" s="64"/>
      <c r="J162" s="64"/>
      <c r="K162" s="64"/>
      <c r="L162" s="64"/>
      <c r="M162" s="64"/>
      <c r="N162" s="8"/>
    </row>
    <row r="163" spans="1:14" ht="15" customHeight="1">
      <c r="A163" s="65" t="s">
        <v>66</v>
      </c>
      <c r="B163" s="65"/>
      <c r="C163" s="65"/>
      <c r="D163" s="65"/>
      <c r="E163" s="65"/>
      <c r="F163" s="65"/>
      <c r="G163" s="65"/>
      <c r="H163" s="65"/>
      <c r="I163" s="65"/>
      <c r="J163" s="65"/>
      <c r="K163" s="65"/>
      <c r="L163" s="65"/>
      <c r="M163" s="65"/>
      <c r="N163" s="8"/>
    </row>
    <row r="164" spans="1:14" ht="30" customHeight="1">
      <c r="A164" s="65" t="s">
        <v>65</v>
      </c>
      <c r="B164" s="65"/>
      <c r="C164" s="65"/>
      <c r="D164" s="65"/>
      <c r="E164" s="65"/>
      <c r="F164" s="65"/>
      <c r="G164" s="65"/>
      <c r="H164" s="65"/>
      <c r="I164" s="65"/>
      <c r="J164" s="65"/>
      <c r="K164" s="65"/>
      <c r="L164" s="65"/>
      <c r="M164" s="65"/>
      <c r="N164" s="8"/>
    </row>
    <row r="165" spans="1:14" ht="15" customHeight="1">
      <c r="A165" s="16"/>
      <c r="B165" s="17"/>
      <c r="C165" s="17"/>
      <c r="D165" s="17"/>
      <c r="E165" s="17"/>
    </row>
    <row r="166" spans="1:14" ht="15" customHeight="1">
      <c r="A166" s="16"/>
      <c r="B166" s="17"/>
      <c r="C166" s="17"/>
      <c r="D166" s="17"/>
      <c r="E166" s="17"/>
    </row>
    <row r="167" spans="1:14" ht="15" customHeight="1">
      <c r="A167" s="61" t="s">
        <v>90</v>
      </c>
      <c r="B167" s="61"/>
      <c r="C167" s="61"/>
      <c r="D167" s="61"/>
      <c r="E167" s="61"/>
      <c r="F167" s="61"/>
      <c r="G167" s="61"/>
      <c r="H167" s="61"/>
      <c r="I167" s="61"/>
      <c r="J167" s="61"/>
      <c r="K167" s="61"/>
      <c r="L167" s="61"/>
      <c r="M167" s="61"/>
      <c r="N167" s="43"/>
    </row>
    <row r="168" spans="1:14" ht="39.75" customHeight="1" thickBot="1">
      <c r="A168" s="60" t="s">
        <v>55</v>
      </c>
      <c r="B168" s="58" t="s">
        <v>1</v>
      </c>
      <c r="C168" s="59"/>
      <c r="D168" s="58" t="s">
        <v>2</v>
      </c>
      <c r="E168" s="59"/>
      <c r="F168" s="58" t="s">
        <v>3</v>
      </c>
      <c r="G168" s="59"/>
      <c r="H168" s="58" t="s">
        <v>27</v>
      </c>
      <c r="I168" s="59"/>
      <c r="J168" s="58" t="s">
        <v>73</v>
      </c>
      <c r="K168" s="59"/>
      <c r="L168" s="58" t="s">
        <v>0</v>
      </c>
      <c r="M168" s="59"/>
      <c r="N168" s="38"/>
    </row>
    <row r="169" spans="1:14" ht="15" customHeight="1" thickBot="1">
      <c r="A169" s="59"/>
      <c r="B169" s="41" t="s">
        <v>21</v>
      </c>
      <c r="C169" s="41" t="s">
        <v>4</v>
      </c>
      <c r="D169" s="41" t="s">
        <v>21</v>
      </c>
      <c r="E169" s="41" t="s">
        <v>4</v>
      </c>
      <c r="F169" s="41" t="s">
        <v>21</v>
      </c>
      <c r="G169" s="41" t="s">
        <v>4</v>
      </c>
      <c r="H169" s="41" t="s">
        <v>21</v>
      </c>
      <c r="I169" s="41" t="s">
        <v>4</v>
      </c>
      <c r="J169" s="41" t="s">
        <v>21</v>
      </c>
      <c r="K169" s="41" t="s">
        <v>4</v>
      </c>
      <c r="L169" s="41" t="s">
        <v>21</v>
      </c>
      <c r="M169" s="41" t="s">
        <v>4</v>
      </c>
    </row>
    <row r="170" spans="1:14" ht="15" customHeight="1" thickBot="1">
      <c r="A170" s="55" t="s">
        <v>58</v>
      </c>
      <c r="B170" s="49">
        <v>822</v>
      </c>
      <c r="C170" s="50">
        <v>1.1213270400785746E-2</v>
      </c>
      <c r="D170" s="49">
        <v>338</v>
      </c>
      <c r="E170" s="50">
        <v>4.1343542823592729E-3</v>
      </c>
      <c r="F170" s="49">
        <v>0</v>
      </c>
      <c r="G170" s="50">
        <v>0</v>
      </c>
      <c r="H170" s="49">
        <v>52</v>
      </c>
      <c r="I170" s="50">
        <v>3.3591731266149873E-2</v>
      </c>
      <c r="J170" s="49">
        <v>132</v>
      </c>
      <c r="K170" s="50">
        <v>1.0567608678248339E-2</v>
      </c>
      <c r="L170" s="49">
        <v>1344</v>
      </c>
      <c r="M170" s="50">
        <v>7.6670317634173054E-3</v>
      </c>
    </row>
    <row r="171" spans="1:14" ht="15" customHeight="1" thickBot="1">
      <c r="A171" s="55" t="s">
        <v>59</v>
      </c>
      <c r="B171" s="51">
        <v>72484</v>
      </c>
      <c r="C171" s="52">
        <v>0.98878672959921421</v>
      </c>
      <c r="D171" s="51">
        <v>81416</v>
      </c>
      <c r="E171" s="52">
        <v>0.99586564571764069</v>
      </c>
      <c r="F171" s="51">
        <v>6197</v>
      </c>
      <c r="G171" s="52">
        <v>1</v>
      </c>
      <c r="H171" s="51">
        <v>1496</v>
      </c>
      <c r="I171" s="52">
        <v>0.96640826873385011</v>
      </c>
      <c r="J171" s="51">
        <v>12359</v>
      </c>
      <c r="K171" s="52">
        <v>0.98943239132175165</v>
      </c>
      <c r="L171" s="51">
        <v>173952</v>
      </c>
      <c r="M171" s="52">
        <v>0.99233296823658268</v>
      </c>
    </row>
    <row r="172" spans="1:14" ht="15" customHeight="1" thickBot="1">
      <c r="A172" s="55" t="s">
        <v>0</v>
      </c>
      <c r="B172" s="53">
        <v>73306</v>
      </c>
      <c r="C172" s="54">
        <v>1</v>
      </c>
      <c r="D172" s="53">
        <v>81754</v>
      </c>
      <c r="E172" s="54">
        <v>1</v>
      </c>
      <c r="F172" s="53">
        <v>6197</v>
      </c>
      <c r="G172" s="54">
        <v>1</v>
      </c>
      <c r="H172" s="53">
        <v>1548</v>
      </c>
      <c r="I172" s="54">
        <v>1</v>
      </c>
      <c r="J172" s="53">
        <v>12491</v>
      </c>
      <c r="K172" s="54">
        <v>1</v>
      </c>
      <c r="L172" s="53">
        <v>175296</v>
      </c>
      <c r="M172" s="54">
        <v>1</v>
      </c>
    </row>
    <row r="173" spans="1:14" ht="15" customHeight="1">
      <c r="A173" s="63" t="s">
        <v>77</v>
      </c>
      <c r="B173" s="63"/>
      <c r="C173" s="63"/>
      <c r="D173" s="63"/>
      <c r="E173" s="63"/>
      <c r="F173" s="63"/>
      <c r="G173" s="63"/>
      <c r="H173" s="63"/>
      <c r="I173" s="63"/>
      <c r="J173" s="63"/>
      <c r="K173" s="63"/>
      <c r="L173" s="63"/>
      <c r="M173" s="63"/>
      <c r="N173" s="8"/>
    </row>
    <row r="174" spans="1:14" ht="15" customHeight="1">
      <c r="A174" s="64" t="s">
        <v>64</v>
      </c>
      <c r="B174" s="64"/>
      <c r="C174" s="64"/>
      <c r="D174" s="64"/>
      <c r="E174" s="64"/>
      <c r="F174" s="64"/>
      <c r="G174" s="64"/>
      <c r="H174" s="64"/>
      <c r="I174" s="64"/>
      <c r="J174" s="64"/>
      <c r="K174" s="64"/>
      <c r="L174" s="64"/>
      <c r="M174" s="64"/>
      <c r="N174" s="8"/>
    </row>
    <row r="175" spans="1:14" ht="15" customHeight="1">
      <c r="A175" s="65" t="s">
        <v>66</v>
      </c>
      <c r="B175" s="65"/>
      <c r="C175" s="65"/>
      <c r="D175" s="65"/>
      <c r="E175" s="65"/>
      <c r="F175" s="65"/>
      <c r="G175" s="65"/>
      <c r="H175" s="65"/>
      <c r="I175" s="65"/>
      <c r="J175" s="65"/>
      <c r="K175" s="65"/>
      <c r="L175" s="65"/>
      <c r="M175" s="65"/>
      <c r="N175" s="8"/>
    </row>
    <row r="176" spans="1:14" ht="30" customHeight="1">
      <c r="A176" s="65" t="s">
        <v>65</v>
      </c>
      <c r="B176" s="65"/>
      <c r="C176" s="65"/>
      <c r="D176" s="65"/>
      <c r="E176" s="65"/>
      <c r="F176" s="65"/>
      <c r="G176" s="65"/>
      <c r="H176" s="65"/>
      <c r="I176" s="65"/>
      <c r="J176" s="65"/>
      <c r="K176" s="65"/>
      <c r="L176" s="65"/>
      <c r="M176" s="65"/>
      <c r="N176" s="8"/>
    </row>
    <row r="177" spans="1:14" ht="15" customHeight="1">
      <c r="A177" s="7"/>
      <c r="B177" s="8"/>
      <c r="C177" s="8"/>
      <c r="D177" s="8"/>
      <c r="E177" s="8"/>
      <c r="F177" s="8"/>
      <c r="G177" s="8"/>
      <c r="H177" s="8"/>
      <c r="I177" s="8"/>
      <c r="J177" s="8"/>
      <c r="K177" s="8"/>
      <c r="L177" s="8"/>
      <c r="M177" s="8"/>
      <c r="N177" s="8"/>
    </row>
    <row r="178" spans="1:14" ht="15" customHeight="1">
      <c r="A178" s="57"/>
      <c r="B178" s="57"/>
      <c r="C178" s="4"/>
      <c r="D178" s="4"/>
      <c r="E178" s="4"/>
    </row>
    <row r="179" spans="1:14" ht="15" customHeight="1">
      <c r="A179" s="61" t="s">
        <v>91</v>
      </c>
      <c r="B179" s="61"/>
      <c r="C179" s="61"/>
      <c r="D179" s="61"/>
      <c r="E179" s="61"/>
      <c r="F179" s="61"/>
      <c r="G179" s="61"/>
      <c r="H179" s="61"/>
      <c r="I179" s="61"/>
      <c r="J179" s="61"/>
      <c r="K179" s="61"/>
      <c r="L179" s="61"/>
      <c r="M179" s="61"/>
      <c r="N179" s="43"/>
    </row>
    <row r="180" spans="1:14" ht="39.75" customHeight="1" thickBot="1">
      <c r="A180" s="60" t="s">
        <v>56</v>
      </c>
      <c r="B180" s="58" t="s">
        <v>1</v>
      </c>
      <c r="C180" s="59"/>
      <c r="D180" s="58" t="s">
        <v>2</v>
      </c>
      <c r="E180" s="59"/>
      <c r="F180" s="58" t="s">
        <v>3</v>
      </c>
      <c r="G180" s="59"/>
      <c r="H180" s="58" t="s">
        <v>27</v>
      </c>
      <c r="I180" s="59"/>
      <c r="J180" s="58" t="s">
        <v>73</v>
      </c>
      <c r="K180" s="59"/>
      <c r="L180" s="58" t="s">
        <v>0</v>
      </c>
      <c r="M180" s="59"/>
      <c r="N180" s="38"/>
    </row>
    <row r="181" spans="1:14" ht="15" customHeight="1" thickBot="1">
      <c r="A181" s="59"/>
      <c r="B181" s="41" t="s">
        <v>21</v>
      </c>
      <c r="C181" s="41" t="s">
        <v>4</v>
      </c>
      <c r="D181" s="41" t="s">
        <v>21</v>
      </c>
      <c r="E181" s="41" t="s">
        <v>4</v>
      </c>
      <c r="F181" s="41" t="s">
        <v>21</v>
      </c>
      <c r="G181" s="41" t="s">
        <v>4</v>
      </c>
      <c r="H181" s="41" t="s">
        <v>21</v>
      </c>
      <c r="I181" s="41" t="s">
        <v>4</v>
      </c>
      <c r="J181" s="41" t="s">
        <v>21</v>
      </c>
      <c r="K181" s="41" t="s">
        <v>4</v>
      </c>
      <c r="L181" s="41" t="s">
        <v>21</v>
      </c>
      <c r="M181" s="41" t="s">
        <v>4</v>
      </c>
    </row>
    <row r="182" spans="1:14" ht="15" customHeight="1" thickBot="1">
      <c r="A182" s="55" t="s">
        <v>47</v>
      </c>
      <c r="B182" s="49">
        <v>16156</v>
      </c>
      <c r="C182" s="50">
        <v>0.22039123673369165</v>
      </c>
      <c r="D182" s="49">
        <v>16880</v>
      </c>
      <c r="E182" s="50">
        <v>0.20647307776989504</v>
      </c>
      <c r="F182" s="49">
        <v>1191</v>
      </c>
      <c r="G182" s="50">
        <v>0.19218976924318215</v>
      </c>
      <c r="H182" s="49">
        <v>258</v>
      </c>
      <c r="I182" s="50">
        <v>0.16666666666666663</v>
      </c>
      <c r="J182" s="49">
        <v>2815</v>
      </c>
      <c r="K182" s="50">
        <v>0.22536226082779598</v>
      </c>
      <c r="L182" s="49">
        <v>37300</v>
      </c>
      <c r="M182" s="50">
        <v>0.21278294998174516</v>
      </c>
    </row>
    <row r="183" spans="1:14" ht="15" customHeight="1" thickBot="1">
      <c r="A183" s="55" t="s">
        <v>48</v>
      </c>
      <c r="B183" s="51">
        <v>27344</v>
      </c>
      <c r="C183" s="52">
        <v>0.37301175892832783</v>
      </c>
      <c r="D183" s="51">
        <v>28198</v>
      </c>
      <c r="E183" s="52">
        <v>0.34491278714191353</v>
      </c>
      <c r="F183" s="51">
        <v>1991</v>
      </c>
      <c r="G183" s="52">
        <v>0.3212844924963692</v>
      </c>
      <c r="H183" s="51">
        <v>450</v>
      </c>
      <c r="I183" s="52">
        <v>0.29069767441860467</v>
      </c>
      <c r="J183" s="51">
        <v>3469</v>
      </c>
      <c r="K183" s="52">
        <v>0.27771995837002644</v>
      </c>
      <c r="L183" s="51">
        <v>61452</v>
      </c>
      <c r="M183" s="52">
        <v>0.35056133625410735</v>
      </c>
    </row>
    <row r="184" spans="1:14" ht="15" customHeight="1" thickBot="1">
      <c r="A184" s="55" t="s">
        <v>49</v>
      </c>
      <c r="B184" s="49">
        <v>16698</v>
      </c>
      <c r="C184" s="50">
        <v>0.22778490164515866</v>
      </c>
      <c r="D184" s="49">
        <v>20065</v>
      </c>
      <c r="E184" s="50">
        <v>0.24543141619981898</v>
      </c>
      <c r="F184" s="49">
        <v>1580</v>
      </c>
      <c r="G184" s="50">
        <v>0.25496207842504437</v>
      </c>
      <c r="H184" s="49">
        <v>544</v>
      </c>
      <c r="I184" s="50">
        <v>0.35142118863049093</v>
      </c>
      <c r="J184" s="49">
        <v>2860</v>
      </c>
      <c r="K184" s="50">
        <v>0.22896485469538067</v>
      </c>
      <c r="L184" s="49">
        <v>41747</v>
      </c>
      <c r="M184" s="50">
        <v>0.23815146951442132</v>
      </c>
    </row>
    <row r="185" spans="1:14" ht="15" customHeight="1" thickBot="1">
      <c r="A185" s="55" t="s">
        <v>78</v>
      </c>
      <c r="B185" s="51">
        <v>4921</v>
      </c>
      <c r="C185" s="52">
        <v>6.7129566474776955E-2</v>
      </c>
      <c r="D185" s="51">
        <v>6703</v>
      </c>
      <c r="E185" s="52">
        <v>8.1989872055189969E-2</v>
      </c>
      <c r="F185" s="51">
        <v>693</v>
      </c>
      <c r="G185" s="52">
        <v>0.11182830401807325</v>
      </c>
      <c r="H185" s="51">
        <v>230</v>
      </c>
      <c r="I185" s="52">
        <v>0.14857881136950904</v>
      </c>
      <c r="J185" s="51">
        <v>1602</v>
      </c>
      <c r="K185" s="52">
        <v>0.12825234168601393</v>
      </c>
      <c r="L185" s="51">
        <v>14149</v>
      </c>
      <c r="M185" s="52">
        <v>8.0714905074844842E-2</v>
      </c>
    </row>
    <row r="186" spans="1:14" ht="15" customHeight="1" thickBot="1">
      <c r="A186" s="55" t="s">
        <v>79</v>
      </c>
      <c r="B186" s="49">
        <v>8162</v>
      </c>
      <c r="C186" s="50">
        <v>0.11134150001364145</v>
      </c>
      <c r="D186" s="49">
        <v>9902</v>
      </c>
      <c r="E186" s="50">
        <v>0.12111945592876189</v>
      </c>
      <c r="F186" s="49">
        <v>353</v>
      </c>
      <c r="G186" s="50">
        <v>5.6963046635468778E-2</v>
      </c>
      <c r="H186" s="49">
        <v>66</v>
      </c>
      <c r="I186" s="50">
        <v>4.2635658914728675E-2</v>
      </c>
      <c r="J186" s="49">
        <v>1744</v>
      </c>
      <c r="K186" s="50">
        <v>0.13962052677928108</v>
      </c>
      <c r="L186" s="49">
        <v>20227</v>
      </c>
      <c r="M186" s="50">
        <v>0.11538768711208471</v>
      </c>
    </row>
    <row r="187" spans="1:14" ht="15" customHeight="1" thickBot="1">
      <c r="A187" s="55" t="s">
        <v>50</v>
      </c>
      <c r="B187" s="51">
        <v>25</v>
      </c>
      <c r="C187" s="52">
        <v>3.4103620440345951E-4</v>
      </c>
      <c r="D187" s="51">
        <v>6</v>
      </c>
      <c r="E187" s="52">
        <v>7.3390904420578807E-5</v>
      </c>
      <c r="F187" s="51">
        <v>389</v>
      </c>
      <c r="G187" s="52">
        <v>6.277230918186219E-2</v>
      </c>
      <c r="H187" s="51">
        <v>0</v>
      </c>
      <c r="I187" s="52">
        <v>0</v>
      </c>
      <c r="J187" s="51">
        <v>1</v>
      </c>
      <c r="K187" s="52">
        <v>8.0057641501881342E-5</v>
      </c>
      <c r="L187" s="51">
        <v>421</v>
      </c>
      <c r="M187" s="52">
        <v>2.4016520627966409E-3</v>
      </c>
    </row>
    <row r="188" spans="1:14" ht="15" customHeight="1" thickBot="1">
      <c r="A188" s="55" t="s">
        <v>0</v>
      </c>
      <c r="B188" s="53">
        <v>73306</v>
      </c>
      <c r="C188" s="54">
        <v>1</v>
      </c>
      <c r="D188" s="53">
        <v>81754</v>
      </c>
      <c r="E188" s="54">
        <v>1</v>
      </c>
      <c r="F188" s="53">
        <v>6197</v>
      </c>
      <c r="G188" s="54">
        <v>1</v>
      </c>
      <c r="H188" s="53">
        <v>1548</v>
      </c>
      <c r="I188" s="54">
        <v>1</v>
      </c>
      <c r="J188" s="53">
        <v>12491</v>
      </c>
      <c r="K188" s="54">
        <v>1</v>
      </c>
      <c r="L188" s="53">
        <v>175296</v>
      </c>
      <c r="M188" s="54">
        <v>1</v>
      </c>
      <c r="N188" s="29"/>
    </row>
    <row r="189" spans="1:14" ht="15" customHeight="1">
      <c r="A189" s="63" t="s">
        <v>77</v>
      </c>
      <c r="B189" s="63"/>
      <c r="C189" s="63"/>
      <c r="D189" s="63"/>
      <c r="E189" s="63"/>
      <c r="F189" s="63"/>
      <c r="G189" s="63"/>
      <c r="H189" s="63"/>
      <c r="I189" s="63"/>
      <c r="J189" s="63"/>
      <c r="K189" s="63"/>
      <c r="L189" s="63"/>
      <c r="M189" s="63"/>
      <c r="N189" s="8"/>
    </row>
    <row r="190" spans="1:14" ht="15" customHeight="1">
      <c r="A190" s="64" t="s">
        <v>64</v>
      </c>
      <c r="B190" s="64"/>
      <c r="C190" s="64"/>
      <c r="D190" s="64"/>
      <c r="E190" s="64"/>
      <c r="F190" s="64"/>
      <c r="G190" s="64"/>
      <c r="H190" s="64"/>
      <c r="I190" s="64"/>
      <c r="J190" s="64"/>
      <c r="K190" s="64"/>
      <c r="L190" s="64"/>
      <c r="M190" s="64"/>
      <c r="N190" s="8"/>
    </row>
    <row r="191" spans="1:14" ht="15" customHeight="1">
      <c r="A191" s="65" t="s">
        <v>66</v>
      </c>
      <c r="B191" s="65"/>
      <c r="C191" s="65"/>
      <c r="D191" s="65"/>
      <c r="E191" s="65"/>
      <c r="F191" s="65"/>
      <c r="G191" s="65"/>
      <c r="H191" s="65"/>
      <c r="I191" s="65"/>
      <c r="J191" s="65"/>
      <c r="K191" s="65"/>
      <c r="L191" s="65"/>
      <c r="M191" s="65"/>
      <c r="N191" s="8"/>
    </row>
    <row r="192" spans="1:14" ht="30" customHeight="1">
      <c r="A192" s="65" t="s">
        <v>65</v>
      </c>
      <c r="B192" s="65"/>
      <c r="C192" s="65"/>
      <c r="D192" s="65"/>
      <c r="E192" s="65"/>
      <c r="F192" s="65"/>
      <c r="G192" s="65"/>
      <c r="H192" s="65"/>
      <c r="I192" s="65"/>
      <c r="J192" s="65"/>
      <c r="K192" s="65"/>
      <c r="L192" s="65"/>
      <c r="M192" s="65"/>
      <c r="N192" s="8"/>
    </row>
    <row r="193" spans="1:14" ht="15" customHeight="1">
      <c r="A193" s="44"/>
      <c r="B193" s="44"/>
      <c r="C193" s="44"/>
      <c r="D193" s="44"/>
      <c r="E193" s="44"/>
      <c r="F193" s="44"/>
      <c r="G193" s="44"/>
      <c r="H193" s="44"/>
      <c r="I193" s="44"/>
      <c r="J193" s="44"/>
      <c r="K193" s="44"/>
      <c r="L193" s="44"/>
      <c r="M193" s="44"/>
      <c r="N193" s="8"/>
    </row>
    <row r="194" spans="1:14" ht="15" customHeight="1">
      <c r="A194" s="16"/>
      <c r="B194" s="17"/>
      <c r="C194" s="17"/>
      <c r="D194" s="17"/>
      <c r="E194" s="17"/>
    </row>
    <row r="195" spans="1:14" ht="30" customHeight="1">
      <c r="A195" s="61" t="s">
        <v>92</v>
      </c>
      <c r="B195" s="61"/>
      <c r="C195" s="61"/>
      <c r="D195" s="61"/>
      <c r="E195" s="61"/>
      <c r="F195" s="61"/>
      <c r="G195" s="61"/>
      <c r="H195" s="61"/>
      <c r="I195" s="61"/>
      <c r="J195" s="61"/>
      <c r="K195" s="61"/>
      <c r="L195" s="61"/>
      <c r="M195" s="61"/>
      <c r="N195" s="43"/>
    </row>
    <row r="196" spans="1:14" ht="39.75" customHeight="1" thickBot="1">
      <c r="A196" s="60" t="s">
        <v>57</v>
      </c>
      <c r="B196" s="58" t="s">
        <v>1</v>
      </c>
      <c r="C196" s="59"/>
      <c r="D196" s="58" t="s">
        <v>2</v>
      </c>
      <c r="E196" s="59"/>
      <c r="F196" s="58" t="s">
        <v>3</v>
      </c>
      <c r="G196" s="59"/>
      <c r="H196" s="58" t="s">
        <v>27</v>
      </c>
      <c r="I196" s="59"/>
      <c r="J196" s="58" t="s">
        <v>73</v>
      </c>
      <c r="K196" s="59"/>
      <c r="L196" s="58" t="s">
        <v>0</v>
      </c>
      <c r="M196" s="59"/>
      <c r="N196" s="38"/>
    </row>
    <row r="197" spans="1:14" ht="15" customHeight="1" thickBot="1">
      <c r="A197" s="59"/>
      <c r="B197" s="41" t="s">
        <v>21</v>
      </c>
      <c r="C197" s="41" t="s">
        <v>4</v>
      </c>
      <c r="D197" s="41" t="s">
        <v>21</v>
      </c>
      <c r="E197" s="41" t="s">
        <v>4</v>
      </c>
      <c r="F197" s="41" t="s">
        <v>21</v>
      </c>
      <c r="G197" s="41" t="s">
        <v>4</v>
      </c>
      <c r="H197" s="41" t="s">
        <v>21</v>
      </c>
      <c r="I197" s="41" t="s">
        <v>4</v>
      </c>
      <c r="J197" s="41" t="s">
        <v>21</v>
      </c>
      <c r="K197" s="41" t="s">
        <v>4</v>
      </c>
      <c r="L197" s="41" t="s">
        <v>21</v>
      </c>
      <c r="M197" s="41" t="s">
        <v>4</v>
      </c>
    </row>
    <row r="198" spans="1:14" ht="15" customHeight="1" thickBot="1">
      <c r="A198" s="55" t="s">
        <v>51</v>
      </c>
      <c r="B198" s="49">
        <v>26120</v>
      </c>
      <c r="C198" s="50">
        <v>0.35631462636073441</v>
      </c>
      <c r="D198" s="49">
        <v>73642</v>
      </c>
      <c r="E198" s="50">
        <v>0.90077549722337746</v>
      </c>
      <c r="F198" s="49">
        <v>5766</v>
      </c>
      <c r="G198" s="50">
        <v>0.9304502178473455</v>
      </c>
      <c r="H198" s="49">
        <v>1072</v>
      </c>
      <c r="I198" s="50">
        <v>0.69250645994832039</v>
      </c>
      <c r="J198" s="49">
        <v>4265</v>
      </c>
      <c r="K198" s="50">
        <v>0.341445841005524</v>
      </c>
      <c r="L198" s="49">
        <v>110865</v>
      </c>
      <c r="M198" s="50">
        <v>0.63244455093099672</v>
      </c>
    </row>
    <row r="199" spans="1:14" ht="15" customHeight="1" thickBot="1">
      <c r="A199" s="55" t="s">
        <v>52</v>
      </c>
      <c r="B199" s="51">
        <v>4134</v>
      </c>
      <c r="C199" s="52">
        <v>5.6393746760156051E-2</v>
      </c>
      <c r="D199" s="51">
        <v>2286</v>
      </c>
      <c r="E199" s="52">
        <v>2.7961934584240525E-2</v>
      </c>
      <c r="F199" s="51">
        <v>113</v>
      </c>
      <c r="G199" s="52">
        <v>1.8234629659512669E-2</v>
      </c>
      <c r="H199" s="51">
        <v>66</v>
      </c>
      <c r="I199" s="52">
        <v>4.2635658914728675E-2</v>
      </c>
      <c r="J199" s="51">
        <v>762</v>
      </c>
      <c r="K199" s="52">
        <v>6.1003922824433593E-2</v>
      </c>
      <c r="L199" s="51">
        <v>7361</v>
      </c>
      <c r="M199" s="52">
        <v>4.1991830960204451E-2</v>
      </c>
    </row>
    <row r="200" spans="1:14" ht="15" customHeight="1" thickBot="1">
      <c r="A200" s="55" t="s">
        <v>53</v>
      </c>
      <c r="B200" s="49">
        <v>42444</v>
      </c>
      <c r="C200" s="50">
        <v>0.57899762638801733</v>
      </c>
      <c r="D200" s="49">
        <v>5593</v>
      </c>
      <c r="E200" s="50">
        <v>6.8412554737382877E-2</v>
      </c>
      <c r="F200" s="49">
        <v>297</v>
      </c>
      <c r="G200" s="50">
        <v>4.7926416007745685E-2</v>
      </c>
      <c r="H200" s="49">
        <v>407</v>
      </c>
      <c r="I200" s="50">
        <v>0.26291989664082688</v>
      </c>
      <c r="J200" s="49">
        <v>7309</v>
      </c>
      <c r="K200" s="50">
        <v>0.58514130173725087</v>
      </c>
      <c r="L200" s="49">
        <v>56050</v>
      </c>
      <c r="M200" s="50">
        <v>0.31974488864549105</v>
      </c>
    </row>
    <row r="201" spans="1:14" ht="15.75" thickBot="1">
      <c r="A201" s="55" t="s">
        <v>54</v>
      </c>
      <c r="B201" s="51">
        <v>608</v>
      </c>
      <c r="C201" s="52">
        <v>8.294000491092135E-3</v>
      </c>
      <c r="D201" s="51">
        <v>233</v>
      </c>
      <c r="E201" s="52">
        <v>2.8500134549991436E-3</v>
      </c>
      <c r="F201" s="51">
        <v>21</v>
      </c>
      <c r="G201" s="52">
        <v>3.3887364853961593E-3</v>
      </c>
      <c r="H201" s="51">
        <v>3</v>
      </c>
      <c r="I201" s="52">
        <v>1.9379844961240312E-3</v>
      </c>
      <c r="J201" s="51">
        <v>155</v>
      </c>
      <c r="K201" s="52">
        <v>1.240893443279161E-2</v>
      </c>
      <c r="L201" s="51">
        <v>1020</v>
      </c>
      <c r="M201" s="52">
        <v>5.8187294633077766E-3</v>
      </c>
    </row>
    <row r="202" spans="1:14" ht="15" customHeight="1" thickBot="1">
      <c r="A202" s="55" t="s">
        <v>0</v>
      </c>
      <c r="B202" s="53">
        <v>73306</v>
      </c>
      <c r="C202" s="54">
        <v>1</v>
      </c>
      <c r="D202" s="53">
        <v>81754</v>
      </c>
      <c r="E202" s="54">
        <v>1</v>
      </c>
      <c r="F202" s="53">
        <v>6197</v>
      </c>
      <c r="G202" s="54">
        <v>1</v>
      </c>
      <c r="H202" s="53">
        <v>1548</v>
      </c>
      <c r="I202" s="54">
        <v>1</v>
      </c>
      <c r="J202" s="53">
        <v>12491</v>
      </c>
      <c r="K202" s="54">
        <v>1</v>
      </c>
      <c r="L202" s="53">
        <v>175296</v>
      </c>
      <c r="M202" s="54">
        <v>1</v>
      </c>
    </row>
    <row r="203" spans="1:14" ht="15" customHeight="1">
      <c r="A203" s="63" t="s">
        <v>77</v>
      </c>
      <c r="B203" s="63"/>
      <c r="C203" s="63"/>
      <c r="D203" s="63"/>
      <c r="E203" s="63"/>
      <c r="F203" s="63"/>
      <c r="G203" s="63"/>
      <c r="H203" s="63"/>
      <c r="I203" s="63"/>
      <c r="J203" s="63"/>
      <c r="K203" s="63"/>
      <c r="L203" s="63"/>
      <c r="M203" s="63"/>
      <c r="N203" s="8"/>
    </row>
    <row r="204" spans="1:14" ht="15" customHeight="1">
      <c r="A204" s="64" t="s">
        <v>64</v>
      </c>
      <c r="B204" s="64"/>
      <c r="C204" s="64"/>
      <c r="D204" s="64"/>
      <c r="E204" s="64"/>
      <c r="F204" s="64"/>
      <c r="G204" s="64"/>
      <c r="H204" s="64"/>
      <c r="I204" s="64"/>
      <c r="J204" s="64"/>
      <c r="K204" s="64"/>
      <c r="L204" s="64"/>
      <c r="M204" s="64"/>
      <c r="N204" s="8"/>
    </row>
    <row r="205" spans="1:14" ht="15" customHeight="1">
      <c r="A205" s="65" t="s">
        <v>66</v>
      </c>
      <c r="B205" s="65"/>
      <c r="C205" s="65"/>
      <c r="D205" s="65"/>
      <c r="E205" s="65"/>
      <c r="F205" s="65"/>
      <c r="G205" s="65"/>
      <c r="H205" s="65"/>
      <c r="I205" s="65"/>
      <c r="J205" s="65"/>
      <c r="K205" s="65"/>
      <c r="L205" s="65"/>
      <c r="M205" s="65"/>
      <c r="N205" s="8"/>
    </row>
    <row r="206" spans="1:14" ht="30" customHeight="1">
      <c r="A206" s="65" t="s">
        <v>65</v>
      </c>
      <c r="B206" s="65"/>
      <c r="C206" s="65"/>
      <c r="D206" s="65"/>
      <c r="E206" s="65"/>
      <c r="F206" s="65"/>
      <c r="G206" s="65"/>
      <c r="H206" s="65"/>
      <c r="I206" s="65"/>
      <c r="J206" s="65"/>
      <c r="K206" s="65"/>
      <c r="L206" s="65"/>
      <c r="M206" s="65"/>
    </row>
    <row r="207" spans="1:14" ht="15" customHeight="1">
      <c r="A207" s="3"/>
      <c r="B207" s="21"/>
      <c r="C207" s="26"/>
      <c r="D207" s="27"/>
      <c r="E207" s="23"/>
      <c r="G207" s="15"/>
      <c r="H207" s="25"/>
      <c r="I207" s="28"/>
      <c r="J207" s="28"/>
      <c r="K207" s="28"/>
    </row>
    <row r="208" spans="1:14" ht="15" customHeight="1">
      <c r="A208" s="7"/>
      <c r="B208" s="29"/>
      <c r="C208" s="29"/>
      <c r="D208" s="29"/>
      <c r="E208" s="29"/>
      <c r="F208" s="29"/>
      <c r="G208" s="29"/>
      <c r="H208" s="29"/>
      <c r="I208" s="29"/>
      <c r="J208" s="29"/>
      <c r="K208" s="29"/>
      <c r="L208" s="29"/>
      <c r="M208" s="29"/>
      <c r="N208" s="29"/>
    </row>
    <row r="209" spans="1:14" ht="15" customHeight="1">
      <c r="A209" s="7"/>
      <c r="B209" s="30"/>
      <c r="C209" s="30"/>
      <c r="D209" s="30"/>
      <c r="E209" s="30"/>
    </row>
    <row r="210" spans="1:14" ht="15" customHeight="1"/>
    <row r="211" spans="1:14" ht="15" customHeight="1">
      <c r="A211" s="16"/>
      <c r="B211" s="17"/>
      <c r="C211" s="17"/>
      <c r="D211" s="17"/>
      <c r="E211" s="17"/>
    </row>
    <row r="212" spans="1:14" ht="15" customHeight="1">
      <c r="A212" s="17"/>
      <c r="B212" s="17"/>
      <c r="C212" s="4"/>
      <c r="D212" s="4"/>
      <c r="E212" s="4"/>
    </row>
    <row r="213" spans="1:14" ht="15" customHeight="1">
      <c r="A213" s="3"/>
      <c r="B213" s="21"/>
      <c r="C213" s="22"/>
      <c r="D213" s="23"/>
      <c r="E213" s="24"/>
      <c r="G213" s="15"/>
      <c r="H213" s="25"/>
      <c r="I213" s="25"/>
      <c r="J213" s="25"/>
      <c r="K213" s="25"/>
      <c r="L213" s="18"/>
      <c r="M213" s="19"/>
      <c r="N213" s="20"/>
    </row>
    <row r="214" spans="1:14" ht="15" customHeight="1">
      <c r="A214" s="3"/>
      <c r="B214" s="21"/>
      <c r="C214" s="22"/>
      <c r="D214" s="23"/>
      <c r="E214" s="24"/>
      <c r="G214" s="15"/>
      <c r="H214" s="25"/>
      <c r="I214" s="25"/>
      <c r="J214" s="25"/>
      <c r="K214" s="25"/>
      <c r="L214" s="18"/>
      <c r="M214" s="19"/>
      <c r="N214" s="20"/>
    </row>
    <row r="215" spans="1:14" ht="15" customHeight="1">
      <c r="A215" s="3"/>
      <c r="B215" s="21"/>
      <c r="C215" s="22"/>
      <c r="D215" s="23"/>
      <c r="E215" s="24"/>
      <c r="G215" s="15"/>
      <c r="H215" s="25"/>
      <c r="I215" s="25"/>
      <c r="J215" s="25"/>
      <c r="K215" s="25"/>
      <c r="L215" s="18"/>
      <c r="M215" s="19"/>
      <c r="N215" s="20"/>
    </row>
    <row r="216" spans="1:14" ht="15" customHeight="1">
      <c r="A216" s="3"/>
      <c r="B216" s="21"/>
      <c r="C216" s="22"/>
      <c r="D216" s="23"/>
      <c r="E216" s="24"/>
      <c r="G216" s="15"/>
      <c r="H216" s="25"/>
      <c r="I216" s="25"/>
      <c r="J216" s="25"/>
      <c r="K216" s="25"/>
      <c r="L216" s="18"/>
      <c r="M216" s="19"/>
      <c r="N216" s="20"/>
    </row>
    <row r="217" spans="1:14" ht="15" customHeight="1">
      <c r="A217" s="3"/>
      <c r="B217" s="21"/>
      <c r="C217" s="22"/>
      <c r="D217" s="23"/>
      <c r="E217" s="24"/>
      <c r="G217" s="15"/>
      <c r="H217" s="25"/>
      <c r="I217" s="25"/>
      <c r="J217" s="25"/>
      <c r="K217" s="25"/>
      <c r="L217" s="18"/>
      <c r="M217" s="19"/>
      <c r="N217" s="20"/>
    </row>
    <row r="218" spans="1:14" ht="15" customHeight="1">
      <c r="A218" s="3"/>
      <c r="B218" s="21"/>
      <c r="C218" s="22"/>
      <c r="D218" s="23"/>
      <c r="E218" s="24"/>
      <c r="G218" s="15"/>
      <c r="H218" s="25"/>
      <c r="I218" s="25"/>
      <c r="J218" s="25"/>
      <c r="K218" s="25"/>
      <c r="L218" s="18"/>
      <c r="M218" s="19"/>
      <c r="N218" s="20"/>
    </row>
    <row r="219" spans="1:14" ht="15" customHeight="1">
      <c r="A219" s="3"/>
      <c r="B219" s="21"/>
      <c r="C219" s="22"/>
      <c r="D219" s="23"/>
      <c r="E219" s="24"/>
      <c r="G219" s="15"/>
      <c r="H219" s="25"/>
      <c r="I219" s="25"/>
      <c r="J219" s="25"/>
      <c r="K219" s="25"/>
      <c r="L219" s="18"/>
      <c r="M219" s="19"/>
      <c r="N219" s="20"/>
    </row>
    <row r="220" spans="1:14" ht="15" customHeight="1">
      <c r="A220" s="3"/>
      <c r="B220" s="21"/>
      <c r="C220" s="26"/>
      <c r="D220" s="27"/>
      <c r="E220" s="23"/>
      <c r="G220" s="15"/>
      <c r="H220" s="25"/>
      <c r="I220" s="28"/>
      <c r="J220" s="28"/>
      <c r="K220" s="28"/>
      <c r="L220" s="18"/>
      <c r="M220" s="19"/>
      <c r="N220" s="20"/>
    </row>
    <row r="221" spans="1:14" ht="15" customHeight="1">
      <c r="A221" s="7"/>
      <c r="B221" s="29"/>
      <c r="C221" s="29"/>
      <c r="D221" s="29"/>
      <c r="E221" s="29"/>
      <c r="F221" s="29"/>
      <c r="G221" s="29"/>
      <c r="H221" s="29"/>
      <c r="I221" s="29"/>
      <c r="J221" s="29"/>
      <c r="K221" s="29"/>
      <c r="L221" s="29"/>
      <c r="M221" s="29"/>
      <c r="N221" s="29"/>
    </row>
    <row r="222" spans="1:14" ht="15" customHeight="1">
      <c r="A222" s="7"/>
      <c r="B222" s="30"/>
      <c r="C222" s="30"/>
      <c r="D222" s="30"/>
      <c r="E222" s="30"/>
    </row>
    <row r="223" spans="1:14" ht="15" customHeight="1">
      <c r="A223" s="7"/>
    </row>
    <row r="224" spans="1:1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sheetData>
  <mergeCells count="123">
    <mergeCell ref="D73:E73"/>
    <mergeCell ref="A111:M111"/>
    <mergeCell ref="A73:A74"/>
    <mergeCell ref="A78:M78"/>
    <mergeCell ref="A79:M79"/>
    <mergeCell ref="A80:M80"/>
    <mergeCell ref="A81:M81"/>
    <mergeCell ref="A85:A86"/>
    <mergeCell ref="A90:M90"/>
    <mergeCell ref="A91:M91"/>
    <mergeCell ref="A92:M92"/>
    <mergeCell ref="A93:M93"/>
    <mergeCell ref="A110:M110"/>
    <mergeCell ref="A96:M96"/>
    <mergeCell ref="J47:K47"/>
    <mergeCell ref="J73:K73"/>
    <mergeCell ref="J85:K85"/>
    <mergeCell ref="J97:K97"/>
    <mergeCell ref="J117:K117"/>
    <mergeCell ref="J152:K152"/>
    <mergeCell ref="J168:K168"/>
    <mergeCell ref="A145:M145"/>
    <mergeCell ref="A146:M146"/>
    <mergeCell ref="A147:M147"/>
    <mergeCell ref="A148:M148"/>
    <mergeCell ref="A161:M161"/>
    <mergeCell ref="A162:M162"/>
    <mergeCell ref="A163:M163"/>
    <mergeCell ref="A164:M164"/>
    <mergeCell ref="A151:M151"/>
    <mergeCell ref="H117:I117"/>
    <mergeCell ref="F152:G152"/>
    <mergeCell ref="H152:I152"/>
    <mergeCell ref="A84:M84"/>
    <mergeCell ref="B73:C73"/>
    <mergeCell ref="A117:A118"/>
    <mergeCell ref="F73:G73"/>
    <mergeCell ref="H73:I73"/>
    <mergeCell ref="A167:M167"/>
    <mergeCell ref="A173:M173"/>
    <mergeCell ref="A174:M174"/>
    <mergeCell ref="A175:M175"/>
    <mergeCell ref="A176:M176"/>
    <mergeCell ref="F97:G97"/>
    <mergeCell ref="H97:I97"/>
    <mergeCell ref="L97:M97"/>
    <mergeCell ref="A112:M112"/>
    <mergeCell ref="A113:M113"/>
    <mergeCell ref="A116:M116"/>
    <mergeCell ref="A97:A98"/>
    <mergeCell ref="A152:A153"/>
    <mergeCell ref="A206:M206"/>
    <mergeCell ref="A179:M179"/>
    <mergeCell ref="A189:M189"/>
    <mergeCell ref="A190:M190"/>
    <mergeCell ref="A191:M191"/>
    <mergeCell ref="A192:M192"/>
    <mergeCell ref="A180:A181"/>
    <mergeCell ref="A196:A197"/>
    <mergeCell ref="B196:C196"/>
    <mergeCell ref="D196:E196"/>
    <mergeCell ref="F196:G196"/>
    <mergeCell ref="H196:I196"/>
    <mergeCell ref="L196:M196"/>
    <mergeCell ref="B180:C180"/>
    <mergeCell ref="D180:E180"/>
    <mergeCell ref="F180:G180"/>
    <mergeCell ref="H180:I180"/>
    <mergeCell ref="L180:M180"/>
    <mergeCell ref="A203:M203"/>
    <mergeCell ref="A204:M204"/>
    <mergeCell ref="A205:M205"/>
    <mergeCell ref="J180:K180"/>
    <mergeCell ref="J196:K196"/>
    <mergeCell ref="A195:M195"/>
    <mergeCell ref="A12:M12"/>
    <mergeCell ref="F13:G13"/>
    <mergeCell ref="A17:M17"/>
    <mergeCell ref="A66:M66"/>
    <mergeCell ref="A67:M67"/>
    <mergeCell ref="A68:M68"/>
    <mergeCell ref="A69:M69"/>
    <mergeCell ref="A72:M72"/>
    <mergeCell ref="A20:M20"/>
    <mergeCell ref="A27:M27"/>
    <mergeCell ref="A28:M28"/>
    <mergeCell ref="A29:M29"/>
    <mergeCell ref="A32:M32"/>
    <mergeCell ref="A40:M40"/>
    <mergeCell ref="A41:M41"/>
    <mergeCell ref="A42:M42"/>
    <mergeCell ref="B47:C47"/>
    <mergeCell ref="D47:E47"/>
    <mergeCell ref="F47:G47"/>
    <mergeCell ref="H47:I47"/>
    <mergeCell ref="F21:G21"/>
    <mergeCell ref="A47:A48"/>
    <mergeCell ref="A43:M43"/>
    <mergeCell ref="A46:M46"/>
    <mergeCell ref="A9:N9"/>
    <mergeCell ref="A178:B178"/>
    <mergeCell ref="B117:C117"/>
    <mergeCell ref="D117:E117"/>
    <mergeCell ref="B152:C152"/>
    <mergeCell ref="D152:E152"/>
    <mergeCell ref="F117:G117"/>
    <mergeCell ref="L117:M117"/>
    <mergeCell ref="L152:M152"/>
    <mergeCell ref="B168:C168"/>
    <mergeCell ref="D168:E168"/>
    <mergeCell ref="F168:G168"/>
    <mergeCell ref="H168:I168"/>
    <mergeCell ref="L168:M168"/>
    <mergeCell ref="A168:A169"/>
    <mergeCell ref="F85:G85"/>
    <mergeCell ref="H85:I85"/>
    <mergeCell ref="L85:M85"/>
    <mergeCell ref="L47:M47"/>
    <mergeCell ref="L73:M73"/>
    <mergeCell ref="B85:C85"/>
    <mergeCell ref="D85:E85"/>
    <mergeCell ref="B97:C97"/>
    <mergeCell ref="D97:E97"/>
  </mergeCells>
  <pageMargins left="0.7" right="0.7" top="0.75" bottom="0.75" header="0.3" footer="0.3"/>
  <pageSetup scale="43" fitToHeight="0" orientation="portrait" r:id="rId1"/>
  <rowBreaks count="2" manualBreakCount="2">
    <brk id="95" max="13" man="1"/>
    <brk id="178"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BE9960-C247-435D-B10B-C8C0F4422D8F}"/>
</file>

<file path=customXml/itemProps2.xml><?xml version="1.0" encoding="utf-8"?>
<ds:datastoreItem xmlns:ds="http://schemas.openxmlformats.org/officeDocument/2006/customXml" ds:itemID="{A735EE3F-5557-4B15-B387-E3F6DDCA568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41659B9-561E-49F9-847A-235344A832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Pablo Andres Arias Araya</cp:lastModifiedBy>
  <cp:lastPrinted>2015-01-07T18:50:50Z</cp:lastPrinted>
  <dcterms:created xsi:type="dcterms:W3CDTF">2014-10-15T12:51:42Z</dcterms:created>
  <dcterms:modified xsi:type="dcterms:W3CDTF">2023-08-11T13:49:08Z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