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Asistencia Diciembre 2022\"/>
    </mc:Choice>
  </mc:AlternateContent>
  <xr:revisionPtr revIDLastSave="0" documentId="13_ncr:1_{1FE6069E-2626-4460-9537-2201CB10F7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_FilterDatabase" localSheetId="0" hidden="1">Tabulación!$A$174:$E$179</definedName>
    <definedName name="_xlnm.Print_Area" localSheetId="0">Tabulación!$A$1:$H$181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7" i="2" l="1"/>
  <c r="D23" i="2"/>
  <c r="E23" i="2" s="1"/>
  <c r="C178" i="2"/>
  <c r="C141" i="2"/>
  <c r="D140" i="2" s="1"/>
  <c r="C171" i="2"/>
  <c r="D170" i="2" s="1"/>
  <c r="C37" i="2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4" i="2"/>
  <c r="D118" i="2" l="1"/>
  <c r="D149" i="2"/>
  <c r="D171" i="2"/>
  <c r="D154" i="2"/>
  <c r="D169" i="2"/>
  <c r="D161" i="2"/>
  <c r="D153" i="2"/>
  <c r="D168" i="2"/>
  <c r="D160" i="2"/>
  <c r="D152" i="2"/>
  <c r="D164" i="2"/>
  <c r="D150" i="2"/>
  <c r="D156" i="2"/>
  <c r="D148" i="2"/>
  <c r="D146" i="2"/>
  <c r="E146" i="2" s="1"/>
  <c r="D163" i="2"/>
  <c r="D155" i="2"/>
  <c r="D147" i="2"/>
  <c r="D162" i="2"/>
  <c r="D167" i="2"/>
  <c r="D159" i="2"/>
  <c r="D151" i="2"/>
  <c r="D166" i="2"/>
  <c r="D158" i="2"/>
  <c r="D165" i="2"/>
  <c r="D157" i="2"/>
  <c r="D139" i="2"/>
  <c r="D131" i="2"/>
  <c r="D117" i="2"/>
  <c r="D138" i="2"/>
  <c r="D130" i="2"/>
  <c r="D136" i="2"/>
  <c r="D137" i="2"/>
  <c r="D129" i="2"/>
  <c r="D128" i="2"/>
  <c r="D135" i="2"/>
  <c r="D127" i="2"/>
  <c r="D134" i="2"/>
  <c r="D126" i="2"/>
  <c r="D116" i="2"/>
  <c r="E116" i="2" s="1"/>
  <c r="D133" i="2"/>
  <c r="D125" i="2"/>
  <c r="D141" i="2"/>
  <c r="D132" i="2"/>
  <c r="D123" i="2"/>
  <c r="D124" i="2"/>
  <c r="D122" i="2"/>
  <c r="D121" i="2"/>
  <c r="D120" i="2"/>
  <c r="D119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E83" i="2" s="1"/>
  <c r="D77" i="2"/>
  <c r="D76" i="2"/>
  <c r="D75" i="2"/>
  <c r="E75" i="2" s="1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E53" i="2" s="1"/>
  <c r="D37" i="2"/>
  <c r="D36" i="2"/>
  <c r="D35" i="2"/>
  <c r="D34" i="2"/>
  <c r="E34" i="2" s="1"/>
  <c r="D14" i="2"/>
  <c r="E14" i="2" s="1"/>
  <c r="E117" i="2" l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137" i="2" s="1"/>
  <c r="E138" i="2" s="1"/>
  <c r="E139" i="2" s="1"/>
  <c r="E54" i="2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147" i="2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166" i="2" s="1"/>
  <c r="E167" i="2" s="1"/>
  <c r="E168" i="2" s="1"/>
  <c r="E169" i="2" s="1"/>
  <c r="E170" i="2" s="1"/>
  <c r="E76" i="2"/>
  <c r="E35" i="2"/>
  <c r="E36" i="2" s="1"/>
  <c r="E84" i="2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D176" i="2"/>
  <c r="E176" i="2" s="1"/>
  <c r="D178" i="2"/>
  <c r="D177" i="2"/>
  <c r="E177" i="2" l="1"/>
  <c r="D43" i="2"/>
  <c r="E43" i="2" s="1"/>
  <c r="D44" i="2"/>
  <c r="D46" i="2"/>
  <c r="D47" i="2"/>
  <c r="D45" i="2"/>
  <c r="E44" i="2" l="1"/>
  <c r="E45" i="2" s="1"/>
  <c r="E46" i="2" s="1"/>
</calcChain>
</file>

<file path=xl/sharedStrings.xml><?xml version="1.0" encoding="utf-8"?>
<sst xmlns="http://schemas.openxmlformats.org/spreadsheetml/2006/main" count="130" uniqueCount="90">
  <si>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</si>
  <si>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</si>
  <si>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</si>
  <si>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</si>
  <si>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</si>
  <si>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</si>
  <si>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</si>
  <si>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</si>
  <si>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</si>
  <si>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</si>
  <si>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</si>
  <si>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</si>
  <si>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</si>
  <si>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</si>
  <si>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</si>
  <si>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</si>
  <si>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</si>
  <si>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</si>
  <si>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</si>
  <si>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</si>
  <si>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</si>
  <si>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</si>
  <si>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</si>
  <si>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</si>
  <si>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</si>
  <si>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</si>
  <si>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</si>
  <si>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</si>
  <si>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</si>
  <si>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</si>
  <si>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</si>
  <si>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</si>
  <si>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</si>
  <si>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</si>
  <si>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</si>
  <si>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</si>
  <si>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</si>
  <si>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</si>
  <si>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</si>
  <si>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</si>
  <si>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</si>
  <si>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</si>
  <si>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</si>
  <si>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</si>
  <si>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</si>
  <si>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</si>
  <si>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</si>
  <si>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</si>
  <si>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</si>
  <si>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</si>
  <si>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</si>
  <si>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</si>
  <si>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</si>
  <si>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</si>
  <si>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</si>
  <si>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</si>
  <si>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</si>
  <si>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</si>
  <si>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</si>
  <si>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</si>
  <si>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</si>
  <si>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t>Sexo</t>
  </si>
  <si>
    <t>Hombre</t>
  </si>
  <si>
    <t>Mujer</t>
  </si>
  <si>
    <t>Al menos 1 veces</t>
  </si>
  <si>
    <t>Servicio Local de Educación</t>
  </si>
  <si>
    <t>Días Asistidos</t>
  </si>
  <si>
    <t>Sin IPE</t>
  </si>
  <si>
    <t>Con IPE</t>
  </si>
  <si>
    <t>Identificador provisorio escolar</t>
  </si>
  <si>
    <t>Región de Ñuble</t>
  </si>
  <si>
    <t>Días Trabajados</t>
  </si>
  <si>
    <t>Educación Especial Discapacidad Múltiple</t>
  </si>
  <si>
    <t>Educación Especial Sordoceguera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</si>
  <si>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</si>
  <si>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Al menos 6 veces</t>
  </si>
  <si>
    <t>Al menos 7 veces</t>
  </si>
  <si>
    <t>Al menos 8 veces</t>
  </si>
  <si>
    <t>Al menos 9 veces</t>
  </si>
  <si>
    <t>Al menos 10 veces</t>
  </si>
  <si>
    <t>Tabulación Base de Datos Asistencia Declarada Diciembre Año 2022.</t>
  </si>
  <si>
    <t>1. Estudiantes duplicados, Diciembre 2022.</t>
  </si>
  <si>
    <t>2. Asistencia mensual según Sexo de los estudiantes (GEN_ALU), Diciembre 2022.</t>
  </si>
  <si>
    <t>3. Asistencia mensual según Dependencia Administrativa del Establecimiento Educacional (COD_DEPE2), Diciembre 2022.</t>
  </si>
  <si>
    <t>4. Asistencia mensual según Región del Establecimiento Educacional (COD_REG_RBD), Diciembre 2022.</t>
  </si>
  <si>
    <t>5. Asistencia mensual según Área Geográfica del Establecimiento (RURAL_RBD), Diciembre 2022.</t>
  </si>
  <si>
    <t>6. Asistencia mensual según Código de Enseñanza (COD_ENSE), Diciembre 2022.</t>
  </si>
  <si>
    <t>7. Registro de Asistencia por días asistidos (DIAS_ASISTIDOS), Diciembre 2022.</t>
  </si>
  <si>
    <t>8. Registro de Asistencia por días trabajados (DIAS_TRABAJADOS), Diciembre 2022.</t>
  </si>
  <si>
    <t>9. Registros que contaban con un identificador provisorio escolar antes de obtener su RUN definitivo, Diciembre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</si>
</sst>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9" fillId="0" borderId="0"/>
  </cellStyleXfs>
  <cellXfs count="54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10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left" vertical="center" wrapText="1"/>
    </xf>
    <xf numFmtId="3" fontId="0" fillId="0" borderId="0" xfId="0" applyNumberFormat="1" applyAlignment="1">
      <alignment wrapText="1"/>
    </xf>
    <xf numFmtId="0" fontId="1" fillId="0" borderId="0" xfId="12"/>
    <xf numFmtId="0" fontId="9" fillId="0" borderId="0" xfId="13"/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 wrapText="1"/>
    </xf>
  </cellXfs>
  <cellStyles count="14">
    <cellStyle name="Normal" xfId="0" builtinId="0"/>
    <cellStyle name="Normal_Hoja2" xfId="1" xr:uid="{00000000-0005-0000-0000-000001000000}"/>
    <cellStyle name="Normal_Tabulación" xfId="12" xr:uid="{62044046-9ED6-410E-856B-F05787EE3EFB}"/>
    <cellStyle name="Normal_Tabulación_1" xfId="13" xr:uid="{A355F0EE-E0E6-4406-A5DF-566AD293D97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1747631</xdr:colOff>
      <xdr:row>0</xdr:row>
      <xdr:rowOff>171572</xdr:rowOff>
    </xdr:from>
    <xdr:to>
      <xdr:col>2</xdr:col>
      <xdr:colOff>244751</xdr:colOff>
      <xdr:row>7</xdr:row>
      <xdr:rowOff>27754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F5DC70-9A20-4B8A-B74F-7D75124CA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6696" y="171572"/>
          <a:ext cx="2704685" cy="1189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J180"/>
  <sheetViews>
    <sheetView showGridLines="0" tabSelected="1" view="pageBreakPreview" topLeftCell="A157" zoomScaleNormal="100" zoomScaleSheetLayoutView="100" workbookViewId="0">
      <selection activeCell="C178" sqref="C178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19"/>
    </row>
    <row r="9" spans="1:6" ht="23.25" x14ac:dyDescent="0.35">
      <c r="A9" s="39" t="s">
        <v>80</v>
      </c>
      <c r="B9" s="39"/>
      <c r="C9" s="39"/>
      <c r="D9" s="39"/>
      <c r="E9" s="39"/>
      <c r="F9" s="39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48" t="s">
        <v>81</v>
      </c>
      <c r="B12" s="48"/>
      <c r="C12" s="48"/>
      <c r="D12" s="48"/>
      <c r="E12" s="48"/>
      <c r="F12" s="3"/>
    </row>
    <row r="13" spans="1:6" x14ac:dyDescent="0.25">
      <c r="A13" s="40"/>
      <c r="B13" s="41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6"/>
      <c r="B14" s="10" t="s">
        <v>64</v>
      </c>
      <c r="C14" s="11">
        <v>3383428</v>
      </c>
      <c r="D14" s="24">
        <f t="shared" ref="D14:D23" si="0">+C14/$C$24</f>
        <v>0.92576055029680515</v>
      </c>
      <c r="E14" s="12">
        <f>+D14</f>
        <v>0.92576055029680515</v>
      </c>
      <c r="F14" s="4"/>
    </row>
    <row r="15" spans="1:6" ht="15.75" thickBot="1" x14ac:dyDescent="0.3">
      <c r="A15" s="27"/>
      <c r="B15" s="10" t="s">
        <v>45</v>
      </c>
      <c r="C15" s="13">
        <v>245100</v>
      </c>
      <c r="D15" s="23">
        <f t="shared" si="0"/>
        <v>6.7063318881840236E-2</v>
      </c>
      <c r="E15" s="14">
        <f t="shared" ref="E15:E23" si="1">+D15</f>
        <v>6.7063318881840236E-2</v>
      </c>
      <c r="F15" s="4"/>
    </row>
    <row r="16" spans="1:6" ht="15.75" thickBot="1" x14ac:dyDescent="0.3">
      <c r="A16" s="27"/>
      <c r="B16" s="10" t="s">
        <v>46</v>
      </c>
      <c r="C16" s="11">
        <v>23342</v>
      </c>
      <c r="D16" s="24">
        <f t="shared" si="0"/>
        <v>6.3867482225210721E-3</v>
      </c>
      <c r="E16" s="12">
        <f t="shared" si="1"/>
        <v>6.3867482225210721E-3</v>
      </c>
      <c r="F16" s="4"/>
    </row>
    <row r="17" spans="1:6" ht="15.75" thickBot="1" x14ac:dyDescent="0.3">
      <c r="A17" s="27"/>
      <c r="B17" s="10" t="s">
        <v>47</v>
      </c>
      <c r="C17" s="13">
        <v>2424</v>
      </c>
      <c r="D17" s="23">
        <f t="shared" si="0"/>
        <v>6.6324555271146766E-4</v>
      </c>
      <c r="E17" s="14">
        <f t="shared" si="1"/>
        <v>6.6324555271146766E-4</v>
      </c>
      <c r="F17" s="4"/>
    </row>
    <row r="18" spans="1:6" ht="15.75" thickBot="1" x14ac:dyDescent="0.3">
      <c r="A18" s="27"/>
      <c r="B18" s="10" t="s">
        <v>59</v>
      </c>
      <c r="C18" s="11">
        <v>312</v>
      </c>
      <c r="D18" s="24">
        <f t="shared" si="0"/>
        <v>8.5368239457911683E-5</v>
      </c>
      <c r="E18" s="12">
        <f t="shared" si="1"/>
        <v>8.5368239457911683E-5</v>
      </c>
      <c r="F18" s="4"/>
    </row>
    <row r="19" spans="1:6" ht="15.75" thickBot="1" x14ac:dyDescent="0.3">
      <c r="A19" s="27"/>
      <c r="B19" s="10" t="s">
        <v>75</v>
      </c>
      <c r="C19" s="13">
        <v>82</v>
      </c>
      <c r="D19" s="23">
        <f t="shared" si="0"/>
        <v>2.2436524472912684E-5</v>
      </c>
      <c r="E19" s="14">
        <f t="shared" si="1"/>
        <v>2.2436524472912684E-5</v>
      </c>
      <c r="F19" s="4"/>
    </row>
    <row r="20" spans="1:6" ht="15.75" thickBot="1" x14ac:dyDescent="0.3">
      <c r="A20" s="27"/>
      <c r="B20" s="10" t="s">
        <v>76</v>
      </c>
      <c r="C20" s="11">
        <v>38</v>
      </c>
      <c r="D20" s="24">
        <f t="shared" si="0"/>
        <v>1.0397413780130269E-5</v>
      </c>
      <c r="E20" s="12">
        <f t="shared" si="1"/>
        <v>1.0397413780130269E-5</v>
      </c>
      <c r="F20" s="4"/>
    </row>
    <row r="21" spans="1:6" ht="15.75" thickBot="1" x14ac:dyDescent="0.3">
      <c r="A21" s="27"/>
      <c r="B21" s="10" t="s">
        <v>77</v>
      </c>
      <c r="C21" s="13">
        <v>17</v>
      </c>
      <c r="D21" s="23">
        <f t="shared" si="0"/>
        <v>4.651474585847752E-6</v>
      </c>
      <c r="E21" s="14">
        <f t="shared" si="1"/>
        <v>4.651474585847752E-6</v>
      </c>
      <c r="F21" s="4"/>
    </row>
    <row r="22" spans="1:6" ht="15.75" thickBot="1" x14ac:dyDescent="0.3">
      <c r="A22" s="27"/>
      <c r="B22" s="10" t="s">
        <v>78</v>
      </c>
      <c r="C22" s="11">
        <v>8</v>
      </c>
      <c r="D22" s="24">
        <f t="shared" si="0"/>
        <v>2.1889292168695302E-6</v>
      </c>
      <c r="E22" s="12">
        <f t="shared" si="1"/>
        <v>2.1889292168695302E-6</v>
      </c>
      <c r="F22" s="4"/>
    </row>
    <row r="23" spans="1:6" ht="15.75" thickBot="1" x14ac:dyDescent="0.3">
      <c r="A23" s="27"/>
      <c r="B23" s="10" t="s">
        <v>79</v>
      </c>
      <c r="C23" s="13">
        <v>4</v>
      </c>
      <c r="D23" s="23">
        <f t="shared" si="0"/>
        <v>1.0944646084347651E-6</v>
      </c>
      <c r="E23" s="23">
        <f t="shared" si="1"/>
        <v>1.0944646084347651E-6</v>
      </c>
      <c r="F23" s="4"/>
    </row>
    <row r="24" spans="1:6" ht="15.75" thickBot="1" x14ac:dyDescent="0.3">
      <c r="A24" s="28"/>
      <c r="B24" s="10" t="s">
        <v>0</v>
      </c>
      <c r="C24" s="15">
        <v>3654755</v>
      </c>
      <c r="D24" s="29">
        <f>+C24/$C$24</f>
        <v>1</v>
      </c>
      <c r="E24" s="12"/>
      <c r="F24" s="4"/>
    </row>
    <row r="25" spans="1:6" x14ac:dyDescent="0.25">
      <c r="A25" s="34" t="s">
        <v>74</v>
      </c>
      <c r="B25" s="34"/>
      <c r="C25" s="34"/>
      <c r="D25" s="34"/>
      <c r="E25" s="34"/>
      <c r="F25" s="18"/>
    </row>
    <row r="26" spans="1:6" ht="15" customHeight="1" x14ac:dyDescent="0.25">
      <c r="A26" s="35" t="s">
        <v>60</v>
      </c>
      <c r="B26" s="35"/>
      <c r="C26" s="35"/>
      <c r="D26" s="35"/>
      <c r="E26" s="35"/>
      <c r="F26" s="5"/>
    </row>
    <row r="27" spans="1:6" ht="15" customHeight="1" x14ac:dyDescent="0.25">
      <c r="A27" s="36" t="s">
        <v>48</v>
      </c>
      <c r="B27" s="36"/>
      <c r="C27" s="36"/>
      <c r="D27" s="36"/>
      <c r="E27" s="36"/>
      <c r="F27" s="5"/>
    </row>
    <row r="28" spans="1:6" ht="15" customHeight="1" x14ac:dyDescent="0.25">
      <c r="A28" s="36" t="s">
        <v>49</v>
      </c>
      <c r="B28" s="36"/>
      <c r="C28" s="36"/>
      <c r="D28" s="36"/>
      <c r="E28" s="36"/>
      <c r="F28" s="5"/>
    </row>
    <row r="29" spans="1:6" ht="15" customHeight="1" x14ac:dyDescent="0.25">
      <c r="A29" s="36" t="s">
        <v>50</v>
      </c>
      <c r="B29" s="36"/>
      <c r="C29" s="36"/>
      <c r="D29" s="36"/>
      <c r="E29" s="36"/>
      <c r="F29" s="5"/>
    </row>
    <row r="30" spans="1:6" ht="15" customHeight="1" x14ac:dyDescent="0.25">
      <c r="A30" s="8"/>
      <c r="B30" s="5"/>
      <c r="C30" s="5"/>
      <c r="D30" s="5"/>
      <c r="E30" s="5"/>
      <c r="F30" s="5"/>
    </row>
    <row r="31" spans="1:6" ht="15" customHeight="1" x14ac:dyDescent="0.25">
      <c r="A31" s="8"/>
      <c r="B31" s="5"/>
      <c r="C31" s="5"/>
      <c r="D31" s="5"/>
      <c r="E31" s="5"/>
      <c r="F31" s="5"/>
    </row>
    <row r="32" spans="1:6" ht="15" customHeight="1" x14ac:dyDescent="0.25">
      <c r="A32" s="48" t="s">
        <v>82</v>
      </c>
      <c r="B32" s="48"/>
      <c r="C32" s="48"/>
      <c r="D32" s="48"/>
      <c r="E32" s="48"/>
      <c r="F32" s="5"/>
    </row>
    <row r="33" spans="1:6" ht="15.75" customHeight="1" x14ac:dyDescent="0.25">
      <c r="A33" s="40"/>
      <c r="B33" s="41"/>
      <c r="C33" s="9" t="s">
        <v>22</v>
      </c>
      <c r="D33" s="9" t="s">
        <v>3</v>
      </c>
      <c r="E33" s="9" t="s">
        <v>26</v>
      </c>
      <c r="F33" s="7"/>
    </row>
    <row r="34" spans="1:6" ht="15.75" thickBot="1" x14ac:dyDescent="0.3">
      <c r="A34" s="42" t="s">
        <v>61</v>
      </c>
      <c r="B34" s="10" t="s">
        <v>62</v>
      </c>
      <c r="C34" s="13">
        <v>1890204</v>
      </c>
      <c r="D34" s="23">
        <f>+C34/$C$37</f>
        <v>0.5171903451804567</v>
      </c>
      <c r="E34" s="23">
        <f>+D34</f>
        <v>0.5171903451804567</v>
      </c>
      <c r="F34" s="7"/>
    </row>
    <row r="35" spans="1:6" ht="15.75" customHeight="1" thickBot="1" x14ac:dyDescent="0.3">
      <c r="A35" s="43"/>
      <c r="B35" s="10" t="s">
        <v>63</v>
      </c>
      <c r="C35" s="11">
        <v>1764539</v>
      </c>
      <c r="D35" s="24">
        <f t="shared" ref="D35:D37" si="2">+C35/$C$37</f>
        <v>0.48280637142571803</v>
      </c>
      <c r="E35" s="12">
        <f>+E34+D35</f>
        <v>0.99999671660617473</v>
      </c>
      <c r="F35"/>
    </row>
    <row r="36" spans="1:6" ht="15.75" thickBot="1" x14ac:dyDescent="0.3">
      <c r="A36" s="43"/>
      <c r="B36" s="10" t="s">
        <v>44</v>
      </c>
      <c r="C36" s="13">
        <v>12</v>
      </c>
      <c r="D36" s="23">
        <f t="shared" si="2"/>
        <v>3.2833938253042954E-6</v>
      </c>
      <c r="E36" s="14">
        <f>+E35+D36</f>
        <v>1</v>
      </c>
      <c r="F36"/>
    </row>
    <row r="37" spans="1:6" ht="15.75" thickBot="1" x14ac:dyDescent="0.3">
      <c r="A37" s="44"/>
      <c r="B37" s="10" t="s">
        <v>0</v>
      </c>
      <c r="C37" s="15">
        <f>SUM(C34:C36)</f>
        <v>3654755</v>
      </c>
      <c r="D37" s="22">
        <f t="shared" si="2"/>
        <v>1</v>
      </c>
      <c r="E37" s="16"/>
      <c r="F37"/>
    </row>
    <row r="38" spans="1:6" x14ac:dyDescent="0.25">
      <c r="A38" s="34" t="s">
        <v>74</v>
      </c>
      <c r="B38" s="34"/>
      <c r="C38" s="34"/>
      <c r="D38" s="34"/>
      <c r="E38" s="34"/>
      <c r="F38"/>
    </row>
    <row r="39" spans="1:6" x14ac:dyDescent="0.25">
      <c r="A39" s="8"/>
      <c r="B39" s="7"/>
      <c r="C39" s="7"/>
      <c r="D39" s="7"/>
      <c r="E39" s="7"/>
      <c r="F39"/>
    </row>
    <row r="40" spans="1:6" ht="15" customHeight="1" x14ac:dyDescent="0.25">
      <c r="A40" s="6"/>
      <c r="B40" s="5"/>
      <c r="C40" s="5"/>
      <c r="D40" s="5"/>
      <c r="E40" s="5"/>
      <c r="F40"/>
    </row>
    <row r="41" spans="1:6" ht="15" customHeight="1" x14ac:dyDescent="0.25">
      <c r="A41" s="48" t="s">
        <v>83</v>
      </c>
      <c r="B41" s="48"/>
      <c r="C41" s="48"/>
      <c r="D41" s="48"/>
      <c r="E41" s="48"/>
      <c r="F41" s="5"/>
    </row>
    <row r="42" spans="1:6" ht="15.75" customHeight="1" x14ac:dyDescent="0.25">
      <c r="A42" s="40"/>
      <c r="B42" s="41"/>
      <c r="C42" s="9" t="s">
        <v>22</v>
      </c>
      <c r="D42" s="9" t="s">
        <v>3</v>
      </c>
      <c r="E42" s="9" t="s">
        <v>26</v>
      </c>
      <c r="F42" s="7"/>
    </row>
    <row r="43" spans="1:6" ht="15.75" customHeight="1" thickBot="1" x14ac:dyDescent="0.3">
      <c r="A43" s="37" t="s">
        <v>24</v>
      </c>
      <c r="B43" s="10" t="s">
        <v>1</v>
      </c>
      <c r="C43" s="11">
        <v>1254174</v>
      </c>
      <c r="D43" s="21">
        <f>+C43/$C$47</f>
        <v>0.34316226395476579</v>
      </c>
      <c r="E43" s="21">
        <f>+D43</f>
        <v>0.34316226395476579</v>
      </c>
      <c r="F43" s="1"/>
    </row>
    <row r="44" spans="1:6" ht="15.75" customHeight="1" thickBot="1" x14ac:dyDescent="0.3">
      <c r="A44" s="38"/>
      <c r="B44" s="10" t="s">
        <v>2</v>
      </c>
      <c r="C44" s="13">
        <v>2152296</v>
      </c>
      <c r="D44" s="20">
        <f t="shared" ref="D44:D47" si="3">+C44/$C$47</f>
        <v>0.58890294971892776</v>
      </c>
      <c r="E44" s="20">
        <f>+E43+D44</f>
        <v>0.93206521367369355</v>
      </c>
      <c r="F44" s="1"/>
    </row>
    <row r="45" spans="1:6" ht="15.75" thickBot="1" x14ac:dyDescent="0.3">
      <c r="A45" s="38"/>
      <c r="B45" s="10" t="s">
        <v>25</v>
      </c>
      <c r="C45" s="11">
        <v>49588</v>
      </c>
      <c r="D45" s="21">
        <f t="shared" si="3"/>
        <v>1.3568077750765782E-2</v>
      </c>
      <c r="E45" s="21">
        <f t="shared" ref="E45:E46" si="4">+E44+D45</f>
        <v>0.94563329142445929</v>
      </c>
      <c r="F45" s="1"/>
    </row>
    <row r="46" spans="1:6" ht="15.75" thickBot="1" x14ac:dyDescent="0.3">
      <c r="A46" s="38"/>
      <c r="B46" s="10" t="s">
        <v>65</v>
      </c>
      <c r="C46" s="13">
        <v>198697</v>
      </c>
      <c r="D46" s="20">
        <f t="shared" si="3"/>
        <v>5.4366708575540629E-2</v>
      </c>
      <c r="E46" s="20">
        <f t="shared" si="4"/>
        <v>0.99999999999999989</v>
      </c>
      <c r="F46" s="1"/>
    </row>
    <row r="47" spans="1:6" ht="15.75" thickBot="1" x14ac:dyDescent="0.3">
      <c r="A47" s="38"/>
      <c r="B47" s="10" t="s">
        <v>0</v>
      </c>
      <c r="C47" s="15">
        <v>3654755</v>
      </c>
      <c r="D47" s="22">
        <f t="shared" si="3"/>
        <v>1</v>
      </c>
      <c r="E47" s="16"/>
      <c r="F47" s="1"/>
    </row>
    <row r="48" spans="1:6" x14ac:dyDescent="0.25">
      <c r="A48" s="34" t="s">
        <v>74</v>
      </c>
      <c r="B48" s="34"/>
      <c r="C48" s="34"/>
      <c r="D48" s="34"/>
      <c r="E48" s="34"/>
      <c r="F48" s="1"/>
    </row>
    <row r="49" spans="1:7" ht="15" customHeight="1" x14ac:dyDescent="0.25">
      <c r="A49" s="8"/>
      <c r="B49" s="7"/>
      <c r="C49" s="7"/>
      <c r="D49" s="7"/>
      <c r="E49" s="7"/>
      <c r="F49" s="7"/>
    </row>
    <row r="50" spans="1:7" ht="15" customHeight="1" x14ac:dyDescent="0.25">
      <c r="A50" s="6"/>
      <c r="B50" s="5"/>
      <c r="C50" s="5"/>
      <c r="D50" s="5"/>
      <c r="E50" s="5"/>
      <c r="F50" s="7"/>
    </row>
    <row r="51" spans="1:7" ht="15.75" customHeight="1" x14ac:dyDescent="0.25">
      <c r="A51" s="48" t="s">
        <v>84</v>
      </c>
      <c r="B51" s="48"/>
      <c r="C51" s="48"/>
      <c r="D51" s="48"/>
      <c r="E51" s="48"/>
      <c r="F51" s="5"/>
    </row>
    <row r="52" spans="1:7" s="2" customFormat="1" x14ac:dyDescent="0.25">
      <c r="A52" s="40"/>
      <c r="B52" s="41"/>
      <c r="C52" s="9" t="s">
        <v>22</v>
      </c>
      <c r="D52" s="9" t="s">
        <v>3</v>
      </c>
      <c r="E52" s="9" t="s">
        <v>26</v>
      </c>
      <c r="F52" s="7"/>
      <c r="G52"/>
    </row>
    <row r="53" spans="1:7" ht="15.75" thickBot="1" x14ac:dyDescent="0.3">
      <c r="A53" s="45" t="s">
        <v>21</v>
      </c>
      <c r="B53" s="10" t="s">
        <v>20</v>
      </c>
      <c r="C53" s="11">
        <v>56979</v>
      </c>
      <c r="D53" s="24">
        <f>+C53/$C$69</f>
        <v>1.559037473100112E-2</v>
      </c>
      <c r="E53" s="24">
        <f>+D53</f>
        <v>1.559037473100112E-2</v>
      </c>
      <c r="F53"/>
    </row>
    <row r="54" spans="1:7" ht="15.75" customHeight="1" thickBot="1" x14ac:dyDescent="0.3">
      <c r="A54" s="46"/>
      <c r="B54" s="10" t="s">
        <v>7</v>
      </c>
      <c r="C54" s="13">
        <v>88125</v>
      </c>
      <c r="D54" s="23">
        <f t="shared" ref="D54:D69" si="5">+C54/$C$69</f>
        <v>2.411242340457842E-2</v>
      </c>
      <c r="E54" s="23">
        <f>+E53+D54</f>
        <v>3.9702798135579538E-2</v>
      </c>
    </row>
    <row r="55" spans="1:7" ht="15.75" thickBot="1" x14ac:dyDescent="0.3">
      <c r="A55" s="46"/>
      <c r="B55" s="10" t="s">
        <v>8</v>
      </c>
      <c r="C55" s="11">
        <v>131368</v>
      </c>
      <c r="D55" s="24">
        <f t="shared" si="5"/>
        <v>3.5944406670214556E-2</v>
      </c>
      <c r="E55" s="24">
        <f t="shared" ref="E55:E68" si="6">+E54+D55</f>
        <v>7.5647204805794094E-2</v>
      </c>
      <c r="F55"/>
    </row>
    <row r="56" spans="1:7" ht="15.75" thickBot="1" x14ac:dyDescent="0.3">
      <c r="A56" s="46"/>
      <c r="B56" s="10" t="s">
        <v>9</v>
      </c>
      <c r="C56" s="13">
        <v>68258</v>
      </c>
      <c r="D56" s="23">
        <f t="shared" si="5"/>
        <v>1.8676491310635049E-2</v>
      </c>
      <c r="E56" s="23">
        <f t="shared" si="6"/>
        <v>9.4323696116429143E-2</v>
      </c>
      <c r="F56"/>
    </row>
    <row r="57" spans="1:7" ht="15.75" thickBot="1" x14ac:dyDescent="0.3">
      <c r="A57" s="46"/>
      <c r="B57" s="10" t="s">
        <v>10</v>
      </c>
      <c r="C57" s="11">
        <v>178441</v>
      </c>
      <c r="D57" s="24">
        <f t="shared" si="5"/>
        <v>4.8824339798426979E-2</v>
      </c>
      <c r="E57" s="24">
        <f t="shared" si="6"/>
        <v>0.14314803591485611</v>
      </c>
      <c r="F57"/>
    </row>
    <row r="58" spans="1:7" ht="15.75" thickBot="1" x14ac:dyDescent="0.3">
      <c r="A58" s="46"/>
      <c r="B58" s="10" t="s">
        <v>11</v>
      </c>
      <c r="C58" s="13">
        <v>376857</v>
      </c>
      <c r="D58" s="23">
        <f t="shared" si="5"/>
        <v>0.10311416223522507</v>
      </c>
      <c r="E58" s="23">
        <f t="shared" si="6"/>
        <v>0.24626219815008119</v>
      </c>
      <c r="F58"/>
    </row>
    <row r="59" spans="1:7" ht="15.75" thickBot="1" x14ac:dyDescent="0.3">
      <c r="A59" s="46"/>
      <c r="B59" s="10" t="s">
        <v>18</v>
      </c>
      <c r="C59" s="11">
        <v>1315446</v>
      </c>
      <c r="D59" s="24">
        <f t="shared" si="5"/>
        <v>0.35992727282676951</v>
      </c>
      <c r="E59" s="24">
        <f t="shared" si="6"/>
        <v>0.60618947097685072</v>
      </c>
      <c r="F59"/>
    </row>
    <row r="60" spans="1:7" ht="15.75" thickBot="1" x14ac:dyDescent="0.3">
      <c r="A60" s="46"/>
      <c r="B60" s="10" t="s">
        <v>12</v>
      </c>
      <c r="C60" s="13">
        <v>204592</v>
      </c>
      <c r="D60" s="23">
        <f t="shared" si="5"/>
        <v>5.5979675792221364E-2</v>
      </c>
      <c r="E60" s="23">
        <f t="shared" si="6"/>
        <v>0.66216914676907213</v>
      </c>
      <c r="F60"/>
    </row>
    <row r="61" spans="1:7" ht="15.75" thickBot="1" x14ac:dyDescent="0.3">
      <c r="A61" s="46"/>
      <c r="B61" s="10" t="s">
        <v>13</v>
      </c>
      <c r="C61" s="11">
        <v>238484</v>
      </c>
      <c r="D61" s="24">
        <f t="shared" si="5"/>
        <v>6.5253074419489132E-2</v>
      </c>
      <c r="E61" s="24">
        <f t="shared" si="6"/>
        <v>0.72742222118856126</v>
      </c>
      <c r="F61"/>
    </row>
    <row r="62" spans="1:7" ht="15.75" thickBot="1" x14ac:dyDescent="0.3">
      <c r="A62" s="46"/>
      <c r="B62" s="10" t="s">
        <v>70</v>
      </c>
      <c r="C62" s="13">
        <v>106671</v>
      </c>
      <c r="D62" s="23">
        <f t="shared" si="5"/>
        <v>2.9186908561586209E-2</v>
      </c>
      <c r="E62" s="23">
        <f t="shared" si="6"/>
        <v>0.75660912975014749</v>
      </c>
      <c r="F62"/>
    </row>
    <row r="63" spans="1:7" ht="15.75" thickBot="1" x14ac:dyDescent="0.3">
      <c r="A63" s="46"/>
      <c r="B63" s="10" t="s">
        <v>23</v>
      </c>
      <c r="C63" s="11">
        <v>327391</v>
      </c>
      <c r="D63" s="24">
        <f t="shared" si="5"/>
        <v>8.9579465655016552E-2</v>
      </c>
      <c r="E63" s="24">
        <f t="shared" si="6"/>
        <v>0.846188595405164</v>
      </c>
      <c r="F63"/>
    </row>
    <row r="64" spans="1:7" ht="15.75" thickBot="1" x14ac:dyDescent="0.3">
      <c r="A64" s="46"/>
      <c r="B64" s="10" t="s">
        <v>14</v>
      </c>
      <c r="C64" s="13">
        <v>227555</v>
      </c>
      <c r="D64" s="23">
        <f t="shared" si="5"/>
        <v>6.2262723493093246E-2</v>
      </c>
      <c r="E64" s="23">
        <f t="shared" si="6"/>
        <v>0.90845131889825725</v>
      </c>
      <c r="F64"/>
    </row>
    <row r="65" spans="1:7" ht="15.75" thickBot="1" x14ac:dyDescent="0.3">
      <c r="A65" s="46"/>
      <c r="B65" s="10" t="s">
        <v>19</v>
      </c>
      <c r="C65" s="11">
        <v>86474</v>
      </c>
      <c r="D65" s="24">
        <f t="shared" si="5"/>
        <v>2.3660683137446969E-2</v>
      </c>
      <c r="E65" s="24">
        <f t="shared" si="6"/>
        <v>0.93211200203570421</v>
      </c>
      <c r="F65"/>
    </row>
    <row r="66" spans="1:7" ht="15.75" thickBot="1" x14ac:dyDescent="0.3">
      <c r="A66" s="46"/>
      <c r="B66" s="10" t="s">
        <v>15</v>
      </c>
      <c r="C66" s="13">
        <v>192344</v>
      </c>
      <c r="D66" s="23">
        <f t="shared" si="5"/>
        <v>5.2628425161194113E-2</v>
      </c>
      <c r="E66" s="23">
        <f t="shared" si="6"/>
        <v>0.98474042719689836</v>
      </c>
      <c r="F66"/>
    </row>
    <row r="67" spans="1:7" ht="15.75" thickBot="1" x14ac:dyDescent="0.3">
      <c r="A67" s="46"/>
      <c r="B67" s="10" t="s">
        <v>16</v>
      </c>
      <c r="C67" s="11">
        <v>25657</v>
      </c>
      <c r="D67" s="24">
        <f t="shared" si="5"/>
        <v>7.0201696146526922E-3</v>
      </c>
      <c r="E67" s="24">
        <f t="shared" si="6"/>
        <v>0.99176059681155104</v>
      </c>
      <c r="F67"/>
    </row>
    <row r="68" spans="1:7" ht="15.75" thickBot="1" x14ac:dyDescent="0.3">
      <c r="A68" s="46"/>
      <c r="B68" s="10" t="s">
        <v>17</v>
      </c>
      <c r="C68" s="13">
        <v>30113</v>
      </c>
      <c r="D68" s="23">
        <f t="shared" si="5"/>
        <v>8.2394031884490213E-3</v>
      </c>
      <c r="E68" s="23">
        <f t="shared" si="6"/>
        <v>1</v>
      </c>
      <c r="F68"/>
    </row>
    <row r="69" spans="1:7" ht="15.75" thickBot="1" x14ac:dyDescent="0.3">
      <c r="A69" s="47"/>
      <c r="B69" s="10" t="s">
        <v>0</v>
      </c>
      <c r="C69" s="15">
        <v>3654755</v>
      </c>
      <c r="D69" s="25">
        <f t="shared" si="5"/>
        <v>1</v>
      </c>
      <c r="E69" s="16"/>
      <c r="F69"/>
    </row>
    <row r="70" spans="1:7" x14ac:dyDescent="0.25">
      <c r="A70" s="34" t="s">
        <v>74</v>
      </c>
      <c r="B70" s="34"/>
      <c r="C70" s="34"/>
      <c r="D70" s="34"/>
      <c r="E70" s="34"/>
      <c r="F70"/>
      <c r="G70" s="2"/>
    </row>
    <row r="71" spans="1:7" x14ac:dyDescent="0.25">
      <c r="A71" s="8"/>
      <c r="B71" s="7"/>
      <c r="C71" s="7"/>
      <c r="D71" s="7"/>
      <c r="E71" s="7"/>
      <c r="F71"/>
    </row>
    <row r="72" spans="1:7" ht="15" customHeight="1" x14ac:dyDescent="0.25">
      <c r="A72" s="6"/>
      <c r="B72" s="7"/>
      <c r="C72" s="7"/>
      <c r="D72" s="7"/>
      <c r="E72" s="7"/>
      <c r="F72" s="7"/>
    </row>
    <row r="73" spans="1:7" ht="15.75" customHeight="1" x14ac:dyDescent="0.25">
      <c r="A73" s="48" t="s">
        <v>85</v>
      </c>
      <c r="B73" s="48"/>
      <c r="C73" s="48"/>
      <c r="D73" s="48"/>
      <c r="E73" s="48"/>
      <c r="F73" s="7"/>
    </row>
    <row r="74" spans="1:7" x14ac:dyDescent="0.25">
      <c r="A74" s="40"/>
      <c r="B74" s="41"/>
      <c r="C74" s="9" t="s">
        <v>22</v>
      </c>
      <c r="D74" s="9" t="s">
        <v>3</v>
      </c>
      <c r="E74" s="9" t="s">
        <v>26</v>
      </c>
      <c r="F74" s="7"/>
    </row>
    <row r="75" spans="1:7" ht="15.75" customHeight="1" thickBot="1" x14ac:dyDescent="0.3">
      <c r="A75" s="42" t="s">
        <v>6</v>
      </c>
      <c r="B75" s="10" t="s">
        <v>4</v>
      </c>
      <c r="C75" s="11">
        <v>3345758</v>
      </c>
      <c r="D75" s="24">
        <f>+C75/$C$77</f>
        <v>0.91545342984687073</v>
      </c>
      <c r="E75" s="24">
        <f>+D75</f>
        <v>0.91545342984687073</v>
      </c>
      <c r="F75" s="7"/>
    </row>
    <row r="76" spans="1:7" ht="15.75" thickBot="1" x14ac:dyDescent="0.3">
      <c r="A76" s="43"/>
      <c r="B76" s="10" t="s">
        <v>5</v>
      </c>
      <c r="C76" s="13">
        <v>308997</v>
      </c>
      <c r="D76" s="23">
        <f t="shared" ref="D76:D77" si="7">+C76/$C$77</f>
        <v>8.4546570153129275E-2</v>
      </c>
      <c r="E76" s="23">
        <f>+E75+D76</f>
        <v>1</v>
      </c>
      <c r="F76"/>
    </row>
    <row r="77" spans="1:7" ht="15.75" thickBot="1" x14ac:dyDescent="0.3">
      <c r="A77" s="44"/>
      <c r="B77" s="10" t="s">
        <v>0</v>
      </c>
      <c r="C77" s="15">
        <f>SUM(C75:C76)</f>
        <v>3654755</v>
      </c>
      <c r="D77" s="22">
        <f t="shared" si="7"/>
        <v>1</v>
      </c>
      <c r="E77" s="16"/>
      <c r="F77"/>
    </row>
    <row r="78" spans="1:7" ht="15" customHeight="1" x14ac:dyDescent="0.25">
      <c r="A78" s="34" t="s">
        <v>74</v>
      </c>
      <c r="B78" s="34"/>
      <c r="C78" s="34"/>
      <c r="D78" s="34"/>
      <c r="E78" s="34"/>
      <c r="F78"/>
    </row>
    <row r="79" spans="1:7" x14ac:dyDescent="0.25">
      <c r="A79" s="6"/>
      <c r="B79" s="7"/>
      <c r="C79" s="7"/>
      <c r="D79" s="7"/>
      <c r="E79" s="7"/>
      <c r="F79"/>
    </row>
    <row r="80" spans="1:7" x14ac:dyDescent="0.25">
      <c r="A80" s="6"/>
      <c r="B80" s="7"/>
      <c r="C80" s="7"/>
      <c r="D80" s="7"/>
      <c r="E80" s="7"/>
      <c r="F80" s="7"/>
    </row>
    <row r="81" spans="1:7" ht="15.75" customHeight="1" x14ac:dyDescent="0.25">
      <c r="A81" s="48" t="s">
        <v>86</v>
      </c>
      <c r="B81" s="48"/>
      <c r="C81" s="48"/>
      <c r="D81" s="48"/>
      <c r="E81" s="48"/>
      <c r="F81" s="7"/>
    </row>
    <row r="82" spans="1:7" x14ac:dyDescent="0.25">
      <c r="A82" s="40"/>
      <c r="B82" s="41"/>
      <c r="C82" s="9" t="s">
        <v>22</v>
      </c>
      <c r="D82" s="9" t="s">
        <v>3</v>
      </c>
      <c r="E82" s="9" t="s">
        <v>26</v>
      </c>
      <c r="F82" s="7"/>
    </row>
    <row r="83" spans="1:7" ht="15.75" customHeight="1" thickBot="1" x14ac:dyDescent="0.3">
      <c r="A83" s="17">
        <v>10</v>
      </c>
      <c r="B83" s="10" t="s">
        <v>27</v>
      </c>
      <c r="C83" s="13">
        <v>343660</v>
      </c>
      <c r="D83" s="23">
        <f>+C83/$C$110</f>
        <v>9.403092683367284E-2</v>
      </c>
      <c r="E83" s="23">
        <f>+D83</f>
        <v>9.403092683367284E-2</v>
      </c>
      <c r="F83" s="7"/>
    </row>
    <row r="84" spans="1:7" s="2" customFormat="1" ht="15.75" thickBot="1" x14ac:dyDescent="0.3">
      <c r="A84" s="17">
        <v>110</v>
      </c>
      <c r="B84" s="10" t="s">
        <v>28</v>
      </c>
      <c r="C84" s="11">
        <v>2018034</v>
      </c>
      <c r="D84" s="24">
        <f t="shared" ref="D84:D110" si="8">+C84/$C$110</f>
        <v>0.55216669790451067</v>
      </c>
      <c r="E84" s="24">
        <f>+E83+D84</f>
        <v>0.64619762473818354</v>
      </c>
      <c r="F84"/>
      <c r="G84"/>
    </row>
    <row r="85" spans="1:7" s="2" customFormat="1" ht="15.75" thickBot="1" x14ac:dyDescent="0.3">
      <c r="A85" s="17">
        <v>165</v>
      </c>
      <c r="B85" s="10" t="s">
        <v>29</v>
      </c>
      <c r="C85" s="13">
        <v>16919</v>
      </c>
      <c r="D85" s="23">
        <f t="shared" si="8"/>
        <v>4.6293116775269474E-3</v>
      </c>
      <c r="E85" s="23">
        <f t="shared" ref="E85:E109" si="9">+E84+D85</f>
        <v>0.65082693641571043</v>
      </c>
      <c r="G85"/>
    </row>
    <row r="86" spans="1:7" s="2" customFormat="1" ht="15.75" thickBot="1" x14ac:dyDescent="0.3">
      <c r="A86" s="17">
        <v>167</v>
      </c>
      <c r="B86" s="10" t="s">
        <v>30</v>
      </c>
      <c r="C86" s="11">
        <v>4678</v>
      </c>
      <c r="D86" s="24">
        <f t="shared" si="8"/>
        <v>1.2799763595644578E-3</v>
      </c>
      <c r="E86" s="24">
        <f t="shared" si="9"/>
        <v>0.65210691277527488</v>
      </c>
      <c r="G86"/>
    </row>
    <row r="87" spans="1:7" s="2" customFormat="1" ht="15.75" thickBot="1" x14ac:dyDescent="0.3">
      <c r="A87" s="17">
        <v>211</v>
      </c>
      <c r="B87" s="10" t="s">
        <v>31</v>
      </c>
      <c r="C87" s="13">
        <v>372</v>
      </c>
      <c r="D87" s="23">
        <f t="shared" si="8"/>
        <v>1.0178520858443316E-4</v>
      </c>
      <c r="E87" s="23">
        <f t="shared" si="9"/>
        <v>0.65220869798385928</v>
      </c>
      <c r="G87"/>
    </row>
    <row r="88" spans="1:7" s="2" customFormat="1" ht="15.75" thickBot="1" x14ac:dyDescent="0.3">
      <c r="A88" s="17">
        <v>212</v>
      </c>
      <c r="B88" s="10" t="s">
        <v>32</v>
      </c>
      <c r="C88" s="11">
        <v>40033</v>
      </c>
      <c r="D88" s="24">
        <f t="shared" si="8"/>
        <v>1.0953675417367238E-2</v>
      </c>
      <c r="E88" s="24">
        <f t="shared" si="9"/>
        <v>0.66316237340122652</v>
      </c>
      <c r="G88"/>
    </row>
    <row r="89" spans="1:7" s="2" customFormat="1" ht="15.75" thickBot="1" x14ac:dyDescent="0.3">
      <c r="A89" s="17">
        <v>213</v>
      </c>
      <c r="B89" s="10" t="s">
        <v>33</v>
      </c>
      <c r="C89" s="13">
        <v>406</v>
      </c>
      <c r="D89" s="23">
        <f t="shared" si="8"/>
        <v>1.1108815775612865E-4</v>
      </c>
      <c r="E89" s="23">
        <f t="shared" si="9"/>
        <v>0.6632734615589827</v>
      </c>
      <c r="G89"/>
    </row>
    <row r="90" spans="1:7" s="2" customFormat="1" ht="15.75" thickBot="1" x14ac:dyDescent="0.3">
      <c r="A90" s="17">
        <v>214</v>
      </c>
      <c r="B90" s="10" t="s">
        <v>34</v>
      </c>
      <c r="C90" s="11">
        <v>159398</v>
      </c>
      <c r="D90" s="24">
        <f t="shared" si="8"/>
        <v>4.3613867413821172E-2</v>
      </c>
      <c r="E90" s="24">
        <f t="shared" si="9"/>
        <v>0.70688732897280393</v>
      </c>
      <c r="G90"/>
    </row>
    <row r="91" spans="1:7" s="2" customFormat="1" ht="15.75" thickBot="1" x14ac:dyDescent="0.3">
      <c r="A91" s="17">
        <v>215</v>
      </c>
      <c r="B91" s="10" t="s">
        <v>35</v>
      </c>
      <c r="C91" s="13">
        <v>397</v>
      </c>
      <c r="D91" s="23">
        <f t="shared" si="8"/>
        <v>1.0862561238715044E-4</v>
      </c>
      <c r="E91" s="23">
        <f t="shared" si="9"/>
        <v>0.70699595458519104</v>
      </c>
      <c r="G91"/>
    </row>
    <row r="92" spans="1:7" s="2" customFormat="1" ht="15.75" thickBot="1" x14ac:dyDescent="0.3">
      <c r="A92" s="17">
        <v>216</v>
      </c>
      <c r="B92" s="10" t="s">
        <v>36</v>
      </c>
      <c r="C92" s="11">
        <v>2368</v>
      </c>
      <c r="D92" s="24">
        <f t="shared" si="8"/>
        <v>6.4792304819338094E-4</v>
      </c>
      <c r="E92" s="24">
        <f t="shared" si="9"/>
        <v>0.70764387763338443</v>
      </c>
      <c r="G92"/>
    </row>
    <row r="93" spans="1:7" s="2" customFormat="1" ht="21.75" thickBot="1" x14ac:dyDescent="0.3">
      <c r="A93" s="17">
        <v>217</v>
      </c>
      <c r="B93" s="30" t="s">
        <v>37</v>
      </c>
      <c r="C93" s="13">
        <v>1864</v>
      </c>
      <c r="D93" s="23">
        <f t="shared" si="8"/>
        <v>5.1002050753060058E-4</v>
      </c>
      <c r="E93" s="23">
        <f t="shared" si="9"/>
        <v>0.70815389814091501</v>
      </c>
      <c r="G93"/>
    </row>
    <row r="94" spans="1:7" s="2" customFormat="1" ht="15.75" thickBot="1" x14ac:dyDescent="0.3">
      <c r="A94" s="17">
        <v>218</v>
      </c>
      <c r="B94" s="30" t="s">
        <v>72</v>
      </c>
      <c r="C94" s="11">
        <v>1667</v>
      </c>
      <c r="D94" s="24">
        <f t="shared" si="8"/>
        <v>4.5611812556518839E-4</v>
      </c>
      <c r="E94" s="24">
        <f t="shared" si="9"/>
        <v>0.70861001626648024</v>
      </c>
      <c r="G94"/>
    </row>
    <row r="95" spans="1:7" s="2" customFormat="1" ht="15.75" thickBot="1" x14ac:dyDescent="0.3">
      <c r="A95" s="17">
        <v>219</v>
      </c>
      <c r="B95" s="30" t="s">
        <v>73</v>
      </c>
      <c r="C95" s="13">
        <v>7</v>
      </c>
      <c r="D95" s="23">
        <f t="shared" si="8"/>
        <v>1.9153130647608389E-6</v>
      </c>
      <c r="E95" s="23">
        <f t="shared" si="9"/>
        <v>0.70861193157954505</v>
      </c>
      <c r="G95"/>
    </row>
    <row r="96" spans="1:7" s="2" customFormat="1" ht="15.75" thickBot="1" x14ac:dyDescent="0.3">
      <c r="A96" s="17">
        <v>299</v>
      </c>
      <c r="B96" s="10" t="s">
        <v>38</v>
      </c>
      <c r="C96" s="11">
        <v>2173</v>
      </c>
      <c r="D96" s="24">
        <f t="shared" si="8"/>
        <v>5.945678985321861E-4</v>
      </c>
      <c r="E96" s="24">
        <f t="shared" si="9"/>
        <v>0.70920649947807723</v>
      </c>
      <c r="G96"/>
    </row>
    <row r="97" spans="1:7" s="2" customFormat="1" ht="15.75" thickBot="1" x14ac:dyDescent="0.3">
      <c r="A97" s="17">
        <v>310</v>
      </c>
      <c r="B97" s="10" t="s">
        <v>57</v>
      </c>
      <c r="C97" s="13">
        <v>668709</v>
      </c>
      <c r="D97" s="23">
        <f t="shared" si="8"/>
        <v>0.18296958346045084</v>
      </c>
      <c r="E97" s="23">
        <f t="shared" si="9"/>
        <v>0.89217608293852813</v>
      </c>
      <c r="G97"/>
    </row>
    <row r="98" spans="1:7" s="2" customFormat="1" ht="15.75" thickBot="1" x14ac:dyDescent="0.3">
      <c r="A98" s="17">
        <v>363</v>
      </c>
      <c r="B98" s="10" t="s">
        <v>39</v>
      </c>
      <c r="C98" s="11">
        <v>120379</v>
      </c>
      <c r="D98" s="24">
        <f t="shared" si="8"/>
        <v>3.2937638774692149E-2</v>
      </c>
      <c r="E98" s="24">
        <f t="shared" si="9"/>
        <v>0.92511372171322026</v>
      </c>
      <c r="G98"/>
    </row>
    <row r="99" spans="1:7" s="2" customFormat="1" ht="15.75" thickBot="1" x14ac:dyDescent="0.3">
      <c r="A99" s="17">
        <v>410</v>
      </c>
      <c r="B99" s="10" t="s">
        <v>58</v>
      </c>
      <c r="C99" s="13">
        <v>71772</v>
      </c>
      <c r="D99" s="23">
        <f t="shared" si="8"/>
        <v>1.9637978469144991E-2</v>
      </c>
      <c r="E99" s="23">
        <f t="shared" si="9"/>
        <v>0.94475170018236521</v>
      </c>
      <c r="G99"/>
    </row>
    <row r="100" spans="1:7" s="2" customFormat="1" ht="15.75" thickBot="1" x14ac:dyDescent="0.3">
      <c r="A100" s="17">
        <v>463</v>
      </c>
      <c r="B100" s="10" t="s">
        <v>55</v>
      </c>
      <c r="C100" s="11">
        <v>1593</v>
      </c>
      <c r="D100" s="24">
        <f t="shared" si="8"/>
        <v>4.3587053030914522E-4</v>
      </c>
      <c r="E100" s="24">
        <f t="shared" si="9"/>
        <v>0.94518757071267434</v>
      </c>
      <c r="G100"/>
    </row>
    <row r="101" spans="1:7" s="2" customFormat="1" ht="15.75" thickBot="1" x14ac:dyDescent="0.3">
      <c r="A101" s="17">
        <v>510</v>
      </c>
      <c r="B101" s="10" t="s">
        <v>51</v>
      </c>
      <c r="C101" s="13">
        <v>108609</v>
      </c>
      <c r="D101" s="23">
        <f t="shared" si="8"/>
        <v>2.971717666437285E-2</v>
      </c>
      <c r="E101" s="23">
        <f t="shared" si="9"/>
        <v>0.97490474737704724</v>
      </c>
      <c r="G101"/>
    </row>
    <row r="102" spans="1:7" s="2" customFormat="1" ht="15.75" thickBot="1" x14ac:dyDescent="0.3">
      <c r="A102" s="17">
        <v>563</v>
      </c>
      <c r="B102" s="10" t="s">
        <v>56</v>
      </c>
      <c r="C102" s="11">
        <v>4492</v>
      </c>
      <c r="D102" s="24">
        <f t="shared" si="8"/>
        <v>1.2290837552722412E-3</v>
      </c>
      <c r="E102" s="24">
        <f t="shared" si="9"/>
        <v>0.97613383113231944</v>
      </c>
    </row>
    <row r="103" spans="1:7" s="2" customFormat="1" ht="15.75" thickBot="1" x14ac:dyDescent="0.3">
      <c r="A103" s="17">
        <v>610</v>
      </c>
      <c r="B103" s="10" t="s">
        <v>52</v>
      </c>
      <c r="C103" s="13">
        <v>60293</v>
      </c>
      <c r="D103" s="23">
        <f t="shared" si="8"/>
        <v>1.6497138659089323E-2</v>
      </c>
      <c r="E103" s="23">
        <f t="shared" si="9"/>
        <v>0.99263096979140875</v>
      </c>
    </row>
    <row r="104" spans="1:7" s="2" customFormat="1" ht="15.75" thickBot="1" x14ac:dyDescent="0.3">
      <c r="A104" s="17">
        <v>663</v>
      </c>
      <c r="B104" s="10" t="s">
        <v>40</v>
      </c>
      <c r="C104" s="11">
        <v>2887</v>
      </c>
      <c r="D104" s="24">
        <f t="shared" si="8"/>
        <v>7.8992983113779171E-4</v>
      </c>
      <c r="E104" s="24">
        <f t="shared" si="9"/>
        <v>0.99342089962254654</v>
      </c>
    </row>
    <row r="105" spans="1:7" s="2" customFormat="1" ht="15.75" thickBot="1" x14ac:dyDescent="0.3">
      <c r="A105" s="17">
        <v>710</v>
      </c>
      <c r="B105" s="10" t="s">
        <v>53</v>
      </c>
      <c r="C105" s="13">
        <v>18686</v>
      </c>
      <c r="D105" s="23">
        <f t="shared" si="8"/>
        <v>5.1127914183030053E-3</v>
      </c>
      <c r="E105" s="23">
        <f t="shared" si="9"/>
        <v>0.99853369104084955</v>
      </c>
    </row>
    <row r="106" spans="1:7" s="2" customFormat="1" ht="15.75" thickBot="1" x14ac:dyDescent="0.3">
      <c r="A106" s="17">
        <v>763</v>
      </c>
      <c r="B106" s="10" t="s">
        <v>41</v>
      </c>
      <c r="C106" s="11">
        <v>657</v>
      </c>
      <c r="D106" s="24">
        <f t="shared" si="8"/>
        <v>1.7976581193541018E-4</v>
      </c>
      <c r="E106" s="24">
        <f t="shared" si="9"/>
        <v>0.99871345685278501</v>
      </c>
    </row>
    <row r="107" spans="1:7" s="2" customFormat="1" ht="15.75" thickBot="1" x14ac:dyDescent="0.3">
      <c r="A107" s="17">
        <v>810</v>
      </c>
      <c r="B107" s="10" t="s">
        <v>54</v>
      </c>
      <c r="C107" s="13">
        <v>4194</v>
      </c>
      <c r="D107" s="23">
        <f t="shared" si="8"/>
        <v>1.1475461419438511E-3</v>
      </c>
      <c r="E107" s="23">
        <f t="shared" si="9"/>
        <v>0.99986100299472891</v>
      </c>
    </row>
    <row r="108" spans="1:7" s="2" customFormat="1" ht="15.75" thickBot="1" x14ac:dyDescent="0.3">
      <c r="A108" s="17">
        <v>863</v>
      </c>
      <c r="B108" s="10" t="s">
        <v>42</v>
      </c>
      <c r="C108" s="11">
        <v>19</v>
      </c>
      <c r="D108" s="24">
        <f t="shared" si="8"/>
        <v>5.1987068900651344E-6</v>
      </c>
      <c r="E108" s="24">
        <f t="shared" si="9"/>
        <v>0.999866201701619</v>
      </c>
    </row>
    <row r="109" spans="1:7" s="2" customFormat="1" ht="15.75" thickBot="1" x14ac:dyDescent="0.3">
      <c r="A109" s="17">
        <v>910</v>
      </c>
      <c r="B109" s="10" t="s">
        <v>43</v>
      </c>
      <c r="C109" s="13">
        <v>489</v>
      </c>
      <c r="D109" s="23">
        <f t="shared" si="8"/>
        <v>1.3379829838115002E-4</v>
      </c>
      <c r="E109" s="23">
        <f t="shared" si="9"/>
        <v>1.0000000000000002</v>
      </c>
    </row>
    <row r="110" spans="1:7" s="2" customFormat="1" ht="15.75" thickBot="1" x14ac:dyDescent="0.3">
      <c r="A110" s="51" t="s">
        <v>0</v>
      </c>
      <c r="B110" s="52"/>
      <c r="C110" s="15">
        <v>3654755</v>
      </c>
      <c r="D110" s="29">
        <f t="shared" si="8"/>
        <v>1</v>
      </c>
      <c r="E110" s="24"/>
    </row>
    <row r="111" spans="1:7" x14ac:dyDescent="0.25">
      <c r="A111" s="34" t="s">
        <v>74</v>
      </c>
      <c r="B111" s="34"/>
      <c r="C111" s="34"/>
      <c r="D111" s="34"/>
      <c r="E111" s="34"/>
      <c r="G111" s="2"/>
    </row>
    <row r="112" spans="1:7" x14ac:dyDescent="0.25">
      <c r="A112" s="8"/>
      <c r="B112" s="7"/>
      <c r="C112" s="7"/>
      <c r="D112" s="7"/>
      <c r="E112" s="7"/>
      <c r="F112"/>
      <c r="G112" s="2"/>
    </row>
    <row r="113" spans="1:10" ht="15.75" customHeight="1" x14ac:dyDescent="0.25">
      <c r="A113" s="8"/>
      <c r="B113" s="7"/>
      <c r="C113" s="7"/>
      <c r="D113" s="7"/>
      <c r="E113" s="7"/>
      <c r="F113" s="7"/>
      <c r="G113" s="2"/>
    </row>
    <row r="114" spans="1:10" ht="15.75" customHeight="1" x14ac:dyDescent="0.25">
      <c r="A114" s="48" t="s">
        <v>87</v>
      </c>
      <c r="B114" s="48"/>
      <c r="C114" s="48"/>
      <c r="D114" s="48"/>
      <c r="E114" s="48"/>
      <c r="F114" s="7"/>
      <c r="G114" s="2"/>
    </row>
    <row r="115" spans="1:10" ht="15.75" customHeight="1" x14ac:dyDescent="0.25">
      <c r="A115" s="40"/>
      <c r="B115" s="41"/>
      <c r="C115" s="9" t="s">
        <v>22</v>
      </c>
      <c r="D115" s="9" t="s">
        <v>3</v>
      </c>
      <c r="E115" s="9" t="s">
        <v>26</v>
      </c>
      <c r="F115" s="7"/>
      <c r="G115" s="2"/>
    </row>
    <row r="116" spans="1:10" ht="15.75" customHeight="1" thickBot="1" x14ac:dyDescent="0.3">
      <c r="A116" s="49" t="s">
        <v>66</v>
      </c>
      <c r="B116" s="17">
        <v>0</v>
      </c>
      <c r="C116" s="13">
        <v>842497</v>
      </c>
      <c r="D116" s="14">
        <f t="shared" ref="D116:D141" si="10">C116/$C$141</f>
        <v>0.23052078730311606</v>
      </c>
      <c r="E116" s="14">
        <f>D116</f>
        <v>0.23052078730311606</v>
      </c>
      <c r="G116" s="2"/>
      <c r="J116" s="33"/>
    </row>
    <row r="117" spans="1:10" ht="15.75" customHeight="1" thickBot="1" x14ac:dyDescent="0.3">
      <c r="A117" s="50"/>
      <c r="B117" s="17">
        <v>1</v>
      </c>
      <c r="C117" s="11">
        <v>243327</v>
      </c>
      <c r="D117" s="12">
        <f t="shared" si="10"/>
        <v>6.6578197444151527E-2</v>
      </c>
      <c r="E117" s="12">
        <f>D117+E116</f>
        <v>0.29709898474726759</v>
      </c>
      <c r="G117" s="2"/>
      <c r="J117" s="33"/>
    </row>
    <row r="118" spans="1:10" ht="15.75" customHeight="1" thickBot="1" x14ac:dyDescent="0.3">
      <c r="A118" s="50"/>
      <c r="B118" s="17">
        <v>2</v>
      </c>
      <c r="C118" s="13">
        <v>1186529</v>
      </c>
      <c r="D118" s="14">
        <f t="shared" si="10"/>
        <v>0.32465349934537335</v>
      </c>
      <c r="E118" s="14">
        <f t="shared" ref="E118:E139" si="11">D118+E117</f>
        <v>0.62175248409264094</v>
      </c>
      <c r="G118" s="2"/>
      <c r="J118" s="33"/>
    </row>
    <row r="119" spans="1:10" ht="15.75" thickBot="1" x14ac:dyDescent="0.3">
      <c r="A119" s="50"/>
      <c r="B119" s="17">
        <v>3</v>
      </c>
      <c r="C119" s="11">
        <v>135249</v>
      </c>
      <c r="D119" s="12">
        <f t="shared" si="10"/>
        <v>3.700631095654839E-2</v>
      </c>
      <c r="E119" s="12">
        <f t="shared" si="11"/>
        <v>0.65875879504918933</v>
      </c>
      <c r="G119" s="2"/>
      <c r="J119" s="33"/>
    </row>
    <row r="120" spans="1:10" ht="15.75" thickBot="1" x14ac:dyDescent="0.3">
      <c r="A120" s="50"/>
      <c r="B120" s="17">
        <v>4</v>
      </c>
      <c r="C120" s="13">
        <v>171027</v>
      </c>
      <c r="D120" s="14">
        <f t="shared" si="10"/>
        <v>4.6795749646693141E-2</v>
      </c>
      <c r="E120" s="14">
        <f t="shared" si="11"/>
        <v>0.70555454469588241</v>
      </c>
      <c r="G120" s="2"/>
      <c r="J120" s="33"/>
    </row>
    <row r="121" spans="1:10" ht="15.75" thickBot="1" x14ac:dyDescent="0.3">
      <c r="A121" s="50"/>
      <c r="B121" s="17">
        <v>5</v>
      </c>
      <c r="C121" s="11">
        <v>340372</v>
      </c>
      <c r="D121" s="12">
        <f t="shared" si="10"/>
        <v>9.3131276925539463E-2</v>
      </c>
      <c r="E121" s="12">
        <f t="shared" si="11"/>
        <v>0.79868582162142188</v>
      </c>
      <c r="G121" s="2"/>
      <c r="J121" s="33"/>
    </row>
    <row r="122" spans="1:10" ht="15.75" thickBot="1" x14ac:dyDescent="0.3">
      <c r="A122" s="50"/>
      <c r="B122" s="17">
        <v>6</v>
      </c>
      <c r="C122" s="13">
        <v>108873</v>
      </c>
      <c r="D122" s="14">
        <f t="shared" si="10"/>
        <v>2.9789411328529546E-2</v>
      </c>
      <c r="E122" s="14">
        <f t="shared" si="11"/>
        <v>0.8284752329499514</v>
      </c>
      <c r="G122" s="2"/>
      <c r="J122" s="33"/>
    </row>
    <row r="123" spans="1:10" ht="15.75" thickBot="1" x14ac:dyDescent="0.3">
      <c r="A123" s="50"/>
      <c r="B123" s="17">
        <v>7</v>
      </c>
      <c r="C123" s="11">
        <v>94566</v>
      </c>
      <c r="D123" s="12">
        <f t="shared" si="10"/>
        <v>2.5874785040310499E-2</v>
      </c>
      <c r="E123" s="12">
        <f t="shared" si="11"/>
        <v>0.85435001799026189</v>
      </c>
      <c r="G123" s="2"/>
      <c r="J123" s="33"/>
    </row>
    <row r="124" spans="1:10" ht="15.75" thickBot="1" x14ac:dyDescent="0.3">
      <c r="A124" s="50"/>
      <c r="B124" s="17">
        <v>8</v>
      </c>
      <c r="C124" s="13">
        <v>72201</v>
      </c>
      <c r="D124" s="14">
        <f t="shared" si="10"/>
        <v>1.9755359798399621E-2</v>
      </c>
      <c r="E124" s="14">
        <f t="shared" si="11"/>
        <v>0.87410537778866149</v>
      </c>
      <c r="G124" s="2"/>
      <c r="J124" s="33"/>
    </row>
    <row r="125" spans="1:10" ht="15.75" thickBot="1" x14ac:dyDescent="0.3">
      <c r="A125" s="50"/>
      <c r="B125" s="17">
        <v>9</v>
      </c>
      <c r="C125" s="11">
        <v>73960</v>
      </c>
      <c r="D125" s="12">
        <f t="shared" si="10"/>
        <v>2.0236650609958808E-2</v>
      </c>
      <c r="E125" s="12">
        <f t="shared" si="11"/>
        <v>0.89434202839862031</v>
      </c>
      <c r="G125" s="2"/>
      <c r="J125" s="33"/>
    </row>
    <row r="126" spans="1:10" ht="15.75" thickBot="1" x14ac:dyDescent="0.3">
      <c r="A126" s="50"/>
      <c r="B126" s="17">
        <v>10</v>
      </c>
      <c r="C126" s="13">
        <v>151406</v>
      </c>
      <c r="D126" s="14">
        <f t="shared" si="10"/>
        <v>4.1427127126168514E-2</v>
      </c>
      <c r="E126" s="14">
        <f t="shared" si="11"/>
        <v>0.93576915552478879</v>
      </c>
      <c r="G126" s="2"/>
      <c r="J126" s="33"/>
    </row>
    <row r="127" spans="1:10" ht="15.75" thickBot="1" x14ac:dyDescent="0.3">
      <c r="A127" s="50"/>
      <c r="B127" s="17">
        <v>11</v>
      </c>
      <c r="C127" s="11">
        <v>144829</v>
      </c>
      <c r="D127" s="12">
        <f t="shared" si="10"/>
        <v>3.9627553693749651E-2</v>
      </c>
      <c r="E127" s="12">
        <f t="shared" si="11"/>
        <v>0.97539670921853849</v>
      </c>
      <c r="G127" s="2"/>
      <c r="J127" s="33"/>
    </row>
    <row r="128" spans="1:10" ht="15.75" thickBot="1" x14ac:dyDescent="0.3">
      <c r="A128" s="50"/>
      <c r="B128" s="17">
        <v>12</v>
      </c>
      <c r="C128" s="13">
        <v>44768</v>
      </c>
      <c r="D128" s="14">
        <f t="shared" si="10"/>
        <v>1.2249247897601892E-2</v>
      </c>
      <c r="E128" s="14">
        <f t="shared" si="11"/>
        <v>0.98764595711614034</v>
      </c>
      <c r="G128" s="2"/>
      <c r="J128" s="33"/>
    </row>
    <row r="129" spans="1:10" ht="15.75" thickBot="1" x14ac:dyDescent="0.3">
      <c r="A129" s="50"/>
      <c r="B129" s="17">
        <v>13</v>
      </c>
      <c r="C129" s="11">
        <v>18675</v>
      </c>
      <c r="D129" s="12">
        <f t="shared" si="10"/>
        <v>5.1097816406298095E-3</v>
      </c>
      <c r="E129" s="12">
        <f t="shared" si="11"/>
        <v>0.99275573875677015</v>
      </c>
      <c r="G129" s="2"/>
      <c r="J129" s="33"/>
    </row>
    <row r="130" spans="1:10" ht="15.75" thickBot="1" x14ac:dyDescent="0.3">
      <c r="A130" s="50"/>
      <c r="B130" s="17">
        <v>14</v>
      </c>
      <c r="C130" s="13">
        <v>9638</v>
      </c>
      <c r="D130" s="14">
        <f t="shared" si="10"/>
        <v>2.6371124740235665E-3</v>
      </c>
      <c r="E130" s="14">
        <f t="shared" si="11"/>
        <v>0.99539285123079368</v>
      </c>
      <c r="G130" s="2"/>
      <c r="J130" s="33"/>
    </row>
    <row r="131" spans="1:10" ht="15.75" thickBot="1" x14ac:dyDescent="0.3">
      <c r="A131" s="50"/>
      <c r="B131" s="17">
        <v>15</v>
      </c>
      <c r="C131" s="11">
        <v>5954</v>
      </c>
      <c r="D131" s="12">
        <f t="shared" si="10"/>
        <v>1.6291105696551479E-3</v>
      </c>
      <c r="E131" s="12">
        <f t="shared" si="11"/>
        <v>0.99702196180044889</v>
      </c>
      <c r="G131" s="2"/>
      <c r="J131" s="33"/>
    </row>
    <row r="132" spans="1:10" ht="15.75" thickBot="1" x14ac:dyDescent="0.3">
      <c r="A132" s="50"/>
      <c r="B132" s="17">
        <v>16</v>
      </c>
      <c r="C132" s="13">
        <v>4259</v>
      </c>
      <c r="D132" s="14">
        <f t="shared" si="10"/>
        <v>1.1653311918309161E-3</v>
      </c>
      <c r="E132" s="14">
        <f t="shared" si="11"/>
        <v>0.99818729299227982</v>
      </c>
      <c r="G132" s="2"/>
      <c r="J132" s="33"/>
    </row>
    <row r="133" spans="1:10" ht="15.75" thickBot="1" x14ac:dyDescent="0.3">
      <c r="A133" s="50"/>
      <c r="B133" s="17">
        <v>17</v>
      </c>
      <c r="C133" s="11">
        <v>2236</v>
      </c>
      <c r="D133" s="12">
        <f t="shared" si="10"/>
        <v>6.1180571611503369E-4</v>
      </c>
      <c r="E133" s="12">
        <f t="shared" si="11"/>
        <v>0.99879909870839489</v>
      </c>
      <c r="G133" s="2"/>
      <c r="J133" s="33"/>
    </row>
    <row r="134" spans="1:10" ht="15.75" thickBot="1" x14ac:dyDescent="0.3">
      <c r="A134" s="50"/>
      <c r="B134" s="17">
        <v>18</v>
      </c>
      <c r="C134" s="13">
        <v>1305</v>
      </c>
      <c r="D134" s="14">
        <f t="shared" si="10"/>
        <v>3.5706907850184213E-4</v>
      </c>
      <c r="E134" s="14">
        <f t="shared" si="11"/>
        <v>0.99915616778689675</v>
      </c>
      <c r="G134" s="2"/>
      <c r="J134" s="33"/>
    </row>
    <row r="135" spans="1:10" ht="15.75" thickBot="1" x14ac:dyDescent="0.3">
      <c r="A135" s="50"/>
      <c r="B135" s="17">
        <v>19</v>
      </c>
      <c r="C135" s="11">
        <v>1255</v>
      </c>
      <c r="D135" s="12">
        <f t="shared" si="10"/>
        <v>3.4338827089640755E-4</v>
      </c>
      <c r="E135" s="12">
        <f t="shared" si="11"/>
        <v>0.99949955605779317</v>
      </c>
      <c r="G135" s="2"/>
      <c r="J135" s="33"/>
    </row>
    <row r="136" spans="1:10" ht="15.75" thickBot="1" x14ac:dyDescent="0.3">
      <c r="A136" s="50"/>
      <c r="B136" s="17">
        <v>20</v>
      </c>
      <c r="C136" s="13">
        <v>1446</v>
      </c>
      <c r="D136" s="14">
        <f t="shared" si="10"/>
        <v>3.9564895594916761E-4</v>
      </c>
      <c r="E136" s="14">
        <f t="shared" si="11"/>
        <v>0.99989520501374229</v>
      </c>
      <c r="G136" s="2"/>
      <c r="J136" s="33"/>
    </row>
    <row r="137" spans="1:10" ht="15.75" thickBot="1" x14ac:dyDescent="0.3">
      <c r="A137" s="50"/>
      <c r="B137" s="17">
        <v>21</v>
      </c>
      <c r="C137" s="11">
        <v>380</v>
      </c>
      <c r="D137" s="12">
        <f t="shared" si="10"/>
        <v>1.0397413780130268E-4</v>
      </c>
      <c r="E137" s="12">
        <f t="shared" si="11"/>
        <v>0.99999917915154357</v>
      </c>
      <c r="G137" s="2"/>
      <c r="J137" s="33"/>
    </row>
    <row r="138" spans="1:10" ht="15.75" thickBot="1" x14ac:dyDescent="0.3">
      <c r="A138" s="50"/>
      <c r="B138" s="17">
        <v>22</v>
      </c>
      <c r="C138" s="13">
        <v>0</v>
      </c>
      <c r="D138" s="14">
        <f t="shared" si="10"/>
        <v>0</v>
      </c>
      <c r="E138" s="14">
        <f t="shared" si="11"/>
        <v>0.99999917915154357</v>
      </c>
      <c r="G138" s="2"/>
      <c r="J138" s="33"/>
    </row>
    <row r="139" spans="1:10" ht="15.75" thickBot="1" x14ac:dyDescent="0.3">
      <c r="A139" s="50"/>
      <c r="B139" s="17">
        <v>23</v>
      </c>
      <c r="C139" s="11">
        <v>1</v>
      </c>
      <c r="D139" s="12">
        <f t="shared" si="10"/>
        <v>2.7361615210869127E-7</v>
      </c>
      <c r="E139" s="12">
        <f t="shared" si="11"/>
        <v>0.99999945276769564</v>
      </c>
      <c r="G139" s="2"/>
      <c r="J139" s="33"/>
    </row>
    <row r="140" spans="1:10" ht="15.75" thickBot="1" x14ac:dyDescent="0.3">
      <c r="A140" s="50"/>
      <c r="B140" s="17">
        <v>24</v>
      </c>
      <c r="C140" s="13">
        <v>2</v>
      </c>
      <c r="D140" s="14">
        <f t="shared" si="10"/>
        <v>5.4723230421738254E-7</v>
      </c>
      <c r="E140" s="14"/>
      <c r="G140" s="2"/>
      <c r="J140" s="33"/>
    </row>
    <row r="141" spans="1:10" ht="15.75" customHeight="1" thickBot="1" x14ac:dyDescent="0.3">
      <c r="A141" s="50"/>
      <c r="B141" s="17" t="s">
        <v>0</v>
      </c>
      <c r="C141" s="15">
        <f>SUM(C116:C140)</f>
        <v>3654755</v>
      </c>
      <c r="D141" s="16">
        <f t="shared" si="10"/>
        <v>1</v>
      </c>
      <c r="E141" s="12"/>
      <c r="J141" s="33"/>
    </row>
    <row r="142" spans="1:10" x14ac:dyDescent="0.25">
      <c r="A142" s="34" t="s">
        <v>74</v>
      </c>
      <c r="B142" s="34"/>
      <c r="C142" s="34"/>
      <c r="D142" s="34"/>
      <c r="E142" s="34"/>
      <c r="J142" s="33"/>
    </row>
    <row r="144" spans="1:10" ht="15" customHeight="1" x14ac:dyDescent="0.25">
      <c r="A144" s="48" t="s">
        <v>88</v>
      </c>
      <c r="B144" s="48"/>
      <c r="C144" s="48"/>
      <c r="D144" s="48"/>
      <c r="E144" s="48"/>
    </row>
    <row r="145" spans="1:9" x14ac:dyDescent="0.25">
      <c r="A145" s="40"/>
      <c r="B145" s="41"/>
      <c r="C145" s="9" t="s">
        <v>22</v>
      </c>
      <c r="D145" s="9" t="s">
        <v>3</v>
      </c>
      <c r="E145" s="9" t="s">
        <v>26</v>
      </c>
      <c r="I145" s="32"/>
    </row>
    <row r="146" spans="1:9" ht="15.75" thickBot="1" x14ac:dyDescent="0.3">
      <c r="A146" s="37" t="s">
        <v>71</v>
      </c>
      <c r="B146" s="17">
        <v>0</v>
      </c>
      <c r="C146" s="13">
        <v>327226</v>
      </c>
      <c r="D146" s="14">
        <f t="shared" ref="D146:D170" si="12">C146/$C$171</f>
        <v>8.9534318989918607E-2</v>
      </c>
      <c r="E146" s="14">
        <f>+D146</f>
        <v>8.9534318989918607E-2</v>
      </c>
      <c r="I146" s="32"/>
    </row>
    <row r="147" spans="1:9" ht="15.75" thickBot="1" x14ac:dyDescent="0.3">
      <c r="A147" s="38"/>
      <c r="B147" s="17">
        <v>1</v>
      </c>
      <c r="C147" s="11">
        <v>12130</v>
      </c>
      <c r="D147" s="12">
        <f t="shared" si="12"/>
        <v>3.3189639250784252E-3</v>
      </c>
      <c r="E147" s="12">
        <f>+E146+D147</f>
        <v>9.2853282914997032E-2</v>
      </c>
      <c r="I147" s="32"/>
    </row>
    <row r="148" spans="1:9" ht="15.75" thickBot="1" x14ac:dyDescent="0.3">
      <c r="A148" s="38"/>
      <c r="B148" s="17">
        <v>2</v>
      </c>
      <c r="C148" s="13">
        <v>1626916</v>
      </c>
      <c r="D148" s="14">
        <f t="shared" si="12"/>
        <v>0.44515049572406357</v>
      </c>
      <c r="E148" s="14">
        <f t="shared" ref="E148:E169" si="13">+E147+D148</f>
        <v>0.53800377863906057</v>
      </c>
      <c r="I148" s="32"/>
    </row>
    <row r="149" spans="1:9" ht="15.75" thickBot="1" x14ac:dyDescent="0.3">
      <c r="A149" s="38"/>
      <c r="B149" s="17">
        <v>3</v>
      </c>
      <c r="C149" s="11">
        <v>86338</v>
      </c>
      <c r="D149" s="12">
        <f t="shared" si="12"/>
        <v>2.3623471340760187E-2</v>
      </c>
      <c r="E149" s="12">
        <f t="shared" si="13"/>
        <v>0.56162724997982072</v>
      </c>
      <c r="I149" s="32"/>
    </row>
    <row r="150" spans="1:9" ht="15.75" thickBot="1" x14ac:dyDescent="0.3">
      <c r="A150" s="38"/>
      <c r="B150" s="17">
        <v>4</v>
      </c>
      <c r="C150" s="13">
        <v>102573</v>
      </c>
      <c r="D150" s="14">
        <f t="shared" si="12"/>
        <v>2.8065629570244791E-2</v>
      </c>
      <c r="E150" s="14">
        <f t="shared" si="13"/>
        <v>0.58969287955006555</v>
      </c>
      <c r="I150" s="32"/>
    </row>
    <row r="151" spans="1:9" ht="15.75" thickBot="1" x14ac:dyDescent="0.3">
      <c r="A151" s="38"/>
      <c r="B151" s="17">
        <v>5</v>
      </c>
      <c r="C151" s="11">
        <v>480352</v>
      </c>
      <c r="D151" s="12">
        <f t="shared" si="12"/>
        <v>0.13143206589771408</v>
      </c>
      <c r="E151" s="12">
        <f t="shared" si="13"/>
        <v>0.72112494544777961</v>
      </c>
      <c r="I151" s="32"/>
    </row>
    <row r="152" spans="1:9" ht="15.75" thickBot="1" x14ac:dyDescent="0.3">
      <c r="A152" s="38"/>
      <c r="B152" s="17">
        <v>6</v>
      </c>
      <c r="C152" s="13">
        <v>124288</v>
      </c>
      <c r="D152" s="14">
        <f t="shared" si="12"/>
        <v>3.4007204313285022E-2</v>
      </c>
      <c r="E152" s="14">
        <f t="shared" si="13"/>
        <v>0.75513214976106457</v>
      </c>
      <c r="I152" s="32"/>
    </row>
    <row r="153" spans="1:9" ht="15.75" thickBot="1" x14ac:dyDescent="0.3">
      <c r="A153" s="38"/>
      <c r="B153" s="17">
        <v>7</v>
      </c>
      <c r="C153" s="11">
        <v>115051</v>
      </c>
      <c r="D153" s="12">
        <f t="shared" si="12"/>
        <v>3.1479811916257039E-2</v>
      </c>
      <c r="E153" s="12">
        <f t="shared" si="13"/>
        <v>0.78661196167732161</v>
      </c>
      <c r="I153" s="32"/>
    </row>
    <row r="154" spans="1:9" ht="15.75" thickBot="1" x14ac:dyDescent="0.3">
      <c r="A154" s="38"/>
      <c r="B154" s="17">
        <v>8</v>
      </c>
      <c r="C154" s="13">
        <v>59170</v>
      </c>
      <c r="D154" s="14">
        <f t="shared" si="12"/>
        <v>1.6189867720271263E-2</v>
      </c>
      <c r="E154" s="14">
        <f t="shared" si="13"/>
        <v>0.80280182939759293</v>
      </c>
      <c r="I154" s="32"/>
    </row>
    <row r="155" spans="1:9" ht="15.75" thickBot="1" x14ac:dyDescent="0.3">
      <c r="A155" s="38"/>
      <c r="B155" s="17">
        <v>9</v>
      </c>
      <c r="C155" s="11">
        <v>39766</v>
      </c>
      <c r="D155" s="12">
        <f t="shared" si="12"/>
        <v>1.0880619904754217E-2</v>
      </c>
      <c r="E155" s="12">
        <f t="shared" si="13"/>
        <v>0.81368244930234712</v>
      </c>
      <c r="I155" s="32"/>
    </row>
    <row r="156" spans="1:9" ht="15.75" thickBot="1" x14ac:dyDescent="0.3">
      <c r="A156" s="38"/>
      <c r="B156" s="17">
        <v>10</v>
      </c>
      <c r="C156" s="13">
        <v>210827</v>
      </c>
      <c r="D156" s="14">
        <f t="shared" si="12"/>
        <v>5.7685672500619053E-2</v>
      </c>
      <c r="E156" s="14">
        <f t="shared" si="13"/>
        <v>0.87136812180296619</v>
      </c>
      <c r="I156" s="32"/>
    </row>
    <row r="157" spans="1:9" ht="15.75" thickBot="1" x14ac:dyDescent="0.3">
      <c r="A157" s="38"/>
      <c r="B157" s="17">
        <v>11</v>
      </c>
      <c r="C157" s="11">
        <v>299612</v>
      </c>
      <c r="D157" s="12">
        <f t="shared" si="12"/>
        <v>8.1978682565589212E-2</v>
      </c>
      <c r="E157" s="12">
        <f t="shared" si="13"/>
        <v>0.95334680436855535</v>
      </c>
      <c r="I157" s="32"/>
    </row>
    <row r="158" spans="1:9" ht="15.75" thickBot="1" x14ac:dyDescent="0.3">
      <c r="A158" s="38"/>
      <c r="B158" s="17">
        <v>12</v>
      </c>
      <c r="C158" s="13">
        <v>77174</v>
      </c>
      <c r="D158" s="14">
        <f t="shared" si="12"/>
        <v>2.1116052922836141E-2</v>
      </c>
      <c r="E158" s="14">
        <f t="shared" si="13"/>
        <v>0.97446285729139148</v>
      </c>
      <c r="I158" s="32"/>
    </row>
    <row r="159" spans="1:9" ht="15.75" thickBot="1" x14ac:dyDescent="0.3">
      <c r="A159" s="38"/>
      <c r="B159" s="17">
        <v>13</v>
      </c>
      <c r="C159" s="11">
        <v>38063</v>
      </c>
      <c r="D159" s="12">
        <f t="shared" si="12"/>
        <v>1.0414651597713116E-2</v>
      </c>
      <c r="E159" s="12">
        <f t="shared" si="13"/>
        <v>0.98487750888910464</v>
      </c>
      <c r="I159" s="32"/>
    </row>
    <row r="160" spans="1:9" ht="15.75" thickBot="1" x14ac:dyDescent="0.3">
      <c r="A160" s="38"/>
      <c r="B160" s="17">
        <v>14</v>
      </c>
      <c r="C160" s="13">
        <v>15331</v>
      </c>
      <c r="D160" s="14">
        <f t="shared" si="12"/>
        <v>4.1948092279783461E-3</v>
      </c>
      <c r="E160" s="14">
        <f t="shared" si="13"/>
        <v>0.98907231811708296</v>
      </c>
      <c r="I160" s="32"/>
    </row>
    <row r="161" spans="1:9" ht="15.75" thickBot="1" x14ac:dyDescent="0.3">
      <c r="A161" s="38"/>
      <c r="B161" s="17">
        <v>15</v>
      </c>
      <c r="C161" s="11">
        <v>14823</v>
      </c>
      <c r="D161" s="12">
        <f t="shared" si="12"/>
        <v>4.0558122227071312E-3</v>
      </c>
      <c r="E161" s="12">
        <f t="shared" si="13"/>
        <v>0.99312813033979008</v>
      </c>
      <c r="I161" s="32"/>
    </row>
    <row r="162" spans="1:9" ht="15.75" thickBot="1" x14ac:dyDescent="0.3">
      <c r="A162" s="38"/>
      <c r="B162" s="17">
        <v>16</v>
      </c>
      <c r="C162" s="13">
        <v>8687</v>
      </c>
      <c r="D162" s="14">
        <f t="shared" si="12"/>
        <v>2.3769035133682013E-3</v>
      </c>
      <c r="E162" s="14">
        <f t="shared" si="13"/>
        <v>0.99550503385315825</v>
      </c>
      <c r="I162" s="32"/>
    </row>
    <row r="163" spans="1:9" ht="15.75" thickBot="1" x14ac:dyDescent="0.3">
      <c r="A163" s="38"/>
      <c r="B163" s="17">
        <v>17</v>
      </c>
      <c r="C163" s="11">
        <v>4192</v>
      </c>
      <c r="D163" s="12">
        <f t="shared" si="12"/>
        <v>1.1469989096396338E-3</v>
      </c>
      <c r="E163" s="12">
        <f t="shared" si="13"/>
        <v>0.9966520327627979</v>
      </c>
      <c r="I163" s="32"/>
    </row>
    <row r="164" spans="1:9" ht="15.75" thickBot="1" x14ac:dyDescent="0.3">
      <c r="A164" s="38"/>
      <c r="B164" s="17">
        <v>18</v>
      </c>
      <c r="C164" s="13">
        <v>2134</v>
      </c>
      <c r="D164" s="14">
        <f t="shared" si="12"/>
        <v>5.8389686859994716E-4</v>
      </c>
      <c r="E164" s="14">
        <f t="shared" si="13"/>
        <v>0.99723592963139784</v>
      </c>
      <c r="I164" s="32"/>
    </row>
    <row r="165" spans="1:9" ht="15" customHeight="1" thickBot="1" x14ac:dyDescent="0.3">
      <c r="A165" s="38"/>
      <c r="B165" s="17">
        <v>19</v>
      </c>
      <c r="C165" s="11">
        <v>4559</v>
      </c>
      <c r="D165" s="12">
        <f t="shared" si="12"/>
        <v>1.2474160374635235E-3</v>
      </c>
      <c r="E165" s="12">
        <f t="shared" si="13"/>
        <v>0.99848334566886132</v>
      </c>
      <c r="I165" s="32"/>
    </row>
    <row r="166" spans="1:9" ht="15" customHeight="1" thickBot="1" x14ac:dyDescent="0.3">
      <c r="A166" s="38"/>
      <c r="B166" s="17">
        <v>20</v>
      </c>
      <c r="C166" s="13">
        <v>3610</v>
      </c>
      <c r="D166" s="14">
        <f t="shared" si="12"/>
        <v>9.8775430911237543E-4</v>
      </c>
      <c r="E166" s="14">
        <f t="shared" si="13"/>
        <v>0.99947109997797368</v>
      </c>
      <c r="I166" s="32"/>
    </row>
    <row r="167" spans="1:9" ht="15" customHeight="1" thickBot="1" x14ac:dyDescent="0.3">
      <c r="A167" s="38"/>
      <c r="B167" s="17">
        <v>21</v>
      </c>
      <c r="C167" s="11">
        <v>1929</v>
      </c>
      <c r="D167" s="12">
        <f t="shared" si="12"/>
        <v>5.2780555741766553E-4</v>
      </c>
      <c r="E167" s="12">
        <f t="shared" si="13"/>
        <v>0.99999890553539139</v>
      </c>
      <c r="I167" s="32"/>
    </row>
    <row r="168" spans="1:9" ht="15" customHeight="1" thickBot="1" x14ac:dyDescent="0.3">
      <c r="A168" s="38"/>
      <c r="B168" s="17">
        <v>22</v>
      </c>
      <c r="C168" s="13">
        <v>0</v>
      </c>
      <c r="D168" s="14">
        <f t="shared" si="12"/>
        <v>0</v>
      </c>
      <c r="E168" s="14">
        <f t="shared" si="13"/>
        <v>0.99999890553539139</v>
      </c>
      <c r="I168" s="32"/>
    </row>
    <row r="169" spans="1:9" ht="15" customHeight="1" thickBot="1" x14ac:dyDescent="0.3">
      <c r="A169" s="38"/>
      <c r="B169" s="17">
        <v>23</v>
      </c>
      <c r="C169" s="11">
        <v>1</v>
      </c>
      <c r="D169" s="12">
        <f t="shared" si="12"/>
        <v>2.7361615210869127E-7</v>
      </c>
      <c r="E169" s="12">
        <f t="shared" si="13"/>
        <v>0.99999917915154346</v>
      </c>
      <c r="I169" s="32"/>
    </row>
    <row r="170" spans="1:9" ht="15" customHeight="1" thickBot="1" x14ac:dyDescent="0.3">
      <c r="A170" s="38"/>
      <c r="B170" s="17">
        <v>24</v>
      </c>
      <c r="C170" s="13">
        <v>3</v>
      </c>
      <c r="D170" s="14">
        <f t="shared" si="12"/>
        <v>8.2084845632607386E-7</v>
      </c>
      <c r="E170" s="14">
        <f t="shared" ref="E170" si="14">+E169+D170</f>
        <v>0.99999999999999978</v>
      </c>
    </row>
    <row r="171" spans="1:9" ht="15.75" thickBot="1" x14ac:dyDescent="0.3">
      <c r="A171" s="53"/>
      <c r="B171" s="17" t="s">
        <v>0</v>
      </c>
      <c r="C171" s="15">
        <f>SUM(C146:C170)</f>
        <v>3654755</v>
      </c>
      <c r="D171" s="16">
        <f>C171/$C$171</f>
        <v>1</v>
      </c>
      <c r="E171" s="16"/>
    </row>
    <row r="172" spans="1:9" x14ac:dyDescent="0.25">
      <c r="A172" s="34" t="s">
        <v>74</v>
      </c>
      <c r="B172" s="34"/>
      <c r="C172" s="34"/>
      <c r="D172" s="34"/>
      <c r="E172" s="34"/>
    </row>
    <row r="174" spans="1:9" ht="15" customHeight="1" x14ac:dyDescent="0.25">
      <c r="A174" s="48" t="s">
        <v>89</v>
      </c>
      <c r="B174" s="48"/>
      <c r="C174" s="48"/>
      <c r="D174" s="48"/>
      <c r="E174" s="48"/>
    </row>
    <row r="175" spans="1:9" ht="15" customHeight="1" x14ac:dyDescent="0.25">
      <c r="A175" s="40"/>
      <c r="B175" s="41"/>
      <c r="C175" s="9" t="s">
        <v>22</v>
      </c>
      <c r="D175" s="9" t="s">
        <v>3</v>
      </c>
      <c r="E175" s="9" t="s">
        <v>26</v>
      </c>
    </row>
    <row r="176" spans="1:9" ht="15.75" thickBot="1" x14ac:dyDescent="0.3">
      <c r="A176" s="43" t="s">
        <v>69</v>
      </c>
      <c r="B176" s="10" t="s">
        <v>67</v>
      </c>
      <c r="C176" s="11">
        <v>3583193</v>
      </c>
      <c r="D176" s="24">
        <f>+C176/$C$178</f>
        <v>0.98041948092279785</v>
      </c>
      <c r="E176" s="12">
        <f>+D176</f>
        <v>0.98041948092279785</v>
      </c>
    </row>
    <row r="177" spans="1:5" ht="15.75" thickBot="1" x14ac:dyDescent="0.3">
      <c r="A177" s="43"/>
      <c r="B177" s="10" t="s">
        <v>68</v>
      </c>
      <c r="C177" s="13">
        <v>71562</v>
      </c>
      <c r="D177" s="23">
        <f t="shared" ref="D177:D178" si="15">+C177/$C$178</f>
        <v>1.9580519077202166E-2</v>
      </c>
      <c r="E177" s="14">
        <f>+E176+D177</f>
        <v>1</v>
      </c>
    </row>
    <row r="178" spans="1:5" ht="15.75" thickBot="1" x14ac:dyDescent="0.3">
      <c r="A178" s="44"/>
      <c r="B178" s="10" t="s">
        <v>0</v>
      </c>
      <c r="C178" s="15">
        <f>SUM(C176:C177)</f>
        <v>3654755</v>
      </c>
      <c r="D178" s="22">
        <f t="shared" si="15"/>
        <v>1</v>
      </c>
      <c r="E178" s="16"/>
    </row>
    <row r="179" spans="1:5" x14ac:dyDescent="0.25">
      <c r="A179" s="34" t="s">
        <v>74</v>
      </c>
      <c r="B179" s="34"/>
      <c r="C179" s="34"/>
      <c r="D179" s="34"/>
      <c r="E179" s="34"/>
    </row>
    <row r="180" spans="1:5" ht="15.75" thickBot="1" x14ac:dyDescent="0.3">
      <c r="C180" s="13"/>
      <c r="E180" s="31"/>
    </row>
  </sheetData>
  <mergeCells count="40">
    <mergeCell ref="A174:E174"/>
    <mergeCell ref="A175:B175"/>
    <mergeCell ref="A176:A178"/>
    <mergeCell ref="A179:E179"/>
    <mergeCell ref="A78:E78"/>
    <mergeCell ref="A116:A141"/>
    <mergeCell ref="A145:B145"/>
    <mergeCell ref="A110:B110"/>
    <mergeCell ref="A172:E172"/>
    <mergeCell ref="A114:E114"/>
    <mergeCell ref="A144:E144"/>
    <mergeCell ref="A111:E111"/>
    <mergeCell ref="A142:E142"/>
    <mergeCell ref="A115:B115"/>
    <mergeCell ref="A146:A171"/>
    <mergeCell ref="A9:F9"/>
    <mergeCell ref="A42:B42"/>
    <mergeCell ref="A82:B82"/>
    <mergeCell ref="A33:B33"/>
    <mergeCell ref="A74:B74"/>
    <mergeCell ref="A75:A77"/>
    <mergeCell ref="A34:A37"/>
    <mergeCell ref="A53:A69"/>
    <mergeCell ref="A12:E12"/>
    <mergeCell ref="A81:E81"/>
    <mergeCell ref="A13:B13"/>
    <mergeCell ref="A52:B52"/>
    <mergeCell ref="A32:E32"/>
    <mergeCell ref="A41:E41"/>
    <mergeCell ref="A51:E51"/>
    <mergeCell ref="A73:E73"/>
    <mergeCell ref="A25:E25"/>
    <mergeCell ref="A38:E38"/>
    <mergeCell ref="A48:E48"/>
    <mergeCell ref="A70:E70"/>
    <mergeCell ref="A26:E26"/>
    <mergeCell ref="A27:E27"/>
    <mergeCell ref="A29:E29"/>
    <mergeCell ref="A28:E28"/>
    <mergeCell ref="A43:A47"/>
  </mergeCells>
  <pageMargins left="0.7" right="0.7" top="0.75" bottom="0.75" header="0.3" footer="0.3"/>
  <pageSetup scale="26" orientation="landscape" r:id="rId1"/>
  <rowBreaks count="1" manualBreakCount="1">
    <brk id="7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2023-01-19T14:56:29Z</dcterms:modified>
</cp:coreProperties>
</file>