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9_Septiembre\12124_WEB\"/>
    </mc:Choice>
  </mc:AlternateContent>
  <xr:revisionPtr revIDLastSave="0" documentId="13_ncr:1_{CD30F209-64C5-4CC0-9157-6BE4A4560C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_FilterDatabase" localSheetId="0" hidden="1">Tabulación!$A$171:$E$176</definedName>
    <definedName name="_xlnm.Print_Area" localSheetId="0">Tabulación!$A$1:$H$178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5" i="2" l="1"/>
  <c r="D175" i="2" s="1"/>
  <c r="C75" i="2"/>
  <c r="D21" i="2"/>
  <c r="D167" i="2"/>
  <c r="C35" i="2"/>
  <c r="D146" i="2"/>
  <c r="D116" i="2"/>
  <c r="D20" i="2"/>
  <c r="D173" i="2" l="1"/>
  <c r="E173" i="2" s="1"/>
  <c r="D174" i="2"/>
  <c r="D19" i="2"/>
  <c r="D18" i="2"/>
  <c r="D17" i="2"/>
  <c r="D16" i="2"/>
  <c r="D15" i="2"/>
  <c r="D22" i="2"/>
  <c r="D168" i="2"/>
  <c r="D151" i="2"/>
  <c r="D166" i="2"/>
  <c r="D158" i="2"/>
  <c r="D150" i="2"/>
  <c r="D165" i="2"/>
  <c r="D157" i="2"/>
  <c r="D149" i="2"/>
  <c r="D161" i="2"/>
  <c r="D147" i="2"/>
  <c r="D153" i="2"/>
  <c r="D145" i="2"/>
  <c r="D143" i="2"/>
  <c r="E143" i="2" s="1"/>
  <c r="D160" i="2"/>
  <c r="D152" i="2"/>
  <c r="D144" i="2"/>
  <c r="D159" i="2"/>
  <c r="D164" i="2"/>
  <c r="D156" i="2"/>
  <c r="D148" i="2"/>
  <c r="D163" i="2"/>
  <c r="D155" i="2"/>
  <c r="D162" i="2"/>
  <c r="D154" i="2"/>
  <c r="D137" i="2"/>
  <c r="D129" i="2"/>
  <c r="D115" i="2"/>
  <c r="D136" i="2"/>
  <c r="D128" i="2"/>
  <c r="D134" i="2"/>
  <c r="D135" i="2"/>
  <c r="D127" i="2"/>
  <c r="D126" i="2"/>
  <c r="D133" i="2"/>
  <c r="D125" i="2"/>
  <c r="D132" i="2"/>
  <c r="D124" i="2"/>
  <c r="D114" i="2"/>
  <c r="E114" i="2" s="1"/>
  <c r="D131" i="2"/>
  <c r="D123" i="2"/>
  <c r="D138" i="2"/>
  <c r="D130" i="2"/>
  <c r="D121" i="2"/>
  <c r="D122" i="2"/>
  <c r="D120" i="2"/>
  <c r="D119" i="2"/>
  <c r="D118" i="2"/>
  <c r="D117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E81" i="2" s="1"/>
  <c r="D75" i="2"/>
  <c r="D74" i="2"/>
  <c r="D73" i="2"/>
  <c r="E73" i="2" s="1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E51" i="2" s="1"/>
  <c r="D45" i="2"/>
  <c r="D44" i="2"/>
  <c r="D43" i="2"/>
  <c r="D42" i="2"/>
  <c r="D41" i="2"/>
  <c r="E41" i="2" s="1"/>
  <c r="D35" i="2"/>
  <c r="D34" i="2"/>
  <c r="D33" i="2"/>
  <c r="D32" i="2"/>
  <c r="E32" i="2" s="1"/>
  <c r="D14" i="2"/>
  <c r="E14" i="2" s="1"/>
  <c r="E174" i="2" l="1"/>
  <c r="E15" i="2"/>
  <c r="E16" i="2" s="1"/>
  <c r="E17" i="2" s="1"/>
  <c r="E18" i="2" s="1"/>
  <c r="E19" i="2" s="1"/>
  <c r="E20" i="2" s="1"/>
  <c r="E115" i="2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52" i="2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144" i="2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74" i="2"/>
  <c r="E33" i="2"/>
  <c r="E34" i="2" s="1"/>
  <c r="E42" i="2"/>
  <c r="E43" i="2" s="1"/>
  <c r="E44" i="2" s="1"/>
  <c r="E82" i="2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</calcChain>
</file>

<file path=xl/sharedStrings.xml><?xml version="1.0" encoding="utf-8"?>
<sst xmlns="http://schemas.openxmlformats.org/spreadsheetml/2006/main" count="128" uniqueCount="88">
  <si>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</si>
  <si>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</si>
  <si>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</si>
  <si>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</si>
  <si>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</si>
  <si>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</si>
  <si>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</si>
  <si>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</si>
  <si>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</si>
  <si>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</si>
  <si>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</si>
  <si>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</si>
  <si>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</si>
  <si>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</si>
  <si>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</si>
  <si>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</si>
  <si>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</si>
  <si>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</si>
  <si>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</si>
  <si>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</si>
  <si>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</si>
  <si>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</si>
  <si>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</si>
  <si>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</si>
  <si>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</si>
  <si>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</si>
  <si>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</si>
  <si>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</si>
  <si>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</si>
  <si>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</si>
  <si>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</si>
  <si>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</si>
  <si>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</si>
  <si>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</si>
  <si>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</si>
  <si>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</si>
  <si>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</si>
  <si>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</si>
  <si>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</si>
  <si>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</si>
  <si>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</si>
  <si>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</si>
  <si>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</si>
  <si>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</si>
  <si>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</si>
  <si>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</si>
  <si>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</si>
  <si>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</si>
  <si>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</si>
  <si>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</si>
  <si>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</si>
  <si>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</si>
  <si>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</si>
  <si>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</si>
  <si>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</si>
  <si>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</si>
  <si>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</si>
  <si>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</si>
  <si>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</si>
  <si>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</si>
  <si>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</si>
  <si>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</si>
  <si>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</si>
  <si>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</si>
  <si>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</si>
  <si>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</si>
  <si>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</si>
  <si>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</si>
  <si>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</si>
  <si>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</si>
  <si>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</si>
  <si>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</si>
  <si>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</si>
  <si>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</si>
  <si>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</si>
  <si>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Al menos 6 veces</t>
  </si>
  <si>
    <t>Al menos 7 veces</t>
  </si>
  <si>
    <t>Tabulación Base de Datos Asistencia Declarada Septiembre Año 2022.</t>
  </si>
  <si>
    <t>1. Estudiantes duplicados, Septiembre 2022.</t>
  </si>
  <si>
    <t>2. Asistencia mensual según Sexo de los estudiantes (GEN_ALU), Septiembre 2022.</t>
  </si>
  <si>
    <t>3. Asistencia mensual según Dependencia Administrativa del Establecimiento Educacional (COD_DEPE2), Septiembre 2022.</t>
  </si>
  <si>
    <t>4. Asistencia mensual según Región del Establecimiento Educacional (COD_REG_RBD), Septiembre 2022.</t>
  </si>
  <si>
    <t>5. Asistencia mensual según Área Geográfica del Establecimiento (RURAL_RBD), Septiembre 2022.</t>
  </si>
  <si>
    <t>6. Asistencia mensual según Código de Enseñanza (COD_ENSE), Septiembre 2022.</t>
  </si>
  <si>
    <t>7. Registro de Asistencia por días asistidos (DIAS_ASISTIDOS), Septiembre 2022.</t>
  </si>
  <si>
    <t>8. Registro de Asistencia por días trabajados (DIAS_TRABAJADOS), Septiembre 2022.</t>
  </si>
  <si>
    <t>9. Registros que contaban con un identificador provisorio escolar antes de obtener su RUN definitivo, Septiembre 2022.</t>
  </si>
  <si>
    <t>Al menos 8 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</si>
</sst>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3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3" fontId="0" fillId="0" borderId="0" xfId="0" applyNumberFormat="1" applyAlignment="1">
      <alignment wrapText="1"/>
    </xf>
    <xf numFmtId="0" fontId="1" fillId="0" borderId="0" xfId="12"/>
    <xf numFmtId="0" fontId="6" fillId="3" borderId="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3">
    <cellStyle name="Normal" xfId="0" builtinId="0"/>
    <cellStyle name="Normal_Hoja2" xfId="1" xr:uid="{00000000-0005-0000-0000-000001000000}"/>
    <cellStyle name="Normal_Tabulación" xfId="12" xr:uid="{62044046-9ED6-410E-856B-F05787EE3EFB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77"/>
  <sheetViews>
    <sheetView showGridLines="0" tabSelected="1" view="pageBreakPreview" topLeftCell="A154" zoomScaleNormal="100" zoomScaleSheetLayoutView="100" workbookViewId="0">
      <selection activeCell="A171" sqref="A171:E176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39" t="s">
        <v>77</v>
      </c>
      <c r="B9" s="39"/>
      <c r="C9" s="39"/>
      <c r="D9" s="39"/>
      <c r="E9" s="39"/>
      <c r="F9" s="39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8" t="s">
        <v>78</v>
      </c>
      <c r="B12" s="48"/>
      <c r="C12" s="48"/>
      <c r="D12" s="48"/>
      <c r="E12" s="48"/>
      <c r="F12" s="3"/>
    </row>
    <row r="13" spans="1:6" x14ac:dyDescent="0.25">
      <c r="A13" s="40"/>
      <c r="B13" s="41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1">
        <v>3381508</v>
      </c>
      <c r="D14" s="24">
        <f t="shared" ref="D14:D22" si="0">+C14/$C$22</f>
        <v>0.93036669539979255</v>
      </c>
      <c r="E14" s="24">
        <f>+D14</f>
        <v>0.93036669539979255</v>
      </c>
      <c r="F14" s="4"/>
    </row>
    <row r="15" spans="1:6" ht="15.75" thickBot="1" x14ac:dyDescent="0.3">
      <c r="A15" s="28"/>
      <c r="B15" s="10" t="s">
        <v>45</v>
      </c>
      <c r="C15" s="13">
        <v>230106</v>
      </c>
      <c r="D15" s="23">
        <f t="shared" si="0"/>
        <v>6.3309907535828588E-2</v>
      </c>
      <c r="E15" s="23">
        <f>D15+E14</f>
        <v>0.9936766029356211</v>
      </c>
      <c r="F15" s="4"/>
    </row>
    <row r="16" spans="1:6" ht="15.75" thickBot="1" x14ac:dyDescent="0.3">
      <c r="A16" s="28"/>
      <c r="B16" s="10" t="s">
        <v>46</v>
      </c>
      <c r="C16" s="11">
        <v>20690</v>
      </c>
      <c r="D16" s="24">
        <f t="shared" si="0"/>
        <v>5.6925155663750341E-3</v>
      </c>
      <c r="E16" s="24">
        <f t="shared" ref="E16:E20" si="1">D16+E15</f>
        <v>0.99936911850199617</v>
      </c>
      <c r="F16" s="4"/>
    </row>
    <row r="17" spans="1:6" ht="15.75" thickBot="1" x14ac:dyDescent="0.3">
      <c r="A17" s="28"/>
      <c r="B17" s="10" t="s">
        <v>47</v>
      </c>
      <c r="C17" s="13">
        <v>1975</v>
      </c>
      <c r="D17" s="23">
        <f t="shared" si="0"/>
        <v>5.4338899195701751E-4</v>
      </c>
      <c r="E17" s="23">
        <f t="shared" si="1"/>
        <v>0.99991250749395322</v>
      </c>
      <c r="F17" s="4"/>
    </row>
    <row r="18" spans="1:6" ht="15.75" thickBot="1" x14ac:dyDescent="0.3">
      <c r="A18" s="28"/>
      <c r="B18" s="10" t="s">
        <v>59</v>
      </c>
      <c r="C18" s="11">
        <v>237</v>
      </c>
      <c r="D18" s="24">
        <f t="shared" si="0"/>
        <v>6.5206679034842107E-5</v>
      </c>
      <c r="E18" s="24">
        <f t="shared" si="1"/>
        <v>0.99997771417298809</v>
      </c>
      <c r="F18" s="4"/>
    </row>
    <row r="19" spans="1:6" ht="15.75" thickBot="1" x14ac:dyDescent="0.3">
      <c r="A19" s="28"/>
      <c r="B19" s="10" t="s">
        <v>75</v>
      </c>
      <c r="C19" s="13">
        <v>57</v>
      </c>
      <c r="D19" s="23">
        <f t="shared" si="0"/>
        <v>1.5682619008379748E-5</v>
      </c>
      <c r="E19" s="23">
        <f t="shared" si="1"/>
        <v>0.9999933967919965</v>
      </c>
      <c r="F19" s="4"/>
    </row>
    <row r="20" spans="1:6" ht="15.75" thickBot="1" x14ac:dyDescent="0.3">
      <c r="A20" s="28"/>
      <c r="B20" s="10" t="s">
        <v>76</v>
      </c>
      <c r="C20" s="11">
        <v>20</v>
      </c>
      <c r="D20" s="24">
        <f t="shared" si="0"/>
        <v>5.5026733362735947E-6</v>
      </c>
      <c r="E20" s="24">
        <f t="shared" si="1"/>
        <v>0.99999889946533282</v>
      </c>
      <c r="F20" s="4"/>
    </row>
    <row r="21" spans="1:6" ht="15.75" thickBot="1" x14ac:dyDescent="0.3">
      <c r="A21" s="28"/>
      <c r="B21" s="10" t="s">
        <v>87</v>
      </c>
      <c r="C21" s="13">
        <v>4</v>
      </c>
      <c r="D21" s="23">
        <f t="shared" si="0"/>
        <v>1.1005346672547191E-6</v>
      </c>
      <c r="E21" s="23"/>
      <c r="F21" s="4"/>
    </row>
    <row r="22" spans="1:6" ht="15.75" thickBot="1" x14ac:dyDescent="0.3">
      <c r="A22" s="29"/>
      <c r="B22" s="10" t="s">
        <v>0</v>
      </c>
      <c r="C22" s="15">
        <v>3634597</v>
      </c>
      <c r="D22" s="30">
        <f t="shared" si="0"/>
        <v>1</v>
      </c>
      <c r="E22" s="24"/>
      <c r="F22" s="4"/>
    </row>
    <row r="23" spans="1:6" x14ac:dyDescent="0.25">
      <c r="A23" s="34" t="s">
        <v>74</v>
      </c>
      <c r="B23" s="34"/>
      <c r="C23" s="34"/>
      <c r="D23" s="34"/>
      <c r="E23" s="34"/>
      <c r="F23" s="18"/>
    </row>
    <row r="24" spans="1:6" ht="15" customHeight="1" x14ac:dyDescent="0.25">
      <c r="A24" s="35" t="s">
        <v>60</v>
      </c>
      <c r="B24" s="35"/>
      <c r="C24" s="35"/>
      <c r="D24" s="35"/>
      <c r="E24" s="35"/>
      <c r="F24" s="5"/>
    </row>
    <row r="25" spans="1:6" ht="15" customHeight="1" x14ac:dyDescent="0.25">
      <c r="A25" s="36" t="s">
        <v>48</v>
      </c>
      <c r="B25" s="36"/>
      <c r="C25" s="36"/>
      <c r="D25" s="36"/>
      <c r="E25" s="36"/>
      <c r="F25" s="5"/>
    </row>
    <row r="26" spans="1:6" ht="15" customHeight="1" x14ac:dyDescent="0.25">
      <c r="A26" s="36" t="s">
        <v>49</v>
      </c>
      <c r="B26" s="36"/>
      <c r="C26" s="36"/>
      <c r="D26" s="36"/>
      <c r="E26" s="36"/>
      <c r="F26" s="5"/>
    </row>
    <row r="27" spans="1:6" ht="15" customHeight="1" x14ac:dyDescent="0.25">
      <c r="A27" s="36" t="s">
        <v>50</v>
      </c>
      <c r="B27" s="36"/>
      <c r="C27" s="36"/>
      <c r="D27" s="36"/>
      <c r="E27" s="36"/>
      <c r="F27" s="5"/>
    </row>
    <row r="28" spans="1:6" ht="15" customHeight="1" x14ac:dyDescent="0.25">
      <c r="A28" s="8"/>
      <c r="B28" s="5"/>
      <c r="C28" s="5"/>
      <c r="D28" s="5"/>
      <c r="E28" s="5"/>
      <c r="F28" s="5"/>
    </row>
    <row r="29" spans="1:6" ht="15" customHeight="1" x14ac:dyDescent="0.25">
      <c r="A29" s="8"/>
      <c r="B29" s="5"/>
      <c r="C29" s="5"/>
      <c r="D29" s="5"/>
      <c r="E29" s="5"/>
      <c r="F29" s="5"/>
    </row>
    <row r="30" spans="1:6" ht="15" customHeight="1" x14ac:dyDescent="0.25">
      <c r="A30" s="48" t="s">
        <v>79</v>
      </c>
      <c r="B30" s="48"/>
      <c r="C30" s="48"/>
      <c r="D30" s="48"/>
      <c r="E30" s="48"/>
      <c r="F30" s="5"/>
    </row>
    <row r="31" spans="1:6" ht="15.75" customHeight="1" x14ac:dyDescent="0.25">
      <c r="A31" s="40"/>
      <c r="B31" s="41"/>
      <c r="C31" s="9" t="s">
        <v>22</v>
      </c>
      <c r="D31" s="9" t="s">
        <v>3</v>
      </c>
      <c r="E31" s="9" t="s">
        <v>26</v>
      </c>
      <c r="F31" s="7"/>
    </row>
    <row r="32" spans="1:6" ht="15.75" thickBot="1" x14ac:dyDescent="0.3">
      <c r="A32" s="42" t="s">
        <v>61</v>
      </c>
      <c r="B32" s="10" t="s">
        <v>62</v>
      </c>
      <c r="C32" s="13">
        <v>1879890</v>
      </c>
      <c r="D32" s="23">
        <f>+C32/$C$35</f>
        <v>0.51722102890636845</v>
      </c>
      <c r="E32" s="23">
        <f>+D32</f>
        <v>0.51722102890636845</v>
      </c>
      <c r="F32" s="7"/>
    </row>
    <row r="33" spans="1:6" ht="15.75" customHeight="1" thickBot="1" x14ac:dyDescent="0.3">
      <c r="A33" s="43"/>
      <c r="B33" s="10" t="s">
        <v>63</v>
      </c>
      <c r="C33" s="11">
        <v>1754695</v>
      </c>
      <c r="D33" s="24">
        <f t="shared" ref="D33:D35" si="2">+C33/$C$35</f>
        <v>0.4827756694896298</v>
      </c>
      <c r="E33" s="12">
        <f>+E32+D33</f>
        <v>0.99999669839599825</v>
      </c>
      <c r="F33"/>
    </row>
    <row r="34" spans="1:6" ht="15.75" thickBot="1" x14ac:dyDescent="0.3">
      <c r="A34" s="43"/>
      <c r="B34" s="10" t="s">
        <v>44</v>
      </c>
      <c r="C34" s="13">
        <v>12</v>
      </c>
      <c r="D34" s="23">
        <f t="shared" si="2"/>
        <v>3.301604001764157E-6</v>
      </c>
      <c r="E34" s="14">
        <f>+E33+D34</f>
        <v>1</v>
      </c>
      <c r="F34"/>
    </row>
    <row r="35" spans="1:6" ht="15.75" thickBot="1" x14ac:dyDescent="0.3">
      <c r="A35" s="44"/>
      <c r="B35" s="10" t="s">
        <v>0</v>
      </c>
      <c r="C35" s="15">
        <f>SUM(C32:C34)</f>
        <v>3634597</v>
      </c>
      <c r="D35" s="22">
        <f t="shared" si="2"/>
        <v>1</v>
      </c>
      <c r="E35" s="16"/>
      <c r="F35"/>
    </row>
    <row r="36" spans="1:6" x14ac:dyDescent="0.25">
      <c r="A36" s="34" t="s">
        <v>74</v>
      </c>
      <c r="B36" s="34"/>
      <c r="C36" s="34"/>
      <c r="D36" s="34"/>
      <c r="E36" s="34"/>
      <c r="F36"/>
    </row>
    <row r="37" spans="1:6" x14ac:dyDescent="0.25">
      <c r="A37" s="8"/>
      <c r="B37" s="7"/>
      <c r="C37" s="7"/>
      <c r="D37" s="7"/>
      <c r="E37" s="7"/>
      <c r="F37"/>
    </row>
    <row r="38" spans="1:6" ht="15" customHeight="1" x14ac:dyDescent="0.25">
      <c r="A38" s="6"/>
      <c r="B38" s="5"/>
      <c r="C38" s="5"/>
      <c r="D38" s="5"/>
      <c r="E38" s="5"/>
      <c r="F38"/>
    </row>
    <row r="39" spans="1:6" ht="15" customHeight="1" x14ac:dyDescent="0.25">
      <c r="A39" s="48" t="s">
        <v>80</v>
      </c>
      <c r="B39" s="48"/>
      <c r="C39" s="48"/>
      <c r="D39" s="48"/>
      <c r="E39" s="48"/>
      <c r="F39" s="5"/>
    </row>
    <row r="40" spans="1:6" ht="15.75" customHeight="1" x14ac:dyDescent="0.25">
      <c r="A40" s="40"/>
      <c r="B40" s="41"/>
      <c r="C40" s="9" t="s">
        <v>22</v>
      </c>
      <c r="D40" s="9" t="s">
        <v>3</v>
      </c>
      <c r="E40" s="9" t="s">
        <v>26</v>
      </c>
      <c r="F40" s="7"/>
    </row>
    <row r="41" spans="1:6" ht="15.75" customHeight="1" thickBot="1" x14ac:dyDescent="0.3">
      <c r="A41" s="37" t="s">
        <v>24</v>
      </c>
      <c r="B41" s="10" t="s">
        <v>1</v>
      </c>
      <c r="C41" s="11">
        <v>1246306</v>
      </c>
      <c r="D41" s="21">
        <f>+C41/$C$45</f>
        <v>0.34290073975188995</v>
      </c>
      <c r="E41" s="21">
        <f>+D41</f>
        <v>0.34290073975188995</v>
      </c>
      <c r="F41" s="1"/>
    </row>
    <row r="42" spans="1:6" ht="15.75" customHeight="1" thickBot="1" x14ac:dyDescent="0.3">
      <c r="A42" s="38"/>
      <c r="B42" s="10" t="s">
        <v>2</v>
      </c>
      <c r="C42" s="13">
        <v>2141806</v>
      </c>
      <c r="D42" s="20">
        <f t="shared" ref="D42:D45" si="3">+C42/$C$45</f>
        <v>0.58928293838354018</v>
      </c>
      <c r="E42" s="20">
        <f>+E41+D42</f>
        <v>0.93218367813543013</v>
      </c>
      <c r="F42" s="1"/>
    </row>
    <row r="43" spans="1:6" ht="15.75" thickBot="1" x14ac:dyDescent="0.3">
      <c r="A43" s="38"/>
      <c r="B43" s="10" t="s">
        <v>25</v>
      </c>
      <c r="C43" s="11">
        <v>49202</v>
      </c>
      <c r="D43" s="21">
        <f t="shared" si="3"/>
        <v>1.3537126674566672E-2</v>
      </c>
      <c r="E43" s="21">
        <f t="shared" ref="E43:E44" si="4">+E42+D43</f>
        <v>0.94572080480999676</v>
      </c>
      <c r="F43" s="1"/>
    </row>
    <row r="44" spans="1:6" ht="15.75" thickBot="1" x14ac:dyDescent="0.3">
      <c r="A44" s="38"/>
      <c r="B44" s="10" t="s">
        <v>65</v>
      </c>
      <c r="C44" s="13">
        <v>197283</v>
      </c>
      <c r="D44" s="20">
        <f t="shared" si="3"/>
        <v>5.4279195190003182E-2</v>
      </c>
      <c r="E44" s="20">
        <f t="shared" si="4"/>
        <v>1</v>
      </c>
      <c r="F44" s="1"/>
    </row>
    <row r="45" spans="1:6" ht="15.75" thickBot="1" x14ac:dyDescent="0.3">
      <c r="A45" s="38"/>
      <c r="B45" s="10" t="s">
        <v>0</v>
      </c>
      <c r="C45" s="15">
        <v>3634597</v>
      </c>
      <c r="D45" s="22">
        <f t="shared" si="3"/>
        <v>1</v>
      </c>
      <c r="E45" s="16"/>
      <c r="F45" s="1"/>
    </row>
    <row r="46" spans="1:6" x14ac:dyDescent="0.25">
      <c r="A46" s="34" t="s">
        <v>74</v>
      </c>
      <c r="B46" s="34"/>
      <c r="C46" s="34"/>
      <c r="D46" s="34"/>
      <c r="E46" s="34"/>
      <c r="F46" s="1"/>
    </row>
    <row r="47" spans="1:6" ht="15" customHeight="1" x14ac:dyDescent="0.25">
      <c r="A47" s="8"/>
      <c r="B47" s="7"/>
      <c r="C47" s="7"/>
      <c r="D47" s="7"/>
      <c r="E47" s="7"/>
      <c r="F47" s="7"/>
    </row>
    <row r="48" spans="1:6" ht="15" customHeight="1" x14ac:dyDescent="0.25">
      <c r="A48" s="6"/>
      <c r="B48" s="5"/>
      <c r="C48" s="5"/>
      <c r="D48" s="5"/>
      <c r="E48" s="5"/>
      <c r="F48" s="7"/>
    </row>
    <row r="49" spans="1:7" ht="15.75" customHeight="1" x14ac:dyDescent="0.25">
      <c r="A49" s="48" t="s">
        <v>81</v>
      </c>
      <c r="B49" s="48"/>
      <c r="C49" s="48"/>
      <c r="D49" s="48"/>
      <c r="E49" s="48"/>
      <c r="F49" s="5"/>
    </row>
    <row r="50" spans="1:7" s="2" customFormat="1" x14ac:dyDescent="0.25">
      <c r="A50" s="40"/>
      <c r="B50" s="41"/>
      <c r="C50" s="9" t="s">
        <v>22</v>
      </c>
      <c r="D50" s="9" t="s">
        <v>3</v>
      </c>
      <c r="E50" s="9" t="s">
        <v>26</v>
      </c>
      <c r="F50" s="7"/>
      <c r="G50"/>
    </row>
    <row r="51" spans="1:7" ht="15.75" thickBot="1" x14ac:dyDescent="0.3">
      <c r="A51" s="45" t="s">
        <v>21</v>
      </c>
      <c r="B51" s="10" t="s">
        <v>20</v>
      </c>
      <c r="C51" s="11">
        <v>56616</v>
      </c>
      <c r="D51" s="24">
        <f>+C51/$C$67</f>
        <v>1.5576967680323293E-2</v>
      </c>
      <c r="E51" s="24">
        <f>+D51</f>
        <v>1.5576967680323293E-2</v>
      </c>
      <c r="F51"/>
    </row>
    <row r="52" spans="1:7" ht="15.75" customHeight="1" thickBot="1" x14ac:dyDescent="0.3">
      <c r="A52" s="46"/>
      <c r="B52" s="10" t="s">
        <v>7</v>
      </c>
      <c r="C52" s="13">
        <v>87615</v>
      </c>
      <c r="D52" s="23">
        <f t="shared" ref="D52:D67" si="5">+C52/$C$67</f>
        <v>2.4105836217880552E-2</v>
      </c>
      <c r="E52" s="23">
        <f>+E51+D52</f>
        <v>3.9682803898203847E-2</v>
      </c>
    </row>
    <row r="53" spans="1:7" ht="15.75" thickBot="1" x14ac:dyDescent="0.3">
      <c r="A53" s="46"/>
      <c r="B53" s="10" t="s">
        <v>8</v>
      </c>
      <c r="C53" s="11">
        <v>131076</v>
      </c>
      <c r="D53" s="24">
        <f t="shared" si="5"/>
        <v>3.6063420511269886E-2</v>
      </c>
      <c r="E53" s="24">
        <f t="shared" ref="E53:E66" si="6">+E52+D53</f>
        <v>7.5746224409473734E-2</v>
      </c>
      <c r="F53"/>
    </row>
    <row r="54" spans="1:7" ht="15.75" thickBot="1" x14ac:dyDescent="0.3">
      <c r="A54" s="46"/>
      <c r="B54" s="10" t="s">
        <v>9</v>
      </c>
      <c r="C54" s="13">
        <v>68047</v>
      </c>
      <c r="D54" s="23">
        <f t="shared" si="5"/>
        <v>1.8722020625670466E-2</v>
      </c>
      <c r="E54" s="23">
        <f t="shared" si="6"/>
        <v>9.4468245035144199E-2</v>
      </c>
      <c r="F54"/>
    </row>
    <row r="55" spans="1:7" ht="15.75" thickBot="1" x14ac:dyDescent="0.3">
      <c r="A55" s="46"/>
      <c r="B55" s="10" t="s">
        <v>10</v>
      </c>
      <c r="C55" s="11">
        <v>177589</v>
      </c>
      <c r="D55" s="24">
        <f t="shared" si="5"/>
        <v>4.8860712755774575E-2</v>
      </c>
      <c r="E55" s="24">
        <f t="shared" si="6"/>
        <v>0.14332895779091878</v>
      </c>
      <c r="F55"/>
    </row>
    <row r="56" spans="1:7" ht="15.75" thickBot="1" x14ac:dyDescent="0.3">
      <c r="A56" s="46"/>
      <c r="B56" s="10" t="s">
        <v>11</v>
      </c>
      <c r="C56" s="13">
        <v>374299</v>
      </c>
      <c r="D56" s="23">
        <f t="shared" si="5"/>
        <v>0.10298225635469352</v>
      </c>
      <c r="E56" s="23">
        <f t="shared" si="6"/>
        <v>0.2463112141456123</v>
      </c>
      <c r="F56"/>
    </row>
    <row r="57" spans="1:7" ht="15.75" thickBot="1" x14ac:dyDescent="0.3">
      <c r="A57" s="46"/>
      <c r="B57" s="10" t="s">
        <v>18</v>
      </c>
      <c r="C57" s="11">
        <v>1309239</v>
      </c>
      <c r="D57" s="24">
        <f t="shared" si="5"/>
        <v>0.36021572680547526</v>
      </c>
      <c r="E57" s="24">
        <f t="shared" si="6"/>
        <v>0.60652694095108761</v>
      </c>
      <c r="F57"/>
    </row>
    <row r="58" spans="1:7" ht="15.75" thickBot="1" x14ac:dyDescent="0.3">
      <c r="A58" s="46"/>
      <c r="B58" s="10" t="s">
        <v>12</v>
      </c>
      <c r="C58" s="13">
        <v>203446</v>
      </c>
      <c r="D58" s="23">
        <f t="shared" si="5"/>
        <v>5.597484397857589E-2</v>
      </c>
      <c r="E58" s="23">
        <f t="shared" si="6"/>
        <v>0.6625017849296635</v>
      </c>
      <c r="F58"/>
    </row>
    <row r="59" spans="1:7" ht="15.75" thickBot="1" x14ac:dyDescent="0.3">
      <c r="A59" s="46"/>
      <c r="B59" s="10" t="s">
        <v>13</v>
      </c>
      <c r="C59" s="11">
        <v>236773</v>
      </c>
      <c r="D59" s="24">
        <f t="shared" si="5"/>
        <v>6.5144223692475398E-2</v>
      </c>
      <c r="E59" s="24">
        <f t="shared" si="6"/>
        <v>0.72764600862213891</v>
      </c>
      <c r="F59"/>
    </row>
    <row r="60" spans="1:7" ht="15.75" thickBot="1" x14ac:dyDescent="0.3">
      <c r="A60" s="46"/>
      <c r="B60" s="10" t="s">
        <v>70</v>
      </c>
      <c r="C60" s="13">
        <v>105932</v>
      </c>
      <c r="D60" s="23">
        <f t="shared" si="5"/>
        <v>2.9145459592906722E-2</v>
      </c>
      <c r="E60" s="23">
        <f t="shared" si="6"/>
        <v>0.75679146821504562</v>
      </c>
      <c r="F60"/>
    </row>
    <row r="61" spans="1:7" ht="15.75" thickBot="1" x14ac:dyDescent="0.3">
      <c r="A61" s="46"/>
      <c r="B61" s="10" t="s">
        <v>23</v>
      </c>
      <c r="C61" s="11">
        <v>326272</v>
      </c>
      <c r="D61" s="24">
        <f t="shared" si="5"/>
        <v>8.9768411738632925E-2</v>
      </c>
      <c r="E61" s="24">
        <f t="shared" si="6"/>
        <v>0.84655987995367854</v>
      </c>
      <c r="F61"/>
    </row>
    <row r="62" spans="1:7" ht="15.75" thickBot="1" x14ac:dyDescent="0.3">
      <c r="A62" s="46"/>
      <c r="B62" s="10" t="s">
        <v>14</v>
      </c>
      <c r="C62" s="13">
        <v>225288</v>
      </c>
      <c r="D62" s="23">
        <f t="shared" si="5"/>
        <v>6.1984313529120282E-2</v>
      </c>
      <c r="E62" s="23">
        <f t="shared" si="6"/>
        <v>0.9085441934827988</v>
      </c>
      <c r="F62"/>
    </row>
    <row r="63" spans="1:7" ht="15.75" thickBot="1" x14ac:dyDescent="0.3">
      <c r="A63" s="46"/>
      <c r="B63" s="10" t="s">
        <v>19</v>
      </c>
      <c r="C63" s="11">
        <v>85887</v>
      </c>
      <c r="D63" s="24">
        <f t="shared" si="5"/>
        <v>2.3630405241626514E-2</v>
      </c>
      <c r="E63" s="24">
        <f t="shared" si="6"/>
        <v>0.93217459872442532</v>
      </c>
      <c r="F63"/>
    </row>
    <row r="64" spans="1:7" ht="15.75" thickBot="1" x14ac:dyDescent="0.3">
      <c r="A64" s="46"/>
      <c r="B64" s="10" t="s">
        <v>15</v>
      </c>
      <c r="C64" s="13">
        <v>191028</v>
      </c>
      <c r="D64" s="23">
        <f t="shared" si="5"/>
        <v>5.2558234104083619E-2</v>
      </c>
      <c r="E64" s="23">
        <f t="shared" si="6"/>
        <v>0.98473283282850899</v>
      </c>
      <c r="F64"/>
    </row>
    <row r="65" spans="1:7" ht="15.75" thickBot="1" x14ac:dyDescent="0.3">
      <c r="A65" s="46"/>
      <c r="B65" s="10" t="s">
        <v>16</v>
      </c>
      <c r="C65" s="11">
        <v>25537</v>
      </c>
      <c r="D65" s="24">
        <f t="shared" si="5"/>
        <v>7.0260884494209403E-3</v>
      </c>
      <c r="E65" s="24">
        <f t="shared" si="6"/>
        <v>0.99175892127792997</v>
      </c>
      <c r="F65"/>
    </row>
    <row r="66" spans="1:7" ht="15.75" thickBot="1" x14ac:dyDescent="0.3">
      <c r="A66" s="46"/>
      <c r="B66" s="10" t="s">
        <v>17</v>
      </c>
      <c r="C66" s="13">
        <v>29953</v>
      </c>
      <c r="D66" s="23">
        <f t="shared" si="5"/>
        <v>8.2410787220701491E-3</v>
      </c>
      <c r="E66" s="23">
        <f t="shared" si="6"/>
        <v>1.0000000000000002</v>
      </c>
      <c r="F66"/>
    </row>
    <row r="67" spans="1:7" ht="15.75" thickBot="1" x14ac:dyDescent="0.3">
      <c r="A67" s="47"/>
      <c r="B67" s="10" t="s">
        <v>0</v>
      </c>
      <c r="C67" s="15">
        <v>3634597</v>
      </c>
      <c r="D67" s="25">
        <f t="shared" si="5"/>
        <v>1</v>
      </c>
      <c r="E67" s="16"/>
      <c r="F67"/>
    </row>
    <row r="68" spans="1:7" x14ac:dyDescent="0.25">
      <c r="A68" s="34" t="s">
        <v>74</v>
      </c>
      <c r="B68" s="34"/>
      <c r="C68" s="34"/>
      <c r="D68" s="34"/>
      <c r="E68" s="34"/>
      <c r="F68"/>
      <c r="G68" s="2"/>
    </row>
    <row r="69" spans="1:7" x14ac:dyDescent="0.25">
      <c r="A69" s="8"/>
      <c r="B69" s="7"/>
      <c r="C69" s="7"/>
      <c r="D69" s="7"/>
      <c r="E69" s="7"/>
      <c r="F69"/>
    </row>
    <row r="70" spans="1:7" ht="15" customHeight="1" x14ac:dyDescent="0.25">
      <c r="A70" s="6"/>
      <c r="B70" s="7"/>
      <c r="C70" s="7"/>
      <c r="D70" s="7"/>
      <c r="E70" s="7"/>
      <c r="F70" s="7"/>
    </row>
    <row r="71" spans="1:7" ht="15.75" customHeight="1" x14ac:dyDescent="0.25">
      <c r="A71" s="48" t="s">
        <v>82</v>
      </c>
      <c r="B71" s="48"/>
      <c r="C71" s="48"/>
      <c r="D71" s="48"/>
      <c r="E71" s="48"/>
      <c r="F71" s="7"/>
    </row>
    <row r="72" spans="1:7" x14ac:dyDescent="0.25">
      <c r="A72" s="40"/>
      <c r="B72" s="41"/>
      <c r="C72" s="9" t="s">
        <v>22</v>
      </c>
      <c r="D72" s="9" t="s">
        <v>3</v>
      </c>
      <c r="E72" s="9" t="s">
        <v>26</v>
      </c>
      <c r="F72" s="7"/>
    </row>
    <row r="73" spans="1:7" ht="15.75" customHeight="1" thickBot="1" x14ac:dyDescent="0.3">
      <c r="A73" s="42" t="s">
        <v>6</v>
      </c>
      <c r="B73" s="10" t="s">
        <v>4</v>
      </c>
      <c r="C73" s="11">
        <v>3328098</v>
      </c>
      <c r="D73" s="24">
        <f>+C73/$C$75</f>
        <v>0.915671806255274</v>
      </c>
      <c r="E73" s="24">
        <f>+D73</f>
        <v>0.915671806255274</v>
      </c>
      <c r="F73" s="7"/>
    </row>
    <row r="74" spans="1:7" ht="15.75" thickBot="1" x14ac:dyDescent="0.3">
      <c r="A74" s="43"/>
      <c r="B74" s="10" t="s">
        <v>5</v>
      </c>
      <c r="C74" s="13">
        <v>306499</v>
      </c>
      <c r="D74" s="23">
        <f t="shared" ref="D74:D75" si="7">+C74/$C$75</f>
        <v>8.4328193744726027E-2</v>
      </c>
      <c r="E74" s="23">
        <f>+E73+D74</f>
        <v>1</v>
      </c>
      <c r="F74"/>
    </row>
    <row r="75" spans="1:7" ht="15.75" thickBot="1" x14ac:dyDescent="0.3">
      <c r="A75" s="44"/>
      <c r="B75" s="10" t="s">
        <v>0</v>
      </c>
      <c r="C75" s="15">
        <f>SUM(C73:C74)</f>
        <v>3634597</v>
      </c>
      <c r="D75" s="22">
        <f t="shared" si="7"/>
        <v>1</v>
      </c>
      <c r="E75" s="16"/>
      <c r="F75"/>
    </row>
    <row r="76" spans="1:7" ht="15" customHeight="1" x14ac:dyDescent="0.25">
      <c r="A76" s="34" t="s">
        <v>74</v>
      </c>
      <c r="B76" s="34"/>
      <c r="C76" s="34"/>
      <c r="D76" s="34"/>
      <c r="E76" s="34"/>
      <c r="F76"/>
    </row>
    <row r="77" spans="1:7" x14ac:dyDescent="0.25">
      <c r="A77" s="6"/>
      <c r="B77" s="7"/>
      <c r="C77" s="7"/>
      <c r="D77" s="7"/>
      <c r="E77" s="7"/>
      <c r="F77"/>
    </row>
    <row r="78" spans="1:7" x14ac:dyDescent="0.25">
      <c r="A78" s="6"/>
      <c r="B78" s="7"/>
      <c r="C78" s="7"/>
      <c r="D78" s="7"/>
      <c r="E78" s="7"/>
      <c r="F78" s="7"/>
    </row>
    <row r="79" spans="1:7" ht="15.75" customHeight="1" x14ac:dyDescent="0.25">
      <c r="A79" s="48" t="s">
        <v>83</v>
      </c>
      <c r="B79" s="48"/>
      <c r="C79" s="48"/>
      <c r="D79" s="48"/>
      <c r="E79" s="48"/>
      <c r="F79" s="7"/>
    </row>
    <row r="80" spans="1:7" x14ac:dyDescent="0.25">
      <c r="A80" s="40"/>
      <c r="B80" s="41"/>
      <c r="C80" s="9" t="s">
        <v>22</v>
      </c>
      <c r="D80" s="9" t="s">
        <v>3</v>
      </c>
      <c r="E80" s="9" t="s">
        <v>26</v>
      </c>
      <c r="F80" s="7"/>
    </row>
    <row r="81" spans="1:7" ht="15.75" customHeight="1" thickBot="1" x14ac:dyDescent="0.3">
      <c r="A81" s="17">
        <v>10</v>
      </c>
      <c r="B81" s="10" t="s">
        <v>27</v>
      </c>
      <c r="C81" s="13">
        <v>340501</v>
      </c>
      <c r="D81" s="23">
        <f>+C81/$C$108</f>
        <v>9.3683288683724775E-2</v>
      </c>
      <c r="E81" s="23">
        <f>+D81</f>
        <v>9.3683288683724775E-2</v>
      </c>
      <c r="F81" s="7"/>
    </row>
    <row r="82" spans="1:7" s="2" customFormat="1" ht="15.75" thickBot="1" x14ac:dyDescent="0.3">
      <c r="A82" s="17">
        <v>110</v>
      </c>
      <c r="B82" s="10" t="s">
        <v>28</v>
      </c>
      <c r="C82" s="11">
        <v>2005787</v>
      </c>
      <c r="D82" s="24">
        <f t="shared" ref="D82:D108" si="8">+C82/$C$108</f>
        <v>0.55185953215721029</v>
      </c>
      <c r="E82" s="24">
        <f>+E81+D82</f>
        <v>0.64554282084093506</v>
      </c>
      <c r="F82"/>
      <c r="G82"/>
    </row>
    <row r="83" spans="1:7" s="2" customFormat="1" ht="15.75" thickBot="1" x14ac:dyDescent="0.3">
      <c r="A83" s="17">
        <v>165</v>
      </c>
      <c r="B83" s="10" t="s">
        <v>29</v>
      </c>
      <c r="C83" s="13">
        <v>16653</v>
      </c>
      <c r="D83" s="23">
        <f t="shared" si="8"/>
        <v>4.5818009534482089E-3</v>
      </c>
      <c r="E83" s="23">
        <f t="shared" ref="E83:E107" si="9">+E82+D83</f>
        <v>0.65012462179438324</v>
      </c>
      <c r="G83"/>
    </row>
    <row r="84" spans="1:7" s="2" customFormat="1" ht="15.75" thickBot="1" x14ac:dyDescent="0.3">
      <c r="A84" s="17">
        <v>167</v>
      </c>
      <c r="B84" s="10" t="s">
        <v>30</v>
      </c>
      <c r="C84" s="11">
        <v>4606</v>
      </c>
      <c r="D84" s="24">
        <f t="shared" si="8"/>
        <v>1.267265669343809E-3</v>
      </c>
      <c r="E84" s="24">
        <f t="shared" si="9"/>
        <v>0.651391887463727</v>
      </c>
      <c r="G84"/>
    </row>
    <row r="85" spans="1:7" s="2" customFormat="1" ht="15.75" thickBot="1" x14ac:dyDescent="0.3">
      <c r="A85" s="17">
        <v>211</v>
      </c>
      <c r="B85" s="10" t="s">
        <v>31</v>
      </c>
      <c r="C85" s="13">
        <v>362</v>
      </c>
      <c r="D85" s="23">
        <f t="shared" si="8"/>
        <v>9.9598387386552067E-5</v>
      </c>
      <c r="E85" s="23">
        <f t="shared" si="9"/>
        <v>0.65149148585111361</v>
      </c>
      <c r="G85"/>
    </row>
    <row r="86" spans="1:7" s="2" customFormat="1" ht="15.75" thickBot="1" x14ac:dyDescent="0.3">
      <c r="A86" s="17">
        <v>212</v>
      </c>
      <c r="B86" s="10" t="s">
        <v>32</v>
      </c>
      <c r="C86" s="11">
        <v>39557</v>
      </c>
      <c r="D86" s="24">
        <f t="shared" si="8"/>
        <v>1.0883462458148731E-2</v>
      </c>
      <c r="E86" s="24">
        <f t="shared" si="9"/>
        <v>0.66237494830926236</v>
      </c>
      <c r="G86"/>
    </row>
    <row r="87" spans="1:7" s="2" customFormat="1" ht="15.75" thickBot="1" x14ac:dyDescent="0.3">
      <c r="A87" s="17">
        <v>213</v>
      </c>
      <c r="B87" s="10" t="s">
        <v>33</v>
      </c>
      <c r="C87" s="13">
        <v>396</v>
      </c>
      <c r="D87" s="23">
        <f t="shared" si="8"/>
        <v>1.0895293205821718E-4</v>
      </c>
      <c r="E87" s="23">
        <f t="shared" si="9"/>
        <v>0.66248390124132062</v>
      </c>
      <c r="G87"/>
    </row>
    <row r="88" spans="1:7" s="2" customFormat="1" ht="15.75" thickBot="1" x14ac:dyDescent="0.3">
      <c r="A88" s="17">
        <v>214</v>
      </c>
      <c r="B88" s="10" t="s">
        <v>34</v>
      </c>
      <c r="C88" s="11">
        <v>158566</v>
      </c>
      <c r="D88" s="24">
        <f t="shared" si="8"/>
        <v>4.3626845011977944E-2</v>
      </c>
      <c r="E88" s="24">
        <f t="shared" si="9"/>
        <v>0.7061107462532985</v>
      </c>
      <c r="G88"/>
    </row>
    <row r="89" spans="1:7" s="2" customFormat="1" ht="15.75" thickBot="1" x14ac:dyDescent="0.3">
      <c r="A89" s="17">
        <v>215</v>
      </c>
      <c r="B89" s="10" t="s">
        <v>35</v>
      </c>
      <c r="C89" s="13">
        <v>393</v>
      </c>
      <c r="D89" s="23">
        <f t="shared" si="8"/>
        <v>1.0812753105777614E-4</v>
      </c>
      <c r="E89" s="23">
        <f t="shared" si="9"/>
        <v>0.70621887378435633</v>
      </c>
      <c r="G89"/>
    </row>
    <row r="90" spans="1:7" s="2" customFormat="1" ht="15.75" thickBot="1" x14ac:dyDescent="0.3">
      <c r="A90" s="17">
        <v>216</v>
      </c>
      <c r="B90" s="10" t="s">
        <v>36</v>
      </c>
      <c r="C90" s="11">
        <v>2336</v>
      </c>
      <c r="D90" s="24">
        <f t="shared" si="8"/>
        <v>6.4271224567675588E-4</v>
      </c>
      <c r="E90" s="24">
        <f t="shared" si="9"/>
        <v>0.70686158603003313</v>
      </c>
      <c r="G90"/>
    </row>
    <row r="91" spans="1:7" s="2" customFormat="1" ht="21.75" thickBot="1" x14ac:dyDescent="0.3">
      <c r="A91" s="17">
        <v>217</v>
      </c>
      <c r="B91" s="31" t="s">
        <v>37</v>
      </c>
      <c r="C91" s="13">
        <v>1855</v>
      </c>
      <c r="D91" s="23">
        <f t="shared" si="8"/>
        <v>5.10372951939376E-4</v>
      </c>
      <c r="E91" s="23">
        <f t="shared" si="9"/>
        <v>0.70737195898197247</v>
      </c>
      <c r="G91"/>
    </row>
    <row r="92" spans="1:7" s="2" customFormat="1" ht="15.75" thickBot="1" x14ac:dyDescent="0.3">
      <c r="A92" s="17">
        <v>218</v>
      </c>
      <c r="B92" s="31" t="s">
        <v>72</v>
      </c>
      <c r="C92" s="11">
        <v>1650</v>
      </c>
      <c r="D92" s="24">
        <f t="shared" si="8"/>
        <v>4.539705502425716E-4</v>
      </c>
      <c r="E92" s="24">
        <f t="shared" si="9"/>
        <v>0.70782592953221501</v>
      </c>
      <c r="G92"/>
    </row>
    <row r="93" spans="1:7" s="2" customFormat="1" ht="15.75" thickBot="1" x14ac:dyDescent="0.3">
      <c r="A93" s="17">
        <v>219</v>
      </c>
      <c r="B93" s="31" t="s">
        <v>73</v>
      </c>
      <c r="C93" s="13">
        <v>7</v>
      </c>
      <c r="D93" s="23">
        <f t="shared" si="8"/>
        <v>1.9259356676957583E-6</v>
      </c>
      <c r="E93" s="23">
        <f t="shared" si="9"/>
        <v>0.70782785546788274</v>
      </c>
      <c r="G93"/>
    </row>
    <row r="94" spans="1:7" s="2" customFormat="1" ht="15.75" thickBot="1" x14ac:dyDescent="0.3">
      <c r="A94" s="17">
        <v>299</v>
      </c>
      <c r="B94" s="10" t="s">
        <v>38</v>
      </c>
      <c r="C94" s="11">
        <v>2179</v>
      </c>
      <c r="D94" s="24">
        <f t="shared" si="8"/>
        <v>5.9951625998700818E-4</v>
      </c>
      <c r="E94" s="24">
        <f t="shared" si="9"/>
        <v>0.70842737172786974</v>
      </c>
      <c r="G94"/>
    </row>
    <row r="95" spans="1:7" s="2" customFormat="1" ht="15.75" thickBot="1" x14ac:dyDescent="0.3">
      <c r="A95" s="17">
        <v>310</v>
      </c>
      <c r="B95" s="10" t="s">
        <v>57</v>
      </c>
      <c r="C95" s="13">
        <v>666441</v>
      </c>
      <c r="D95" s="23">
        <f t="shared" si="8"/>
        <v>0.18336035604497555</v>
      </c>
      <c r="E95" s="23">
        <f t="shared" si="9"/>
        <v>0.89178772777284532</v>
      </c>
      <c r="G95"/>
    </row>
    <row r="96" spans="1:7" s="2" customFormat="1" ht="15.75" thickBot="1" x14ac:dyDescent="0.3">
      <c r="A96" s="17">
        <v>363</v>
      </c>
      <c r="B96" s="10" t="s">
        <v>39</v>
      </c>
      <c r="C96" s="11">
        <v>119392</v>
      </c>
      <c r="D96" s="24">
        <f t="shared" si="8"/>
        <v>3.2848758748218854E-2</v>
      </c>
      <c r="E96" s="24">
        <f t="shared" si="9"/>
        <v>0.92463648652106412</v>
      </c>
      <c r="G96"/>
    </row>
    <row r="97" spans="1:7" s="2" customFormat="1" ht="15.75" thickBot="1" x14ac:dyDescent="0.3">
      <c r="A97" s="17">
        <v>410</v>
      </c>
      <c r="B97" s="10" t="s">
        <v>58</v>
      </c>
      <c r="C97" s="13">
        <v>71824</v>
      </c>
      <c r="D97" s="23">
        <f t="shared" si="8"/>
        <v>1.9761200485225734E-2</v>
      </c>
      <c r="E97" s="23">
        <f t="shared" si="9"/>
        <v>0.9443976870062899</v>
      </c>
      <c r="G97"/>
    </row>
    <row r="98" spans="1:7" s="2" customFormat="1" ht="15.75" thickBot="1" x14ac:dyDescent="0.3">
      <c r="A98" s="17">
        <v>463</v>
      </c>
      <c r="B98" s="10" t="s">
        <v>55</v>
      </c>
      <c r="C98" s="11">
        <v>1583</v>
      </c>
      <c r="D98" s="24">
        <f t="shared" si="8"/>
        <v>4.3553659456605507E-4</v>
      </c>
      <c r="E98" s="24">
        <f t="shared" si="9"/>
        <v>0.94483322360085598</v>
      </c>
      <c r="G98"/>
    </row>
    <row r="99" spans="1:7" s="2" customFormat="1" ht="15.75" thickBot="1" x14ac:dyDescent="0.3">
      <c r="A99" s="17">
        <v>510</v>
      </c>
      <c r="B99" s="10" t="s">
        <v>51</v>
      </c>
      <c r="C99" s="13">
        <v>108769</v>
      </c>
      <c r="D99" s="23">
        <f t="shared" si="8"/>
        <v>2.9926013805657133E-2</v>
      </c>
      <c r="E99" s="23">
        <f t="shared" si="9"/>
        <v>0.97475923740651316</v>
      </c>
      <c r="G99"/>
    </row>
    <row r="100" spans="1:7" s="2" customFormat="1" ht="15.75" thickBot="1" x14ac:dyDescent="0.3">
      <c r="A100" s="17">
        <v>563</v>
      </c>
      <c r="B100" s="10" t="s">
        <v>56</v>
      </c>
      <c r="C100" s="11">
        <v>4456</v>
      </c>
      <c r="D100" s="24">
        <f t="shared" si="8"/>
        <v>1.225995619321757E-3</v>
      </c>
      <c r="E100" s="24">
        <f t="shared" si="9"/>
        <v>0.97598523302583495</v>
      </c>
    </row>
    <row r="101" spans="1:7" s="2" customFormat="1" ht="15.75" thickBot="1" x14ac:dyDescent="0.3">
      <c r="A101" s="17">
        <v>610</v>
      </c>
      <c r="B101" s="10" t="s">
        <v>52</v>
      </c>
      <c r="C101" s="13">
        <v>60420</v>
      </c>
      <c r="D101" s="23">
        <f t="shared" si="8"/>
        <v>1.6623576148882532E-2</v>
      </c>
      <c r="E101" s="23">
        <f t="shared" si="9"/>
        <v>0.9926088091747175</v>
      </c>
    </row>
    <row r="102" spans="1:7" s="2" customFormat="1" ht="15.75" thickBot="1" x14ac:dyDescent="0.3">
      <c r="A102" s="17">
        <v>663</v>
      </c>
      <c r="B102" s="10" t="s">
        <v>40</v>
      </c>
      <c r="C102" s="11">
        <v>2871</v>
      </c>
      <c r="D102" s="24">
        <f t="shared" si="8"/>
        <v>7.8990875742207458E-4</v>
      </c>
      <c r="E102" s="24">
        <f t="shared" si="9"/>
        <v>0.99339871793213952</v>
      </c>
    </row>
    <row r="103" spans="1:7" s="2" customFormat="1" ht="15.75" thickBot="1" x14ac:dyDescent="0.3">
      <c r="A103" s="17">
        <v>710</v>
      </c>
      <c r="B103" s="10" t="s">
        <v>53</v>
      </c>
      <c r="C103" s="13">
        <v>18650</v>
      </c>
      <c r="D103" s="23">
        <f t="shared" si="8"/>
        <v>5.1312428860751276E-3</v>
      </c>
      <c r="E103" s="23">
        <f t="shared" si="9"/>
        <v>0.99852996081821466</v>
      </c>
    </row>
    <row r="104" spans="1:7" s="2" customFormat="1" ht="15.75" thickBot="1" x14ac:dyDescent="0.3">
      <c r="A104" s="17">
        <v>763</v>
      </c>
      <c r="B104" s="10" t="s">
        <v>41</v>
      </c>
      <c r="C104" s="11">
        <v>654</v>
      </c>
      <c r="D104" s="24">
        <f t="shared" si="8"/>
        <v>1.7993741809614657E-4</v>
      </c>
      <c r="E104" s="24">
        <f t="shared" si="9"/>
        <v>0.99870989823631084</v>
      </c>
    </row>
    <row r="105" spans="1:7" s="2" customFormat="1" ht="15.75" thickBot="1" x14ac:dyDescent="0.3">
      <c r="A105" s="17">
        <v>810</v>
      </c>
      <c r="B105" s="10" t="s">
        <v>54</v>
      </c>
      <c r="C105" s="13">
        <v>4182</v>
      </c>
      <c r="D105" s="23">
        <f t="shared" si="8"/>
        <v>1.1506089946148087E-3</v>
      </c>
      <c r="E105" s="23">
        <f t="shared" si="9"/>
        <v>0.99986050723092568</v>
      </c>
    </row>
    <row r="106" spans="1:7" s="2" customFormat="1" ht="15.75" thickBot="1" x14ac:dyDescent="0.3">
      <c r="A106" s="17">
        <v>863</v>
      </c>
      <c r="B106" s="10" t="s">
        <v>42</v>
      </c>
      <c r="C106" s="11">
        <v>19</v>
      </c>
      <c r="D106" s="24">
        <f t="shared" si="8"/>
        <v>5.2275396694599153E-6</v>
      </c>
      <c r="E106" s="24">
        <f t="shared" si="9"/>
        <v>0.99986573477059515</v>
      </c>
    </row>
    <row r="107" spans="1:7" s="2" customFormat="1" ht="15.75" thickBot="1" x14ac:dyDescent="0.3">
      <c r="A107" s="17">
        <v>910</v>
      </c>
      <c r="B107" s="10" t="s">
        <v>43</v>
      </c>
      <c r="C107" s="13">
        <v>488</v>
      </c>
      <c r="D107" s="23">
        <f t="shared" si="8"/>
        <v>1.3426522940507572E-4</v>
      </c>
      <c r="E107" s="23">
        <f t="shared" si="9"/>
        <v>1.0000000000000002</v>
      </c>
    </row>
    <row r="108" spans="1:7" s="2" customFormat="1" ht="15.75" thickBot="1" x14ac:dyDescent="0.3">
      <c r="A108" s="51" t="s">
        <v>0</v>
      </c>
      <c r="B108" s="52"/>
      <c r="C108" s="15">
        <v>3634597</v>
      </c>
      <c r="D108" s="30">
        <f t="shared" si="8"/>
        <v>1</v>
      </c>
      <c r="E108" s="24"/>
    </row>
    <row r="109" spans="1:7" x14ac:dyDescent="0.25">
      <c r="A109" s="34" t="s">
        <v>74</v>
      </c>
      <c r="B109" s="34"/>
      <c r="C109" s="34"/>
      <c r="D109" s="34"/>
      <c r="E109" s="34"/>
      <c r="G109" s="2"/>
    </row>
    <row r="110" spans="1:7" x14ac:dyDescent="0.25">
      <c r="A110" s="8"/>
      <c r="B110" s="7"/>
      <c r="C110" s="7"/>
      <c r="D110" s="7"/>
      <c r="E110" s="7"/>
      <c r="F110"/>
      <c r="G110" s="2"/>
    </row>
    <row r="111" spans="1:7" ht="15.75" customHeight="1" x14ac:dyDescent="0.25">
      <c r="A111" s="8"/>
      <c r="B111" s="7"/>
      <c r="C111" s="7"/>
      <c r="D111" s="7"/>
      <c r="E111" s="7"/>
      <c r="F111" s="7"/>
      <c r="G111" s="2"/>
    </row>
    <row r="112" spans="1:7" ht="15.75" customHeight="1" x14ac:dyDescent="0.25">
      <c r="A112" s="48" t="s">
        <v>84</v>
      </c>
      <c r="B112" s="48"/>
      <c r="C112" s="48"/>
      <c r="D112" s="48"/>
      <c r="E112" s="48"/>
      <c r="F112" s="7"/>
      <c r="G112" s="2"/>
    </row>
    <row r="113" spans="1:7" ht="15.75" customHeight="1" x14ac:dyDescent="0.25">
      <c r="A113" s="40"/>
      <c r="B113" s="41"/>
      <c r="C113" s="9" t="s">
        <v>22</v>
      </c>
      <c r="D113" s="9" t="s">
        <v>3</v>
      </c>
      <c r="E113" s="9" t="s">
        <v>26</v>
      </c>
      <c r="F113" s="7"/>
      <c r="G113" s="2"/>
    </row>
    <row r="114" spans="1:7" ht="15.75" customHeight="1" thickBot="1" x14ac:dyDescent="0.3">
      <c r="A114" s="49" t="s">
        <v>66</v>
      </c>
      <c r="B114" s="17">
        <v>0</v>
      </c>
      <c r="C114" s="11">
        <v>356334</v>
      </c>
      <c r="D114" s="24">
        <f>C114/$C$138</f>
        <v>9.8039480030385762E-2</v>
      </c>
      <c r="E114" s="24">
        <f>D114</f>
        <v>9.8039480030385762E-2</v>
      </c>
      <c r="G114" s="2"/>
    </row>
    <row r="115" spans="1:7" ht="15.75" customHeight="1" thickBot="1" x14ac:dyDescent="0.3">
      <c r="A115" s="50"/>
      <c r="B115" s="17">
        <v>1</v>
      </c>
      <c r="C115" s="13">
        <v>12947</v>
      </c>
      <c r="D115" s="26">
        <f t="shared" ref="D115:D138" si="10">C115/$C$138</f>
        <v>3.562155584236712E-3</v>
      </c>
      <c r="E115" s="26">
        <f>D115+E114</f>
        <v>0.10160163561462247</v>
      </c>
      <c r="G115" s="2"/>
    </row>
    <row r="116" spans="1:7" ht="15.75" customHeight="1" thickBot="1" x14ac:dyDescent="0.3">
      <c r="A116" s="50"/>
      <c r="B116" s="17">
        <v>2</v>
      </c>
      <c r="C116" s="11">
        <v>11987</v>
      </c>
      <c r="D116" s="24">
        <f t="shared" si="10"/>
        <v>3.2980272640955794E-3</v>
      </c>
      <c r="E116" s="24">
        <f t="shared" ref="E116:E137" si="11">D116+E115</f>
        <v>0.10489966287871805</v>
      </c>
      <c r="G116" s="2"/>
    </row>
    <row r="117" spans="1:7" ht="15.75" thickBot="1" x14ac:dyDescent="0.3">
      <c r="A117" s="50"/>
      <c r="B117" s="17">
        <v>3</v>
      </c>
      <c r="C117" s="13">
        <v>12053</v>
      </c>
      <c r="D117" s="26">
        <f t="shared" si="10"/>
        <v>3.3161860861052822E-3</v>
      </c>
      <c r="E117" s="26">
        <f t="shared" si="11"/>
        <v>0.10821584896482334</v>
      </c>
      <c r="G117" s="2"/>
    </row>
    <row r="118" spans="1:7" ht="15.75" thickBot="1" x14ac:dyDescent="0.3">
      <c r="A118" s="50"/>
      <c r="B118" s="17">
        <v>4</v>
      </c>
      <c r="C118" s="11">
        <v>16802</v>
      </c>
      <c r="D118" s="24">
        <f t="shared" si="10"/>
        <v>4.622795869803447E-3</v>
      </c>
      <c r="E118" s="24">
        <f t="shared" si="11"/>
        <v>0.11283864483462679</v>
      </c>
      <c r="G118" s="2"/>
    </row>
    <row r="119" spans="1:7" ht="15.75" thickBot="1" x14ac:dyDescent="0.3">
      <c r="A119" s="50"/>
      <c r="B119" s="17">
        <v>5</v>
      </c>
      <c r="C119" s="13">
        <v>23922</v>
      </c>
      <c r="D119" s="26">
        <f t="shared" si="10"/>
        <v>6.5817475775168475E-3</v>
      </c>
      <c r="E119" s="26">
        <f t="shared" si="11"/>
        <v>0.11942039241214364</v>
      </c>
      <c r="G119" s="2"/>
    </row>
    <row r="120" spans="1:7" ht="15.75" thickBot="1" x14ac:dyDescent="0.3">
      <c r="A120" s="50"/>
      <c r="B120" s="17">
        <v>6</v>
      </c>
      <c r="C120" s="11">
        <v>28492</v>
      </c>
      <c r="D120" s="24">
        <f t="shared" si="10"/>
        <v>7.8391084348553644E-3</v>
      </c>
      <c r="E120" s="24">
        <f t="shared" si="11"/>
        <v>0.127259500846999</v>
      </c>
      <c r="G120" s="2"/>
    </row>
    <row r="121" spans="1:7" ht="15.75" thickBot="1" x14ac:dyDescent="0.3">
      <c r="A121" s="50"/>
      <c r="B121" s="17">
        <v>7</v>
      </c>
      <c r="C121" s="13">
        <v>42296</v>
      </c>
      <c r="D121" s="26">
        <f t="shared" si="10"/>
        <v>1.16370535715514E-2</v>
      </c>
      <c r="E121" s="26">
        <f t="shared" si="11"/>
        <v>0.13889655441855039</v>
      </c>
      <c r="G121" s="2"/>
    </row>
    <row r="122" spans="1:7" ht="15.75" thickBot="1" x14ac:dyDescent="0.3">
      <c r="A122" s="50"/>
      <c r="B122" s="17">
        <v>8</v>
      </c>
      <c r="C122" s="11">
        <v>61682</v>
      </c>
      <c r="D122" s="24">
        <f t="shared" si="10"/>
        <v>1.6970794836401393E-2</v>
      </c>
      <c r="E122" s="24">
        <f t="shared" si="11"/>
        <v>0.1558673492549518</v>
      </c>
      <c r="G122" s="2"/>
    </row>
    <row r="123" spans="1:7" ht="15.75" thickBot="1" x14ac:dyDescent="0.3">
      <c r="A123" s="50"/>
      <c r="B123" s="17">
        <v>9</v>
      </c>
      <c r="C123" s="13">
        <v>84073</v>
      </c>
      <c r="D123" s="26">
        <f t="shared" si="10"/>
        <v>2.3131312770026499E-2</v>
      </c>
      <c r="E123" s="26">
        <f t="shared" si="11"/>
        <v>0.1789986620249783</v>
      </c>
      <c r="G123" s="2"/>
    </row>
    <row r="124" spans="1:7" ht="15.75" thickBot="1" x14ac:dyDescent="0.3">
      <c r="A124" s="50"/>
      <c r="B124" s="17">
        <v>10</v>
      </c>
      <c r="C124" s="11">
        <v>123631</v>
      </c>
      <c r="D124" s="24">
        <f t="shared" si="10"/>
        <v>3.4015050361842041E-2</v>
      </c>
      <c r="E124" s="24">
        <f t="shared" si="11"/>
        <v>0.21301371238682035</v>
      </c>
      <c r="G124" s="2"/>
    </row>
    <row r="125" spans="1:7" ht="15.75" thickBot="1" x14ac:dyDescent="0.3">
      <c r="A125" s="50"/>
      <c r="B125" s="17">
        <v>11</v>
      </c>
      <c r="C125" s="13">
        <v>172106</v>
      </c>
      <c r="D125" s="26">
        <f t="shared" si="10"/>
        <v>4.7352154860635168E-2</v>
      </c>
      <c r="E125" s="26">
        <f t="shared" si="11"/>
        <v>0.26036586724745553</v>
      </c>
      <c r="G125" s="2"/>
    </row>
    <row r="126" spans="1:7" ht="15.75" thickBot="1" x14ac:dyDescent="0.3">
      <c r="A126" s="50"/>
      <c r="B126" s="17">
        <v>12</v>
      </c>
      <c r="C126" s="11">
        <v>247542</v>
      </c>
      <c r="D126" s="24">
        <f t="shared" si="10"/>
        <v>6.8107138150391919E-2</v>
      </c>
      <c r="E126" s="24">
        <f t="shared" si="11"/>
        <v>0.32847300539784746</v>
      </c>
      <c r="G126" s="2"/>
    </row>
    <row r="127" spans="1:7" ht="15.75" thickBot="1" x14ac:dyDescent="0.3">
      <c r="A127" s="50"/>
      <c r="B127" s="17">
        <v>13</v>
      </c>
      <c r="C127" s="13">
        <v>353003</v>
      </c>
      <c r="D127" s="26">
        <f t="shared" si="10"/>
        <v>9.7123009786229397E-2</v>
      </c>
      <c r="E127" s="26">
        <f t="shared" si="11"/>
        <v>0.42559601518407686</v>
      </c>
      <c r="G127" s="2"/>
    </row>
    <row r="128" spans="1:7" ht="15.75" thickBot="1" x14ac:dyDescent="0.3">
      <c r="A128" s="50"/>
      <c r="B128" s="17">
        <v>14</v>
      </c>
      <c r="C128" s="11">
        <v>477493</v>
      </c>
      <c r="D128" s="24">
        <f t="shared" si="10"/>
        <v>0.13137439996786437</v>
      </c>
      <c r="E128" s="24">
        <f t="shared" si="11"/>
        <v>0.55697041515194123</v>
      </c>
      <c r="G128" s="2"/>
    </row>
    <row r="129" spans="1:7" ht="15.75" thickBot="1" x14ac:dyDescent="0.3">
      <c r="A129" s="50"/>
      <c r="B129" s="17">
        <v>15</v>
      </c>
      <c r="C129" s="13">
        <v>317020</v>
      </c>
      <c r="D129" s="26">
        <f t="shared" si="10"/>
        <v>8.7222875053272753E-2</v>
      </c>
      <c r="E129" s="26">
        <f t="shared" si="11"/>
        <v>0.64419329020521399</v>
      </c>
      <c r="G129" s="2"/>
    </row>
    <row r="130" spans="1:7" ht="15.75" thickBot="1" x14ac:dyDescent="0.3">
      <c r="A130" s="50"/>
      <c r="B130" s="17">
        <v>16</v>
      </c>
      <c r="C130" s="11">
        <v>500943</v>
      </c>
      <c r="D130" s="24">
        <f t="shared" si="10"/>
        <v>0.13782628445464518</v>
      </c>
      <c r="E130" s="24">
        <f t="shared" si="11"/>
        <v>0.78201957465985916</v>
      </c>
      <c r="G130" s="2"/>
    </row>
    <row r="131" spans="1:7" ht="15.75" thickBot="1" x14ac:dyDescent="0.3">
      <c r="A131" s="50"/>
      <c r="B131" s="17">
        <v>17</v>
      </c>
      <c r="C131" s="13">
        <v>194170</v>
      </c>
      <c r="D131" s="26">
        <f t="shared" si="10"/>
        <v>5.34227040852122E-2</v>
      </c>
      <c r="E131" s="26">
        <f t="shared" si="11"/>
        <v>0.83544227874507138</v>
      </c>
      <c r="G131" s="2"/>
    </row>
    <row r="132" spans="1:7" ht="15.75" thickBot="1" x14ac:dyDescent="0.3">
      <c r="A132" s="50"/>
      <c r="B132" s="17">
        <v>18</v>
      </c>
      <c r="C132" s="11">
        <v>197912</v>
      </c>
      <c r="D132" s="24">
        <f t="shared" si="10"/>
        <v>5.4452254266428989E-2</v>
      </c>
      <c r="E132" s="24">
        <f t="shared" si="11"/>
        <v>0.88989453301150034</v>
      </c>
      <c r="G132" s="2"/>
    </row>
    <row r="133" spans="1:7" ht="15.75" thickBot="1" x14ac:dyDescent="0.3">
      <c r="A133" s="50"/>
      <c r="B133" s="17">
        <v>19</v>
      </c>
      <c r="C133" s="13">
        <v>158882</v>
      </c>
      <c r="D133" s="26">
        <f t="shared" si="10"/>
        <v>4.3713787250691069E-2</v>
      </c>
      <c r="E133" s="26">
        <f t="shared" si="11"/>
        <v>0.93360832026219143</v>
      </c>
      <c r="G133" s="2"/>
    </row>
    <row r="134" spans="1:7" ht="15.75" thickBot="1" x14ac:dyDescent="0.3">
      <c r="A134" s="50"/>
      <c r="B134" s="17">
        <v>20</v>
      </c>
      <c r="C134" s="11">
        <v>241001</v>
      </c>
      <c r="D134" s="24">
        <f t="shared" si="10"/>
        <v>6.6307488835763637E-2</v>
      </c>
      <c r="E134" s="24">
        <f t="shared" si="11"/>
        <v>0.99991580909795508</v>
      </c>
      <c r="G134" s="2"/>
    </row>
    <row r="135" spans="1:7" ht="15.75" thickBot="1" x14ac:dyDescent="0.3">
      <c r="A135" s="50"/>
      <c r="B135" s="17">
        <v>21</v>
      </c>
      <c r="C135" s="13">
        <v>300</v>
      </c>
      <c r="D135" s="26">
        <f t="shared" si="10"/>
        <v>8.2540100044103921E-5</v>
      </c>
      <c r="E135" s="26">
        <f t="shared" si="11"/>
        <v>0.99999834919799913</v>
      </c>
      <c r="G135" s="2"/>
    </row>
    <row r="136" spans="1:7" ht="15.75" thickBot="1" x14ac:dyDescent="0.3">
      <c r="A136" s="50"/>
      <c r="B136" s="17">
        <v>22</v>
      </c>
      <c r="C136" s="11">
        <v>3</v>
      </c>
      <c r="D136" s="24">
        <f t="shared" si="10"/>
        <v>8.2540100044103925E-7</v>
      </c>
      <c r="E136" s="24">
        <f t="shared" si="11"/>
        <v>0.99999917459899956</v>
      </c>
      <c r="G136" s="2"/>
    </row>
    <row r="137" spans="1:7" ht="15.75" thickBot="1" x14ac:dyDescent="0.3">
      <c r="A137" s="50"/>
      <c r="B137" s="17">
        <v>23</v>
      </c>
      <c r="C137" s="13">
        <v>3</v>
      </c>
      <c r="D137" s="26">
        <f t="shared" si="10"/>
        <v>8.2540100044103925E-7</v>
      </c>
      <c r="E137" s="26">
        <f t="shared" si="11"/>
        <v>1</v>
      </c>
      <c r="G137" s="2"/>
    </row>
    <row r="138" spans="1:7" ht="15.75" customHeight="1" thickBot="1" x14ac:dyDescent="0.3">
      <c r="A138" s="50"/>
      <c r="B138" s="17" t="s">
        <v>0</v>
      </c>
      <c r="C138" s="15">
        <v>3634597</v>
      </c>
      <c r="D138" s="30">
        <f t="shared" si="10"/>
        <v>1</v>
      </c>
      <c r="E138" s="24"/>
    </row>
    <row r="139" spans="1:7" x14ac:dyDescent="0.25">
      <c r="A139" s="34" t="s">
        <v>74</v>
      </c>
      <c r="B139" s="34"/>
      <c r="C139" s="34"/>
      <c r="D139" s="34"/>
      <c r="E139" s="34"/>
    </row>
    <row r="141" spans="1:7" ht="15" customHeight="1" x14ac:dyDescent="0.25">
      <c r="A141" s="48" t="s">
        <v>85</v>
      </c>
      <c r="B141" s="48"/>
      <c r="C141" s="48"/>
      <c r="D141" s="48"/>
      <c r="E141" s="48"/>
    </row>
    <row r="142" spans="1:7" x14ac:dyDescent="0.25">
      <c r="A142" s="40"/>
      <c r="B142" s="41"/>
      <c r="C142" s="9" t="s">
        <v>22</v>
      </c>
      <c r="D142" s="9" t="s">
        <v>3</v>
      </c>
      <c r="E142" s="9" t="s">
        <v>26</v>
      </c>
    </row>
    <row r="143" spans="1:7" ht="15.75" thickBot="1" x14ac:dyDescent="0.3">
      <c r="A143" s="37" t="s">
        <v>71</v>
      </c>
      <c r="B143" s="17">
        <v>0</v>
      </c>
      <c r="C143" s="13">
        <v>0</v>
      </c>
      <c r="D143" s="14">
        <f t="shared" ref="D143:D167" si="12">C143/$C$168</f>
        <v>0</v>
      </c>
      <c r="E143" s="14">
        <f>+D143</f>
        <v>0</v>
      </c>
    </row>
    <row r="144" spans="1:7" ht="15.75" thickBot="1" x14ac:dyDescent="0.3">
      <c r="A144" s="38"/>
      <c r="B144" s="17">
        <v>1</v>
      </c>
      <c r="C144" s="11">
        <v>0</v>
      </c>
      <c r="D144" s="12">
        <f t="shared" si="12"/>
        <v>0</v>
      </c>
      <c r="E144" s="12">
        <f>+E143+D144</f>
        <v>0</v>
      </c>
    </row>
    <row r="145" spans="1:9" ht="15.75" thickBot="1" x14ac:dyDescent="0.3">
      <c r="A145" s="38"/>
      <c r="B145" s="17">
        <v>2</v>
      </c>
      <c r="C145" s="13">
        <v>0</v>
      </c>
      <c r="D145" s="14">
        <f t="shared" si="12"/>
        <v>0</v>
      </c>
      <c r="E145" s="14">
        <f t="shared" ref="E145:E166" si="13">+E144+D145</f>
        <v>0</v>
      </c>
    </row>
    <row r="146" spans="1:9" ht="15.75" thickBot="1" x14ac:dyDescent="0.3">
      <c r="A146" s="38"/>
      <c r="B146" s="17">
        <v>3</v>
      </c>
      <c r="C146" s="11">
        <v>0</v>
      </c>
      <c r="D146" s="12">
        <f t="shared" si="12"/>
        <v>0</v>
      </c>
      <c r="E146" s="12">
        <f t="shared" si="13"/>
        <v>0</v>
      </c>
      <c r="I146" s="33"/>
    </row>
    <row r="147" spans="1:9" ht="15.75" thickBot="1" x14ac:dyDescent="0.3">
      <c r="A147" s="38"/>
      <c r="B147" s="17">
        <v>4</v>
      </c>
      <c r="C147" s="13">
        <v>0</v>
      </c>
      <c r="D147" s="14">
        <f t="shared" si="12"/>
        <v>0</v>
      </c>
      <c r="E147" s="14">
        <f t="shared" si="13"/>
        <v>0</v>
      </c>
      <c r="I147" s="33"/>
    </row>
    <row r="148" spans="1:9" ht="15.75" thickBot="1" x14ac:dyDescent="0.3">
      <c r="A148" s="38"/>
      <c r="B148" s="17">
        <v>5</v>
      </c>
      <c r="C148" s="11">
        <v>38</v>
      </c>
      <c r="D148" s="12">
        <f t="shared" si="12"/>
        <v>1.0455079338919831E-5</v>
      </c>
      <c r="E148" s="12">
        <f t="shared" si="13"/>
        <v>1.0455079338919831E-5</v>
      </c>
      <c r="I148" s="33"/>
    </row>
    <row r="149" spans="1:9" ht="15.75" thickBot="1" x14ac:dyDescent="0.3">
      <c r="A149" s="38"/>
      <c r="B149" s="17">
        <v>6</v>
      </c>
      <c r="C149" s="13">
        <v>49</v>
      </c>
      <c r="D149" s="14">
        <f t="shared" si="12"/>
        <v>1.3481549673870307E-5</v>
      </c>
      <c r="E149" s="14">
        <f t="shared" si="13"/>
        <v>2.393662901279014E-5</v>
      </c>
      <c r="I149" s="33"/>
    </row>
    <row r="150" spans="1:9" ht="15.75" thickBot="1" x14ac:dyDescent="0.3">
      <c r="A150" s="38"/>
      <c r="B150" s="17">
        <v>7</v>
      </c>
      <c r="C150" s="11">
        <v>2051</v>
      </c>
      <c r="D150" s="12">
        <f t="shared" si="12"/>
        <v>5.6429915063485722E-4</v>
      </c>
      <c r="E150" s="12">
        <f t="shared" si="13"/>
        <v>5.8823577964764733E-4</v>
      </c>
      <c r="I150" s="33"/>
    </row>
    <row r="151" spans="1:9" ht="15.75" thickBot="1" x14ac:dyDescent="0.3">
      <c r="A151" s="38"/>
      <c r="B151" s="17">
        <v>8</v>
      </c>
      <c r="C151" s="13">
        <v>7532</v>
      </c>
      <c r="D151" s="14">
        <f t="shared" si="12"/>
        <v>2.0723067784406361E-3</v>
      </c>
      <c r="E151" s="14">
        <f t="shared" si="13"/>
        <v>2.6605425580882832E-3</v>
      </c>
      <c r="I151" s="33"/>
    </row>
    <row r="152" spans="1:9" ht="15.75" thickBot="1" x14ac:dyDescent="0.3">
      <c r="A152" s="38"/>
      <c r="B152" s="17">
        <v>9</v>
      </c>
      <c r="C152" s="11">
        <v>900</v>
      </c>
      <c r="D152" s="12">
        <f t="shared" si="12"/>
        <v>2.4762030013231179E-4</v>
      </c>
      <c r="E152" s="12">
        <f t="shared" si="13"/>
        <v>2.908162858220595E-3</v>
      </c>
      <c r="I152" s="33"/>
    </row>
    <row r="153" spans="1:9" ht="15.75" thickBot="1" x14ac:dyDescent="0.3">
      <c r="A153" s="38"/>
      <c r="B153" s="17">
        <v>10</v>
      </c>
      <c r="C153" s="13">
        <v>17540</v>
      </c>
      <c r="D153" s="14">
        <f t="shared" si="12"/>
        <v>4.8258445159119426E-3</v>
      </c>
      <c r="E153" s="14">
        <f t="shared" si="13"/>
        <v>7.7340073741325377E-3</v>
      </c>
      <c r="I153" s="33"/>
    </row>
    <row r="154" spans="1:9" ht="15.75" thickBot="1" x14ac:dyDescent="0.3">
      <c r="A154" s="38"/>
      <c r="B154" s="17">
        <v>11</v>
      </c>
      <c r="C154" s="11">
        <v>15827</v>
      </c>
      <c r="D154" s="12">
        <f t="shared" si="12"/>
        <v>4.3545405446601092E-3</v>
      </c>
      <c r="E154" s="12">
        <f t="shared" si="13"/>
        <v>1.2088547918792648E-2</v>
      </c>
      <c r="I154" s="33"/>
    </row>
    <row r="155" spans="1:9" ht="15.75" thickBot="1" x14ac:dyDescent="0.3">
      <c r="A155" s="38"/>
      <c r="B155" s="17">
        <v>12</v>
      </c>
      <c r="C155" s="13">
        <v>48275</v>
      </c>
      <c r="D155" s="14">
        <f t="shared" si="12"/>
        <v>1.3282077765430391E-2</v>
      </c>
      <c r="E155" s="14">
        <f t="shared" si="13"/>
        <v>2.537062568422304E-2</v>
      </c>
      <c r="I155" s="33"/>
    </row>
    <row r="156" spans="1:9" ht="15.75" thickBot="1" x14ac:dyDescent="0.3">
      <c r="A156" s="38"/>
      <c r="B156" s="17">
        <v>13</v>
      </c>
      <c r="C156" s="11">
        <v>168510</v>
      </c>
      <c r="D156" s="12">
        <f t="shared" si="12"/>
        <v>4.6362774194773172E-2</v>
      </c>
      <c r="E156" s="12">
        <f t="shared" si="13"/>
        <v>7.1733399878996212E-2</v>
      </c>
      <c r="I156" s="33"/>
    </row>
    <row r="157" spans="1:9" ht="15.75" thickBot="1" x14ac:dyDescent="0.3">
      <c r="A157" s="38"/>
      <c r="B157" s="17">
        <v>14</v>
      </c>
      <c r="C157" s="13">
        <v>730033</v>
      </c>
      <c r="D157" s="14">
        <f t="shared" si="12"/>
        <v>0.20085665618499107</v>
      </c>
      <c r="E157" s="14">
        <f t="shared" si="13"/>
        <v>0.27259005606398728</v>
      </c>
      <c r="I157" s="33"/>
    </row>
    <row r="158" spans="1:9" ht="15.75" thickBot="1" x14ac:dyDescent="0.3">
      <c r="A158" s="38"/>
      <c r="B158" s="17">
        <v>15</v>
      </c>
      <c r="C158" s="11">
        <v>127282</v>
      </c>
      <c r="D158" s="12">
        <f t="shared" si="12"/>
        <v>3.5019563379378789E-2</v>
      </c>
      <c r="E158" s="12">
        <f t="shared" si="13"/>
        <v>0.30760961944336607</v>
      </c>
      <c r="I158" s="33"/>
    </row>
    <row r="159" spans="1:9" ht="15.75" thickBot="1" x14ac:dyDescent="0.3">
      <c r="A159" s="38"/>
      <c r="B159" s="17">
        <v>16</v>
      </c>
      <c r="C159" s="13">
        <v>984107</v>
      </c>
      <c r="D159" s="14">
        <f t="shared" si="12"/>
        <v>0.27076096744700995</v>
      </c>
      <c r="E159" s="14">
        <f t="shared" si="13"/>
        <v>0.57837058689037601</v>
      </c>
      <c r="I159" s="33"/>
    </row>
    <row r="160" spans="1:9" ht="15.75" thickBot="1" x14ac:dyDescent="0.3">
      <c r="A160" s="38"/>
      <c r="B160" s="17">
        <v>17</v>
      </c>
      <c r="C160" s="11">
        <v>243128</v>
      </c>
      <c r="D160" s="12">
        <f t="shared" si="12"/>
        <v>6.6892698145076326E-2</v>
      </c>
      <c r="E160" s="12">
        <f t="shared" si="13"/>
        <v>0.64526328503545238</v>
      </c>
      <c r="I160" s="33"/>
    </row>
    <row r="161" spans="1:9" ht="15.75" thickBot="1" x14ac:dyDescent="0.3">
      <c r="A161" s="38"/>
      <c r="B161" s="17">
        <v>18</v>
      </c>
      <c r="C161" s="13">
        <v>331614</v>
      </c>
      <c r="D161" s="14">
        <f t="shared" si="12"/>
        <v>9.1238175786751599E-2</v>
      </c>
      <c r="E161" s="14">
        <f t="shared" si="13"/>
        <v>0.73650146082220402</v>
      </c>
      <c r="I161" s="33"/>
    </row>
    <row r="162" spans="1:9" ht="15" customHeight="1" thickBot="1" x14ac:dyDescent="0.3">
      <c r="A162" s="38"/>
      <c r="B162" s="17">
        <v>19</v>
      </c>
      <c r="C162" s="11">
        <v>182457</v>
      </c>
      <c r="D162" s="12">
        <f t="shared" si="12"/>
        <v>5.0200063445823569E-2</v>
      </c>
      <c r="E162" s="12">
        <f t="shared" si="13"/>
        <v>0.78670152426802764</v>
      </c>
      <c r="I162" s="33"/>
    </row>
    <row r="163" spans="1:9" ht="15" customHeight="1" thickBot="1" x14ac:dyDescent="0.3">
      <c r="A163" s="38"/>
      <c r="B163" s="17">
        <v>20</v>
      </c>
      <c r="C163" s="13">
        <v>774718</v>
      </c>
      <c r="D163" s="14">
        <f t="shared" si="12"/>
        <v>0.21315100408656035</v>
      </c>
      <c r="E163" s="14">
        <f t="shared" si="13"/>
        <v>0.99985252835458804</v>
      </c>
      <c r="I163" s="33"/>
    </row>
    <row r="164" spans="1:9" ht="15" customHeight="1" thickBot="1" x14ac:dyDescent="0.3">
      <c r="A164" s="38"/>
      <c r="B164" s="17">
        <v>21</v>
      </c>
      <c r="C164" s="11">
        <v>522</v>
      </c>
      <c r="D164" s="12">
        <f t="shared" si="12"/>
        <v>1.4361977407674082E-4</v>
      </c>
      <c r="E164" s="12">
        <f t="shared" si="13"/>
        <v>0.99999614812866477</v>
      </c>
      <c r="I164" s="33"/>
    </row>
    <row r="165" spans="1:9" ht="15" customHeight="1" thickBot="1" x14ac:dyDescent="0.3">
      <c r="A165" s="38"/>
      <c r="B165" s="17">
        <v>22</v>
      </c>
      <c r="C165" s="13">
        <v>7</v>
      </c>
      <c r="D165" s="14">
        <f t="shared" si="12"/>
        <v>1.9259356676957583E-6</v>
      </c>
      <c r="E165" s="14">
        <f t="shared" si="13"/>
        <v>0.9999980740643325</v>
      </c>
      <c r="I165" s="33"/>
    </row>
    <row r="166" spans="1:9" ht="15" customHeight="1" thickBot="1" x14ac:dyDescent="0.3">
      <c r="A166" s="38"/>
      <c r="B166" s="17">
        <v>23</v>
      </c>
      <c r="C166" s="11">
        <v>7</v>
      </c>
      <c r="D166" s="12">
        <f t="shared" si="12"/>
        <v>1.9259356676957583E-6</v>
      </c>
      <c r="E166" s="12">
        <f t="shared" si="13"/>
        <v>1.0000000000000002</v>
      </c>
      <c r="I166" s="33"/>
    </row>
    <row r="167" spans="1:9" ht="15" customHeight="1" thickBot="1" x14ac:dyDescent="0.3">
      <c r="A167" s="38"/>
      <c r="B167" s="17">
        <v>24</v>
      </c>
      <c r="C167" s="13">
        <v>0</v>
      </c>
      <c r="D167" s="14">
        <f t="shared" si="12"/>
        <v>0</v>
      </c>
      <c r="E167" s="14">
        <f t="shared" ref="E167" si="14">+E166+D167</f>
        <v>1.0000000000000002</v>
      </c>
      <c r="I167" s="33"/>
    </row>
    <row r="168" spans="1:9" ht="15.75" thickBot="1" x14ac:dyDescent="0.3">
      <c r="A168" s="53"/>
      <c r="B168" s="17" t="s">
        <v>0</v>
      </c>
      <c r="C168" s="15">
        <v>3634597</v>
      </c>
      <c r="D168" s="16">
        <f>C168/$C$168</f>
        <v>1</v>
      </c>
      <c r="E168" s="16"/>
      <c r="I168" s="33"/>
    </row>
    <row r="169" spans="1:9" x14ac:dyDescent="0.25">
      <c r="A169" s="34" t="s">
        <v>74</v>
      </c>
      <c r="B169" s="34"/>
      <c r="C169" s="34"/>
      <c r="D169" s="34"/>
      <c r="E169" s="34"/>
    </row>
    <row r="171" spans="1:9" ht="15" customHeight="1" x14ac:dyDescent="0.25">
      <c r="A171" s="48" t="s">
        <v>86</v>
      </c>
      <c r="B171" s="48"/>
      <c r="C171" s="48"/>
      <c r="D171" s="48"/>
      <c r="E171" s="48"/>
    </row>
    <row r="172" spans="1:9" ht="15" customHeight="1" x14ac:dyDescent="0.25">
      <c r="A172" s="40"/>
      <c r="B172" s="41"/>
      <c r="C172" s="9" t="s">
        <v>22</v>
      </c>
      <c r="D172" s="9" t="s">
        <v>3</v>
      </c>
      <c r="E172" s="9" t="s">
        <v>26</v>
      </c>
    </row>
    <row r="173" spans="1:9" ht="15.75" customHeight="1" thickBot="1" x14ac:dyDescent="0.3">
      <c r="A173" s="43" t="s">
        <v>69</v>
      </c>
      <c r="B173" s="10" t="s">
        <v>67</v>
      </c>
      <c r="C173" s="11">
        <v>3567278</v>
      </c>
      <c r="D173" s="24">
        <f>+C173/$C$175</f>
        <v>0.98147827668376986</v>
      </c>
      <c r="E173" s="12">
        <f>+D173</f>
        <v>0.98147827668376986</v>
      </c>
    </row>
    <row r="174" spans="1:9" ht="15.75" thickBot="1" x14ac:dyDescent="0.3">
      <c r="A174" s="43"/>
      <c r="B174" s="10" t="s">
        <v>68</v>
      </c>
      <c r="C174" s="13">
        <v>67319</v>
      </c>
      <c r="D174" s="23">
        <f t="shared" ref="D174:D175" si="15">+C174/$C$175</f>
        <v>1.8521723316230108E-2</v>
      </c>
      <c r="E174" s="14">
        <f>+E173+D174</f>
        <v>1</v>
      </c>
    </row>
    <row r="175" spans="1:9" ht="15.75" thickBot="1" x14ac:dyDescent="0.3">
      <c r="A175" s="44"/>
      <c r="B175" s="10" t="s">
        <v>0</v>
      </c>
      <c r="C175" s="15">
        <f>SUM(C173:C174)</f>
        <v>3634597</v>
      </c>
      <c r="D175" s="22">
        <f t="shared" si="15"/>
        <v>1</v>
      </c>
      <c r="E175" s="16"/>
    </row>
    <row r="176" spans="1:9" x14ac:dyDescent="0.25">
      <c r="A176" s="34" t="s">
        <v>74</v>
      </c>
      <c r="B176" s="34"/>
      <c r="C176" s="34"/>
      <c r="D176" s="34"/>
      <c r="E176" s="34"/>
    </row>
    <row r="177" spans="3:5" ht="15.75" thickBot="1" x14ac:dyDescent="0.3">
      <c r="C177" s="13"/>
      <c r="E177" s="32"/>
    </row>
  </sheetData>
  <mergeCells count="40">
    <mergeCell ref="A171:E171"/>
    <mergeCell ref="A172:B172"/>
    <mergeCell ref="A173:A175"/>
    <mergeCell ref="A176:E176"/>
    <mergeCell ref="A76:E76"/>
    <mergeCell ref="A114:A138"/>
    <mergeCell ref="A142:B142"/>
    <mergeCell ref="A108:B108"/>
    <mergeCell ref="A169:E169"/>
    <mergeCell ref="A112:E112"/>
    <mergeCell ref="A141:E141"/>
    <mergeCell ref="A109:E109"/>
    <mergeCell ref="A139:E139"/>
    <mergeCell ref="A113:B113"/>
    <mergeCell ref="A143:A168"/>
    <mergeCell ref="A9:F9"/>
    <mergeCell ref="A40:B40"/>
    <mergeCell ref="A80:B80"/>
    <mergeCell ref="A31:B31"/>
    <mergeCell ref="A72:B72"/>
    <mergeCell ref="A73:A75"/>
    <mergeCell ref="A32:A35"/>
    <mergeCell ref="A51:A67"/>
    <mergeCell ref="A12:E12"/>
    <mergeCell ref="A79:E79"/>
    <mergeCell ref="A13:B13"/>
    <mergeCell ref="A50:B50"/>
    <mergeCell ref="A30:E30"/>
    <mergeCell ref="A39:E39"/>
    <mergeCell ref="A49:E49"/>
    <mergeCell ref="A71:E71"/>
    <mergeCell ref="A23:E23"/>
    <mergeCell ref="A36:E36"/>
    <mergeCell ref="A46:E46"/>
    <mergeCell ref="A68:E68"/>
    <mergeCell ref="A24:E24"/>
    <mergeCell ref="A25:E25"/>
    <mergeCell ref="A27:E27"/>
    <mergeCell ref="A26:E26"/>
    <mergeCell ref="A41:A45"/>
  </mergeCells>
  <pageMargins left="0.7" right="0.7" top="0.75" bottom="0.75" header="0.3" footer="0.3"/>
  <pageSetup scale="26" orientation="landscape" r:id="rId1"/>
  <rowBreaks count="1" manualBreakCount="1">
    <brk id="7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2022-12-01T15:49:02Z</dcterms:modified>
</cp:coreProperties>
</file>