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1_Estudiantes\12_Asistencia_Mensual\1212_Año_2022\7_Julio\12124_WEB\"/>
    </mc:Choice>
  </mc:AlternateContent>
  <xr:revisionPtr revIDLastSave="0" documentId="13_ncr:1_{9154FDDB-8E89-48A9-B347-D8EB426C4E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ulación" sheetId="2" r:id="rId1"/>
  </sheets>
  <definedNames>
    <definedName name="_xlnm._FilterDatabase" localSheetId="0" hidden="1">Tabulación!$A$169:$E$174</definedName>
    <definedName name="_xlnm.Print_Area" localSheetId="0">Tabulación!$A$1:$H$176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3" i="2" l="1"/>
  <c r="C34" i="2"/>
  <c r="D145" i="2"/>
  <c r="D115" i="2"/>
  <c r="C21" i="2"/>
  <c r="D20" i="2" s="1"/>
  <c r="D19" i="2" l="1"/>
  <c r="D18" i="2"/>
  <c r="D17" i="2"/>
  <c r="D16" i="2"/>
  <c r="D15" i="2"/>
  <c r="D21" i="2"/>
  <c r="D166" i="2"/>
  <c r="D150" i="2"/>
  <c r="D165" i="2"/>
  <c r="D157" i="2"/>
  <c r="D149" i="2"/>
  <c r="D164" i="2"/>
  <c r="D156" i="2"/>
  <c r="D148" i="2"/>
  <c r="D160" i="2"/>
  <c r="D146" i="2"/>
  <c r="D152" i="2"/>
  <c r="D144" i="2"/>
  <c r="D142" i="2"/>
  <c r="E142" i="2" s="1"/>
  <c r="D159" i="2"/>
  <c r="D151" i="2"/>
  <c r="D143" i="2"/>
  <c r="D158" i="2"/>
  <c r="D163" i="2"/>
  <c r="D155" i="2"/>
  <c r="D147" i="2"/>
  <c r="D162" i="2"/>
  <c r="D154" i="2"/>
  <c r="D161" i="2"/>
  <c r="D153" i="2"/>
  <c r="D136" i="2"/>
  <c r="D128" i="2"/>
  <c r="D114" i="2"/>
  <c r="D135" i="2"/>
  <c r="D127" i="2"/>
  <c r="D133" i="2"/>
  <c r="D134" i="2"/>
  <c r="D126" i="2"/>
  <c r="D125" i="2"/>
  <c r="D132" i="2"/>
  <c r="D124" i="2"/>
  <c r="D131" i="2"/>
  <c r="D123" i="2"/>
  <c r="D113" i="2"/>
  <c r="E113" i="2" s="1"/>
  <c r="D130" i="2"/>
  <c r="D122" i="2"/>
  <c r="D137" i="2"/>
  <c r="D129" i="2"/>
  <c r="D120" i="2"/>
  <c r="D121" i="2"/>
  <c r="D119" i="2"/>
  <c r="D118" i="2"/>
  <c r="D117" i="2"/>
  <c r="D116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E80" i="2" s="1"/>
  <c r="D74" i="2"/>
  <c r="D73" i="2"/>
  <c r="D72" i="2"/>
  <c r="E72" i="2" s="1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E50" i="2" s="1"/>
  <c r="D44" i="2"/>
  <c r="D43" i="2"/>
  <c r="D42" i="2"/>
  <c r="D41" i="2"/>
  <c r="D40" i="2"/>
  <c r="E40" i="2" s="1"/>
  <c r="D34" i="2"/>
  <c r="D33" i="2"/>
  <c r="D32" i="2"/>
  <c r="D31" i="2"/>
  <c r="E31" i="2" s="1"/>
  <c r="D14" i="2"/>
  <c r="E14" i="2" s="1"/>
  <c r="E15" i="2" l="1"/>
  <c r="E16" i="2" s="1"/>
  <c r="E17" i="2" s="1"/>
  <c r="E18" i="2" s="1"/>
  <c r="E19" i="2" s="1"/>
  <c r="E20" i="2" s="1"/>
  <c r="E114" i="2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51" i="2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143" i="2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73" i="2"/>
  <c r="E32" i="2"/>
  <c r="E33" i="2" s="1"/>
  <c r="E41" i="2"/>
  <c r="E42" i="2" s="1"/>
  <c r="E43" i="2" s="1"/>
  <c r="E81" i="2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D171" i="2"/>
  <c r="E171" i="2" s="1"/>
  <c r="D173" i="2"/>
  <c r="D172" i="2"/>
  <c r="E172" i="2" l="1"/>
</calcChain>
</file>

<file path=xl/sharedStrings.xml><?xml version="1.0" encoding="utf-8"?>
<sst xmlns="http://schemas.openxmlformats.org/spreadsheetml/2006/main" count="127" uniqueCount="87">
  <si>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</si>
  <si>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</si>
  <si>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</si>
  <si>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</si>
  <si>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</si>
  <si>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</si>
  <si>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</si>
  <si>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</si>
  <si>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</si>
  <si>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</si>
  <si>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</si>
  <si>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</si>
  <si>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</si>
  <si>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</si>
  <si>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</si>
  <si>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</si>
  <si>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</si>
  <si>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</si>
  <si>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</si>
  <si>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</si>
  <si>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</si>
  <si>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</si>
  <si>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</si>
  <si>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</si>
  <si>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</si>
  <si>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</si>
  <si>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</si>
  <si>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</si>
  <si>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</si>
  <si>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</si>
  <si>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</si>
  <si>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</si>
  <si>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</si>
  <si>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</si>
  <si>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</si>
  <si>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</si>
  <si>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</si>
  <si>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</si>
  <si>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</si>
  <si>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</si>
  <si>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</si>
  <si>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</si>
  <si>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</si>
  <si>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</si>
  <si>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</si>
  <si>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</si>
  <si>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</si>
  <si>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</si>
  <si>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</si>
  <si>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</si>
  <si>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</si>
  <si>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</si>
  <si>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</si>
  <si>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</si>
  <si>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</si>
  <si>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</si>
  <si>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</si>
  <si>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</si>
  <si>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</si>
  <si>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</si>
  <si>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</si>
  <si>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</si>
  <si>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</si>
  <si>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</si>
  <si>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</si>
  <si>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</si>
  <si>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</si>
  <si>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</si>
  <si>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</si>
  <si>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</si>
  <si>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</si>
  <si>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</si>
  <si>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Educación Especial Discapacidad Múltiple</t>
  </si>
  <si>
    <t>Educación Especial Sordoceguera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</si>
  <si>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</si>
  <si>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Al menos 6 veces</t>
  </si>
  <si>
    <t>Al menos 7 veces</t>
  </si>
  <si>
    <t>Tabulación Base de Datos Asistencia Declarada Julio Año 2022.</t>
  </si>
  <si>
    <t>1. Estudiantes duplicados, Julio 2022.</t>
  </si>
  <si>
    <t>2. Asistencia mensual según Sexo de los estudiantes (GEN_ALU), Julio 2022.</t>
  </si>
  <si>
    <t>3. Asistencia mensual según Dependencia Administrativa del Establecimiento Educacional (COD_DEPE2), Julio 2022.</t>
  </si>
  <si>
    <t>4. Asistencia mensual según Región del Establecimiento Educacional (COD_REG_RBD), Julio 2022.</t>
  </si>
  <si>
    <t>5. Asistencia mensual según Área Geográfica del Establecimiento (RURAL_RBD), Julio 2022.</t>
  </si>
  <si>
    <t>6. Asistencia mensual según Código de Enseñanza (COD_ENSE), Julio 2022.</t>
  </si>
  <si>
    <t>7. Registro de Asistencia por días asistidos (DIAS_ASISTIDOS), Julio 2022.</t>
  </si>
  <si>
    <t>8. Registro de Asistencia por días trabajados (DIAS_TRABAJADOS), Julio 2022.</t>
  </si>
  <si>
    <t>9. Registros que contaban con un identificador provisorio escolar antes de obtener su RUN definitivo, Julio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</si>
</sst>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9" fillId="0" borderId="0"/>
  </cellStyleXfs>
  <cellXfs count="55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3" fontId="0" fillId="0" borderId="0" xfId="0" applyNumberFormat="1" applyAlignment="1">
      <alignment wrapText="1"/>
    </xf>
    <xf numFmtId="0" fontId="1" fillId="0" borderId="0" xfId="12"/>
    <xf numFmtId="0" fontId="9" fillId="0" borderId="0" xfId="13"/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</cellXfs>
  <cellStyles count="14">
    <cellStyle name="Normal" xfId="0" builtinId="0"/>
    <cellStyle name="Normal_Hoja2" xfId="1" xr:uid="{00000000-0005-0000-0000-000001000000}"/>
    <cellStyle name="Normal_Tabulación" xfId="12" xr:uid="{62044046-9ED6-410E-856B-F05787EE3EFB}"/>
    <cellStyle name="Normal_Tabulación_1" xfId="13" xr:uid="{BD1A8FA7-D151-4633-AE54-E4E7D228B91C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1747631</xdr:colOff>
      <xdr:row>0</xdr:row>
      <xdr:rowOff>171572</xdr:rowOff>
    </xdr:from>
    <xdr:to>
      <xdr:col>2</xdr:col>
      <xdr:colOff>244751</xdr:colOff>
      <xdr:row>7</xdr:row>
      <xdr:rowOff>27754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F5DC70-9A20-4B8A-B74F-7D75124C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696" y="171572"/>
          <a:ext cx="2704685" cy="118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175"/>
  <sheetViews>
    <sheetView showGridLines="0" tabSelected="1" view="pageBreakPreview" topLeftCell="A158" zoomScaleNormal="100" zoomScaleSheetLayoutView="100" workbookViewId="0">
      <selection activeCell="A169" sqref="A169:E174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19"/>
    </row>
    <row r="9" spans="1:6" ht="23.25" x14ac:dyDescent="0.35">
      <c r="A9" s="40" t="s">
        <v>77</v>
      </c>
      <c r="B9" s="40"/>
      <c r="C9" s="40"/>
      <c r="D9" s="40"/>
      <c r="E9" s="40"/>
      <c r="F9" s="40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9" t="s">
        <v>78</v>
      </c>
      <c r="B12" s="49"/>
      <c r="C12" s="49"/>
      <c r="D12" s="49"/>
      <c r="E12" s="49"/>
      <c r="F12" s="3"/>
    </row>
    <row r="13" spans="1:6" x14ac:dyDescent="0.25">
      <c r="A13" s="41"/>
      <c r="B13" s="42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7"/>
      <c r="B14" s="10" t="s">
        <v>64</v>
      </c>
      <c r="C14" s="13">
        <v>3371052</v>
      </c>
      <c r="D14" s="23">
        <f>+C14/$C$21</f>
        <v>0.94257036175018438</v>
      </c>
      <c r="E14" s="23">
        <f>+D14</f>
        <v>0.94257036175018438</v>
      </c>
      <c r="F14" s="4"/>
    </row>
    <row r="15" spans="1:6" ht="15.75" thickBot="1" x14ac:dyDescent="0.3">
      <c r="A15" s="28"/>
      <c r="B15" s="10" t="s">
        <v>45</v>
      </c>
      <c r="C15" s="11">
        <v>190204</v>
      </c>
      <c r="D15" s="24">
        <f t="shared" ref="D15:D21" si="0">+C15/$C$21</f>
        <v>5.3182405102719293E-2</v>
      </c>
      <c r="E15" s="24">
        <f>D15+E14</f>
        <v>0.9957527668529037</v>
      </c>
      <c r="F15" s="4"/>
    </row>
    <row r="16" spans="1:6" ht="15.75" thickBot="1" x14ac:dyDescent="0.3">
      <c r="A16" s="28"/>
      <c r="B16" s="10" t="s">
        <v>46</v>
      </c>
      <c r="C16" s="13">
        <v>13961</v>
      </c>
      <c r="D16" s="23">
        <f t="shared" si="0"/>
        <v>3.9035959161692921E-3</v>
      </c>
      <c r="E16" s="23">
        <f t="shared" ref="E16:E20" si="1">D16+E15</f>
        <v>0.99965636276907299</v>
      </c>
      <c r="F16" s="4"/>
    </row>
    <row r="17" spans="1:6" ht="15.75" thickBot="1" x14ac:dyDescent="0.3">
      <c r="A17" s="28"/>
      <c r="B17" s="10" t="s">
        <v>47</v>
      </c>
      <c r="C17" s="11">
        <v>1091</v>
      </c>
      <c r="D17" s="24">
        <f t="shared" si="0"/>
        <v>3.0505143933390858E-4</v>
      </c>
      <c r="E17" s="24">
        <f t="shared" si="1"/>
        <v>0.9999614142084069</v>
      </c>
      <c r="F17" s="4"/>
    </row>
    <row r="18" spans="1:6" ht="15.75" thickBot="1" x14ac:dyDescent="0.3">
      <c r="A18" s="28"/>
      <c r="B18" s="10" t="s">
        <v>59</v>
      </c>
      <c r="C18" s="13">
        <v>118</v>
      </c>
      <c r="D18" s="23">
        <f t="shared" si="0"/>
        <v>3.2993647883960782E-5</v>
      </c>
      <c r="E18" s="23">
        <f t="shared" si="1"/>
        <v>0.9999944078562909</v>
      </c>
      <c r="F18" s="4"/>
    </row>
    <row r="19" spans="1:6" ht="15.75" thickBot="1" x14ac:dyDescent="0.3">
      <c r="A19" s="28"/>
      <c r="B19" s="10" t="s">
        <v>75</v>
      </c>
      <c r="C19" s="11">
        <v>19</v>
      </c>
      <c r="D19" s="24">
        <f t="shared" si="0"/>
        <v>5.3125365236886005E-6</v>
      </c>
      <c r="E19" s="24">
        <f t="shared" si="1"/>
        <v>0.9999997203928146</v>
      </c>
      <c r="F19" s="4"/>
    </row>
    <row r="20" spans="1:6" ht="15.75" thickBot="1" x14ac:dyDescent="0.3">
      <c r="A20" s="28"/>
      <c r="B20" s="10" t="s">
        <v>76</v>
      </c>
      <c r="C20" s="13">
        <v>1</v>
      </c>
      <c r="D20" s="23">
        <f t="shared" si="0"/>
        <v>2.7960718545729478E-7</v>
      </c>
      <c r="E20" s="23">
        <f t="shared" si="1"/>
        <v>1</v>
      </c>
      <c r="F20" s="4"/>
    </row>
    <row r="21" spans="1:6" ht="15.75" thickBot="1" x14ac:dyDescent="0.3">
      <c r="A21" s="29"/>
      <c r="B21" s="10" t="s">
        <v>0</v>
      </c>
      <c r="C21" s="15">
        <f>SUM(C14:C20)</f>
        <v>3576446</v>
      </c>
      <c r="D21" s="30">
        <f t="shared" si="0"/>
        <v>1</v>
      </c>
      <c r="E21" s="30"/>
      <c r="F21" s="4"/>
    </row>
    <row r="22" spans="1:6" x14ac:dyDescent="0.25">
      <c r="A22" s="35" t="s">
        <v>74</v>
      </c>
      <c r="B22" s="35"/>
      <c r="C22" s="35"/>
      <c r="D22" s="35"/>
      <c r="E22" s="35"/>
      <c r="F22" s="18"/>
    </row>
    <row r="23" spans="1:6" ht="15" customHeight="1" x14ac:dyDescent="0.25">
      <c r="A23" s="36" t="s">
        <v>60</v>
      </c>
      <c r="B23" s="36"/>
      <c r="C23" s="36"/>
      <c r="D23" s="36"/>
      <c r="E23" s="36"/>
      <c r="F23" s="5"/>
    </row>
    <row r="24" spans="1:6" ht="15" customHeight="1" x14ac:dyDescent="0.25">
      <c r="A24" s="37" t="s">
        <v>48</v>
      </c>
      <c r="B24" s="37"/>
      <c r="C24" s="37"/>
      <c r="D24" s="37"/>
      <c r="E24" s="37"/>
      <c r="F24" s="5"/>
    </row>
    <row r="25" spans="1:6" ht="15" customHeight="1" x14ac:dyDescent="0.25">
      <c r="A25" s="37" t="s">
        <v>49</v>
      </c>
      <c r="B25" s="37"/>
      <c r="C25" s="37"/>
      <c r="D25" s="37"/>
      <c r="E25" s="37"/>
      <c r="F25" s="5"/>
    </row>
    <row r="26" spans="1:6" ht="15" customHeight="1" x14ac:dyDescent="0.25">
      <c r="A26" s="37" t="s">
        <v>50</v>
      </c>
      <c r="B26" s="37"/>
      <c r="C26" s="37"/>
      <c r="D26" s="37"/>
      <c r="E26" s="37"/>
      <c r="F26" s="5"/>
    </row>
    <row r="27" spans="1:6" ht="15" customHeight="1" x14ac:dyDescent="0.25">
      <c r="A27" s="8"/>
      <c r="B27" s="5"/>
      <c r="C27" s="5"/>
      <c r="D27" s="5"/>
      <c r="E27" s="5"/>
      <c r="F27" s="5"/>
    </row>
    <row r="28" spans="1:6" ht="15" customHeight="1" x14ac:dyDescent="0.25">
      <c r="A28" s="8"/>
      <c r="B28" s="5"/>
      <c r="C28" s="5"/>
      <c r="D28" s="5"/>
      <c r="E28" s="5"/>
      <c r="F28" s="5"/>
    </row>
    <row r="29" spans="1:6" ht="15" customHeight="1" x14ac:dyDescent="0.25">
      <c r="A29" s="49" t="s">
        <v>79</v>
      </c>
      <c r="B29" s="49"/>
      <c r="C29" s="49"/>
      <c r="D29" s="49"/>
      <c r="E29" s="49"/>
      <c r="F29" s="5"/>
    </row>
    <row r="30" spans="1:6" ht="15.75" customHeight="1" x14ac:dyDescent="0.25">
      <c r="A30" s="41"/>
      <c r="B30" s="42"/>
      <c r="C30" s="9" t="s">
        <v>22</v>
      </c>
      <c r="D30" s="9" t="s">
        <v>3</v>
      </c>
      <c r="E30" s="9" t="s">
        <v>26</v>
      </c>
      <c r="F30" s="7"/>
    </row>
    <row r="31" spans="1:6" ht="15.75" thickBot="1" x14ac:dyDescent="0.3">
      <c r="A31" s="43" t="s">
        <v>61</v>
      </c>
      <c r="B31" s="10" t="s">
        <v>62</v>
      </c>
      <c r="C31" s="13">
        <v>1849591</v>
      </c>
      <c r="D31" s="23">
        <f>+C31/$C$34</f>
        <v>0.51715893375714328</v>
      </c>
      <c r="E31" s="23">
        <f>+D31</f>
        <v>0.51715893375714328</v>
      </c>
      <c r="F31" s="7"/>
    </row>
    <row r="32" spans="1:6" ht="15.75" customHeight="1" thickBot="1" x14ac:dyDescent="0.3">
      <c r="A32" s="44"/>
      <c r="B32" s="10" t="s">
        <v>63</v>
      </c>
      <c r="C32" s="11">
        <v>1726845</v>
      </c>
      <c r="D32" s="24">
        <f t="shared" ref="D32:D34" si="2">+C32/$C$34</f>
        <v>0.48283827017100217</v>
      </c>
      <c r="E32" s="12">
        <f>+E31+D32</f>
        <v>0.99999720392814551</v>
      </c>
      <c r="F32"/>
    </row>
    <row r="33" spans="1:6" ht="15.75" thickBot="1" x14ac:dyDescent="0.3">
      <c r="A33" s="44"/>
      <c r="B33" s="10" t="s">
        <v>44</v>
      </c>
      <c r="C33" s="13">
        <v>10</v>
      </c>
      <c r="D33" s="23">
        <f t="shared" si="2"/>
        <v>2.7960718545729475E-6</v>
      </c>
      <c r="E33" s="14">
        <f>+E32+D33</f>
        <v>1</v>
      </c>
      <c r="F33"/>
    </row>
    <row r="34" spans="1:6" ht="15.75" thickBot="1" x14ac:dyDescent="0.3">
      <c r="A34" s="45"/>
      <c r="B34" s="10" t="s">
        <v>0</v>
      </c>
      <c r="C34" s="15">
        <f>SUM(C31:C33)</f>
        <v>3576446</v>
      </c>
      <c r="D34" s="22">
        <f t="shared" si="2"/>
        <v>1</v>
      </c>
      <c r="E34" s="16"/>
      <c r="F34"/>
    </row>
    <row r="35" spans="1:6" x14ac:dyDescent="0.25">
      <c r="A35" s="35" t="s">
        <v>74</v>
      </c>
      <c r="B35" s="35"/>
      <c r="C35" s="35"/>
      <c r="D35" s="35"/>
      <c r="E35" s="35"/>
      <c r="F35"/>
    </row>
    <row r="36" spans="1:6" x14ac:dyDescent="0.25">
      <c r="A36" s="8"/>
      <c r="B36" s="7"/>
      <c r="C36" s="7"/>
      <c r="D36" s="7"/>
      <c r="E36" s="7"/>
      <c r="F36"/>
    </row>
    <row r="37" spans="1:6" ht="15" customHeight="1" x14ac:dyDescent="0.25">
      <c r="A37" s="6"/>
      <c r="B37" s="5"/>
      <c r="C37" s="5"/>
      <c r="D37" s="5"/>
      <c r="E37" s="5"/>
      <c r="F37"/>
    </row>
    <row r="38" spans="1:6" ht="15" customHeight="1" x14ac:dyDescent="0.25">
      <c r="A38" s="49" t="s">
        <v>80</v>
      </c>
      <c r="B38" s="49"/>
      <c r="C38" s="49"/>
      <c r="D38" s="49"/>
      <c r="E38" s="49"/>
      <c r="F38" s="5"/>
    </row>
    <row r="39" spans="1:6" ht="15.75" customHeight="1" x14ac:dyDescent="0.25">
      <c r="A39" s="41"/>
      <c r="B39" s="42"/>
      <c r="C39" s="9" t="s">
        <v>22</v>
      </c>
      <c r="D39" s="9" t="s">
        <v>3</v>
      </c>
      <c r="E39" s="9" t="s">
        <v>26</v>
      </c>
      <c r="F39" s="7"/>
    </row>
    <row r="40" spans="1:6" ht="15.75" customHeight="1" thickBot="1" x14ac:dyDescent="0.3">
      <c r="A40" s="38" t="s">
        <v>24</v>
      </c>
      <c r="B40" s="10" t="s">
        <v>1</v>
      </c>
      <c r="C40" s="11">
        <v>1220908</v>
      </c>
      <c r="D40" s="21">
        <f>+C40/$C$44</f>
        <v>0.3413746495822948</v>
      </c>
      <c r="E40" s="21">
        <f>+D40</f>
        <v>0.3413746495822948</v>
      </c>
      <c r="F40" s="1"/>
    </row>
    <row r="41" spans="1:6" ht="15.75" customHeight="1" thickBot="1" x14ac:dyDescent="0.3">
      <c r="A41" s="39"/>
      <c r="B41" s="10" t="s">
        <v>2</v>
      </c>
      <c r="C41" s="13">
        <v>2113525</v>
      </c>
      <c r="D41" s="20">
        <f t="shared" ref="D41:D44" si="3">+C41/$C$44</f>
        <v>0.59095677664362889</v>
      </c>
      <c r="E41" s="20">
        <f>+E40+D41</f>
        <v>0.93233142622592369</v>
      </c>
      <c r="F41" s="1"/>
    </row>
    <row r="42" spans="1:6" ht="15.75" thickBot="1" x14ac:dyDescent="0.3">
      <c r="A42" s="39"/>
      <c r="B42" s="10" t="s">
        <v>25</v>
      </c>
      <c r="C42" s="11">
        <v>48943</v>
      </c>
      <c r="D42" s="21">
        <f t="shared" si="3"/>
        <v>1.3684814477836376E-2</v>
      </c>
      <c r="E42" s="21">
        <f t="shared" ref="E42:E43" si="4">+E41+D42</f>
        <v>0.94601624070376011</v>
      </c>
      <c r="F42" s="1"/>
    </row>
    <row r="43" spans="1:6" ht="15.75" thickBot="1" x14ac:dyDescent="0.3">
      <c r="A43" s="39"/>
      <c r="B43" s="10" t="s">
        <v>65</v>
      </c>
      <c r="C43" s="13">
        <v>193070</v>
      </c>
      <c r="D43" s="20">
        <f t="shared" si="3"/>
        <v>5.39837592962399E-2</v>
      </c>
      <c r="E43" s="20">
        <f t="shared" si="4"/>
        <v>1</v>
      </c>
      <c r="F43" s="1"/>
    </row>
    <row r="44" spans="1:6" ht="15.75" thickBot="1" x14ac:dyDescent="0.3">
      <c r="A44" s="39"/>
      <c r="B44" s="10" t="s">
        <v>0</v>
      </c>
      <c r="C44" s="15">
        <v>3576446</v>
      </c>
      <c r="D44" s="22">
        <f t="shared" si="3"/>
        <v>1</v>
      </c>
      <c r="E44" s="16"/>
      <c r="F44" s="1"/>
    </row>
    <row r="45" spans="1:6" x14ac:dyDescent="0.25">
      <c r="A45" s="35" t="s">
        <v>74</v>
      </c>
      <c r="B45" s="35"/>
      <c r="C45" s="35"/>
      <c r="D45" s="35"/>
      <c r="E45" s="35"/>
      <c r="F45" s="1"/>
    </row>
    <row r="46" spans="1:6" ht="15" customHeight="1" x14ac:dyDescent="0.25">
      <c r="A46" s="8"/>
      <c r="B46" s="7"/>
      <c r="C46" s="7"/>
      <c r="D46" s="7"/>
      <c r="E46" s="7"/>
      <c r="F46" s="7"/>
    </row>
    <row r="47" spans="1:6" ht="15" customHeight="1" x14ac:dyDescent="0.25">
      <c r="A47" s="6"/>
      <c r="B47" s="5"/>
      <c r="C47" s="5"/>
      <c r="D47" s="5"/>
      <c r="E47" s="5"/>
      <c r="F47" s="7"/>
    </row>
    <row r="48" spans="1:6" ht="15.75" customHeight="1" x14ac:dyDescent="0.25">
      <c r="A48" s="49" t="s">
        <v>81</v>
      </c>
      <c r="B48" s="49"/>
      <c r="C48" s="49"/>
      <c r="D48" s="49"/>
      <c r="E48" s="49"/>
      <c r="F48" s="5"/>
    </row>
    <row r="49" spans="1:10" s="2" customFormat="1" x14ac:dyDescent="0.25">
      <c r="A49" s="41"/>
      <c r="B49" s="42"/>
      <c r="C49" s="9" t="s">
        <v>22</v>
      </c>
      <c r="D49" s="9" t="s">
        <v>3</v>
      </c>
      <c r="E49" s="9" t="s">
        <v>26</v>
      </c>
      <c r="F49" s="7"/>
      <c r="G49"/>
      <c r="J49"/>
    </row>
    <row r="50" spans="1:10" ht="15.75" thickBot="1" x14ac:dyDescent="0.3">
      <c r="A50" s="46" t="s">
        <v>21</v>
      </c>
      <c r="B50" s="10" t="s">
        <v>20</v>
      </c>
      <c r="C50" s="11">
        <v>55592</v>
      </c>
      <c r="D50" s="24">
        <f>+C50/$C$66</f>
        <v>1.554392265394193E-2</v>
      </c>
      <c r="E50" s="24">
        <f>+D50</f>
        <v>1.554392265394193E-2</v>
      </c>
      <c r="F50"/>
    </row>
    <row r="51" spans="1:10" ht="15.75" customHeight="1" thickBot="1" x14ac:dyDescent="0.3">
      <c r="A51" s="47"/>
      <c r="B51" s="10" t="s">
        <v>7</v>
      </c>
      <c r="C51" s="13">
        <v>86337</v>
      </c>
      <c r="D51" s="23">
        <f t="shared" ref="D51:D66" si="5">+C51/$C$66</f>
        <v>2.4140445570826459E-2</v>
      </c>
      <c r="E51" s="23">
        <f>+E50+D51</f>
        <v>3.9684368224768389E-2</v>
      </c>
    </row>
    <row r="52" spans="1:10" ht="15.75" thickBot="1" x14ac:dyDescent="0.3">
      <c r="A52" s="47"/>
      <c r="B52" s="10" t="s">
        <v>8</v>
      </c>
      <c r="C52" s="11">
        <v>129396</v>
      </c>
      <c r="D52" s="24">
        <f t="shared" si="5"/>
        <v>3.6180051369432115E-2</v>
      </c>
      <c r="E52" s="24">
        <f t="shared" ref="E52:E65" si="6">+E51+D52</f>
        <v>7.5864419594200511E-2</v>
      </c>
      <c r="F52"/>
    </row>
    <row r="53" spans="1:10" ht="15.75" thickBot="1" x14ac:dyDescent="0.3">
      <c r="A53" s="47"/>
      <c r="B53" s="10" t="s">
        <v>9</v>
      </c>
      <c r="C53" s="13">
        <v>67240</v>
      </c>
      <c r="D53" s="23">
        <f t="shared" si="5"/>
        <v>1.8800787150148501E-2</v>
      </c>
      <c r="E53" s="23">
        <f t="shared" si="6"/>
        <v>9.4665206744349015E-2</v>
      </c>
      <c r="F53"/>
    </row>
    <row r="54" spans="1:10" ht="15.75" thickBot="1" x14ac:dyDescent="0.3">
      <c r="A54" s="47"/>
      <c r="B54" s="10" t="s">
        <v>10</v>
      </c>
      <c r="C54" s="11">
        <v>174950</v>
      </c>
      <c r="D54" s="24">
        <f t="shared" si="5"/>
        <v>4.891727709575372E-2</v>
      </c>
      <c r="E54" s="24">
        <f t="shared" si="6"/>
        <v>0.14358248384010275</v>
      </c>
      <c r="F54"/>
    </row>
    <row r="55" spans="1:10" ht="15.75" thickBot="1" x14ac:dyDescent="0.3">
      <c r="A55" s="47"/>
      <c r="B55" s="10" t="s">
        <v>11</v>
      </c>
      <c r="C55" s="13">
        <v>367197</v>
      </c>
      <c r="D55" s="23">
        <f t="shared" si="5"/>
        <v>0.10267091967836227</v>
      </c>
      <c r="E55" s="23">
        <f t="shared" si="6"/>
        <v>0.24625340351846503</v>
      </c>
      <c r="F55"/>
    </row>
    <row r="56" spans="1:10" ht="15.75" thickBot="1" x14ac:dyDescent="0.3">
      <c r="A56" s="47"/>
      <c r="B56" s="10" t="s">
        <v>18</v>
      </c>
      <c r="C56" s="11">
        <v>1289000</v>
      </c>
      <c r="D56" s="24">
        <f t="shared" si="5"/>
        <v>0.36041366205445297</v>
      </c>
      <c r="E56" s="24">
        <f t="shared" si="6"/>
        <v>0.60666706557291805</v>
      </c>
      <c r="F56"/>
    </row>
    <row r="57" spans="1:10" ht="15.75" thickBot="1" x14ac:dyDescent="0.3">
      <c r="A57" s="47"/>
      <c r="B57" s="10" t="s">
        <v>12</v>
      </c>
      <c r="C57" s="13">
        <v>200190</v>
      </c>
      <c r="D57" s="23">
        <f t="shared" si="5"/>
        <v>5.5974562456695839E-2</v>
      </c>
      <c r="E57" s="23">
        <f t="shared" si="6"/>
        <v>0.6626416280296139</v>
      </c>
      <c r="F57"/>
    </row>
    <row r="58" spans="1:10" ht="15.75" thickBot="1" x14ac:dyDescent="0.3">
      <c r="A58" s="47"/>
      <c r="B58" s="10" t="s">
        <v>13</v>
      </c>
      <c r="C58" s="11">
        <v>232842</v>
      </c>
      <c r="D58" s="24">
        <f t="shared" si="5"/>
        <v>6.510429627624742E-2</v>
      </c>
      <c r="E58" s="24">
        <f t="shared" si="6"/>
        <v>0.72774592430586127</v>
      </c>
      <c r="F58"/>
    </row>
    <row r="59" spans="1:10" ht="15.75" thickBot="1" x14ac:dyDescent="0.3">
      <c r="A59" s="47"/>
      <c r="B59" s="10" t="s">
        <v>70</v>
      </c>
      <c r="C59" s="13">
        <v>104305</v>
      </c>
      <c r="D59" s="23">
        <f t="shared" si="5"/>
        <v>2.916442747912313E-2</v>
      </c>
      <c r="E59" s="23">
        <f t="shared" si="6"/>
        <v>0.75691035178498445</v>
      </c>
      <c r="F59"/>
    </row>
    <row r="60" spans="1:10" ht="15.75" thickBot="1" x14ac:dyDescent="0.3">
      <c r="A60" s="47"/>
      <c r="B60" s="10" t="s">
        <v>23</v>
      </c>
      <c r="C60" s="11">
        <v>322021</v>
      </c>
      <c r="D60" s="24">
        <f t="shared" si="5"/>
        <v>9.003938546814351E-2</v>
      </c>
      <c r="E60" s="24">
        <f t="shared" si="6"/>
        <v>0.84694973725312794</v>
      </c>
      <c r="F60"/>
    </row>
    <row r="61" spans="1:10" ht="15.75" thickBot="1" x14ac:dyDescent="0.3">
      <c r="A61" s="47"/>
      <c r="B61" s="10" t="s">
        <v>14</v>
      </c>
      <c r="C61" s="13">
        <v>221406</v>
      </c>
      <c r="D61" s="23">
        <f t="shared" si="5"/>
        <v>6.1906708503357805E-2</v>
      </c>
      <c r="E61" s="23">
        <f t="shared" si="6"/>
        <v>0.90885644575648572</v>
      </c>
      <c r="F61"/>
    </row>
    <row r="62" spans="1:10" ht="15.75" thickBot="1" x14ac:dyDescent="0.3">
      <c r="A62" s="47"/>
      <c r="B62" s="10" t="s">
        <v>19</v>
      </c>
      <c r="C62" s="11">
        <v>84405</v>
      </c>
      <c r="D62" s="24">
        <f t="shared" si="5"/>
        <v>2.3600244488522965E-2</v>
      </c>
      <c r="E62" s="24">
        <f t="shared" si="6"/>
        <v>0.93245669024500866</v>
      </c>
      <c r="F62"/>
    </row>
    <row r="63" spans="1:10" ht="15.75" thickBot="1" x14ac:dyDescent="0.3">
      <c r="A63" s="47"/>
      <c r="B63" s="10" t="s">
        <v>15</v>
      </c>
      <c r="C63" s="13">
        <v>187382</v>
      </c>
      <c r="D63" s="23">
        <f t="shared" si="5"/>
        <v>5.2393353625358803E-2</v>
      </c>
      <c r="E63" s="23">
        <f t="shared" si="6"/>
        <v>0.98485004387036745</v>
      </c>
      <c r="F63"/>
    </row>
    <row r="64" spans="1:10" ht="15.75" thickBot="1" x14ac:dyDescent="0.3">
      <c r="A64" s="47"/>
      <c r="B64" s="10" t="s">
        <v>16</v>
      </c>
      <c r="C64" s="11">
        <v>24886</v>
      </c>
      <c r="D64" s="24">
        <f t="shared" si="5"/>
        <v>6.9583044172902373E-3</v>
      </c>
      <c r="E64" s="24">
        <f t="shared" si="6"/>
        <v>0.99180834828765774</v>
      </c>
      <c r="F64"/>
    </row>
    <row r="65" spans="1:7" ht="15.75" thickBot="1" x14ac:dyDescent="0.3">
      <c r="A65" s="47"/>
      <c r="B65" s="10" t="s">
        <v>17</v>
      </c>
      <c r="C65" s="13">
        <v>29297</v>
      </c>
      <c r="D65" s="23">
        <f t="shared" si="5"/>
        <v>8.1916517123423651E-3</v>
      </c>
      <c r="E65" s="23">
        <f t="shared" si="6"/>
        <v>1</v>
      </c>
      <c r="F65"/>
    </row>
    <row r="66" spans="1:7" ht="15.75" thickBot="1" x14ac:dyDescent="0.3">
      <c r="A66" s="48"/>
      <c r="B66" s="10" t="s">
        <v>0</v>
      </c>
      <c r="C66" s="15">
        <v>3576446</v>
      </c>
      <c r="D66" s="25">
        <f t="shared" si="5"/>
        <v>1</v>
      </c>
      <c r="E66" s="16"/>
      <c r="F66"/>
    </row>
    <row r="67" spans="1:7" x14ac:dyDescent="0.25">
      <c r="A67" s="35" t="s">
        <v>74</v>
      </c>
      <c r="B67" s="35"/>
      <c r="C67" s="35"/>
      <c r="D67" s="35"/>
      <c r="E67" s="35"/>
      <c r="F67"/>
      <c r="G67" s="2"/>
    </row>
    <row r="68" spans="1:7" x14ac:dyDescent="0.25">
      <c r="A68" s="8"/>
      <c r="B68" s="7"/>
      <c r="C68" s="7"/>
      <c r="D68" s="7"/>
      <c r="E68" s="7"/>
      <c r="F68"/>
    </row>
    <row r="69" spans="1:7" ht="15" customHeight="1" x14ac:dyDescent="0.25">
      <c r="A69" s="6"/>
      <c r="B69" s="7"/>
      <c r="C69" s="7"/>
      <c r="D69" s="7"/>
      <c r="E69" s="7"/>
      <c r="F69" s="7"/>
    </row>
    <row r="70" spans="1:7" ht="15.75" customHeight="1" x14ac:dyDescent="0.25">
      <c r="A70" s="49" t="s">
        <v>82</v>
      </c>
      <c r="B70" s="49"/>
      <c r="C70" s="49"/>
      <c r="D70" s="49"/>
      <c r="E70" s="49"/>
      <c r="F70" s="7"/>
    </row>
    <row r="71" spans="1:7" x14ac:dyDescent="0.25">
      <c r="A71" s="41"/>
      <c r="B71" s="42"/>
      <c r="C71" s="9" t="s">
        <v>22</v>
      </c>
      <c r="D71" s="9" t="s">
        <v>3</v>
      </c>
      <c r="E71" s="9" t="s">
        <v>26</v>
      </c>
      <c r="F71" s="7"/>
    </row>
    <row r="72" spans="1:7" ht="15.75" customHeight="1" thickBot="1" x14ac:dyDescent="0.3">
      <c r="A72" s="43" t="s">
        <v>6</v>
      </c>
      <c r="B72" s="10" t="s">
        <v>4</v>
      </c>
      <c r="C72" s="11">
        <v>3275760</v>
      </c>
      <c r="D72" s="24">
        <f>+C72/$C$74</f>
        <v>0.91592603383358784</v>
      </c>
      <c r="E72" s="24">
        <f>+D72</f>
        <v>0.91592603383358784</v>
      </c>
      <c r="F72" s="7"/>
    </row>
    <row r="73" spans="1:7" ht="15.75" thickBot="1" x14ac:dyDescent="0.3">
      <c r="A73" s="44"/>
      <c r="B73" s="10" t="s">
        <v>5</v>
      </c>
      <c r="C73" s="13">
        <v>300686</v>
      </c>
      <c r="D73" s="23">
        <f t="shared" ref="D73:D74" si="7">+C73/$C$74</f>
        <v>8.4073966166412134E-2</v>
      </c>
      <c r="E73" s="23">
        <f>+E72+D73</f>
        <v>1</v>
      </c>
      <c r="F73"/>
    </row>
    <row r="74" spans="1:7" ht="15.75" thickBot="1" x14ac:dyDescent="0.3">
      <c r="A74" s="45"/>
      <c r="B74" s="10" t="s">
        <v>0</v>
      </c>
      <c r="C74" s="15">
        <v>3576446</v>
      </c>
      <c r="D74" s="22">
        <f t="shared" si="7"/>
        <v>1</v>
      </c>
      <c r="E74" s="16"/>
      <c r="F74"/>
    </row>
    <row r="75" spans="1:7" ht="15" customHeight="1" x14ac:dyDescent="0.25">
      <c r="A75" s="35" t="s">
        <v>74</v>
      </c>
      <c r="B75" s="35"/>
      <c r="C75" s="35"/>
      <c r="D75" s="35"/>
      <c r="E75" s="35"/>
      <c r="F75"/>
    </row>
    <row r="76" spans="1:7" x14ac:dyDescent="0.25">
      <c r="A76" s="6"/>
      <c r="B76" s="7"/>
      <c r="C76" s="7"/>
      <c r="D76" s="7"/>
      <c r="E76" s="7"/>
      <c r="F76"/>
    </row>
    <row r="77" spans="1:7" x14ac:dyDescent="0.25">
      <c r="A77" s="6"/>
      <c r="B77" s="7"/>
      <c r="C77" s="7"/>
      <c r="D77" s="7"/>
      <c r="E77" s="7"/>
      <c r="F77" s="7"/>
    </row>
    <row r="78" spans="1:7" ht="15.75" customHeight="1" x14ac:dyDescent="0.25">
      <c r="A78" s="49" t="s">
        <v>83</v>
      </c>
      <c r="B78" s="49"/>
      <c r="C78" s="49"/>
      <c r="D78" s="49"/>
      <c r="E78" s="49"/>
      <c r="F78" s="7"/>
    </row>
    <row r="79" spans="1:7" x14ac:dyDescent="0.25">
      <c r="A79" s="41"/>
      <c r="B79" s="42"/>
      <c r="C79" s="9" t="s">
        <v>22</v>
      </c>
      <c r="D79" s="9" t="s">
        <v>3</v>
      </c>
      <c r="E79" s="9" t="s">
        <v>26</v>
      </c>
      <c r="F79" s="7"/>
    </row>
    <row r="80" spans="1:7" ht="15.75" customHeight="1" thickBot="1" x14ac:dyDescent="0.3">
      <c r="A80" s="17">
        <v>10</v>
      </c>
      <c r="B80" s="10" t="s">
        <v>27</v>
      </c>
      <c r="C80" s="13">
        <v>332931</v>
      </c>
      <c r="D80" s="23">
        <f>+C80/$C$107</f>
        <v>9.3089899861482597E-2</v>
      </c>
      <c r="E80" s="23">
        <f>+D80</f>
        <v>9.3089899861482597E-2</v>
      </c>
      <c r="F80" s="7"/>
    </row>
    <row r="81" spans="1:7" s="2" customFormat="1" ht="15.75" thickBot="1" x14ac:dyDescent="0.3">
      <c r="A81" s="17">
        <v>110</v>
      </c>
      <c r="B81" s="10" t="s">
        <v>28</v>
      </c>
      <c r="C81" s="11">
        <v>1976307</v>
      </c>
      <c r="D81" s="24">
        <f t="shared" ref="D81:D107" si="8">+C81/$C$107</f>
        <v>0.55258963786954984</v>
      </c>
      <c r="E81" s="24">
        <f>+E80+D81</f>
        <v>0.64567953773103248</v>
      </c>
      <c r="F81"/>
      <c r="G81"/>
    </row>
    <row r="82" spans="1:7" s="2" customFormat="1" ht="15.75" thickBot="1" x14ac:dyDescent="0.3">
      <c r="A82" s="17">
        <v>165</v>
      </c>
      <c r="B82" s="10" t="s">
        <v>29</v>
      </c>
      <c r="C82" s="13">
        <v>15615</v>
      </c>
      <c r="D82" s="23">
        <f t="shared" si="8"/>
        <v>4.3660662009156574E-3</v>
      </c>
      <c r="E82" s="23">
        <f t="shared" ref="E82:E106" si="9">+E81+D82</f>
        <v>0.6500456039319481</v>
      </c>
      <c r="G82"/>
    </row>
    <row r="83" spans="1:7" s="2" customFormat="1" ht="15.75" thickBot="1" x14ac:dyDescent="0.3">
      <c r="A83" s="17">
        <v>167</v>
      </c>
      <c r="B83" s="10" t="s">
        <v>30</v>
      </c>
      <c r="C83" s="11">
        <v>4221</v>
      </c>
      <c r="D83" s="24">
        <f t="shared" si="8"/>
        <v>1.1802219298152413E-3</v>
      </c>
      <c r="E83" s="24">
        <f t="shared" si="9"/>
        <v>0.65122582586176336</v>
      </c>
      <c r="G83"/>
    </row>
    <row r="84" spans="1:7" s="2" customFormat="1" ht="15.75" thickBot="1" x14ac:dyDescent="0.3">
      <c r="A84" s="17">
        <v>211</v>
      </c>
      <c r="B84" s="10" t="s">
        <v>31</v>
      </c>
      <c r="C84" s="13">
        <v>357</v>
      </c>
      <c r="D84" s="23">
        <f t="shared" si="8"/>
        <v>9.9819765208254224E-5</v>
      </c>
      <c r="E84" s="23">
        <f t="shared" si="9"/>
        <v>0.65132564562697159</v>
      </c>
      <c r="G84"/>
    </row>
    <row r="85" spans="1:7" s="2" customFormat="1" ht="15.75" thickBot="1" x14ac:dyDescent="0.3">
      <c r="A85" s="17">
        <v>212</v>
      </c>
      <c r="B85" s="10" t="s">
        <v>32</v>
      </c>
      <c r="C85" s="11">
        <v>38691</v>
      </c>
      <c r="D85" s="24">
        <f t="shared" si="8"/>
        <v>1.0818281612528192E-2</v>
      </c>
      <c r="E85" s="24">
        <f t="shared" si="9"/>
        <v>0.66214392723949977</v>
      </c>
      <c r="G85"/>
    </row>
    <row r="86" spans="1:7" s="2" customFormat="1" ht="15.75" thickBot="1" x14ac:dyDescent="0.3">
      <c r="A86" s="17">
        <v>213</v>
      </c>
      <c r="B86" s="10" t="s">
        <v>33</v>
      </c>
      <c r="C86" s="13">
        <v>381</v>
      </c>
      <c r="D86" s="23">
        <f t="shared" si="8"/>
        <v>1.065303376592293E-4</v>
      </c>
      <c r="E86" s="23">
        <f t="shared" si="9"/>
        <v>0.66225045757715906</v>
      </c>
      <c r="G86"/>
    </row>
    <row r="87" spans="1:7" s="2" customFormat="1" ht="15.75" thickBot="1" x14ac:dyDescent="0.3">
      <c r="A87" s="17">
        <v>214</v>
      </c>
      <c r="B87" s="10" t="s">
        <v>34</v>
      </c>
      <c r="C87" s="11">
        <v>156530</v>
      </c>
      <c r="D87" s="24">
        <f t="shared" si="8"/>
        <v>4.3766912739630348E-2</v>
      </c>
      <c r="E87" s="24">
        <f t="shared" si="9"/>
        <v>0.70601737031678935</v>
      </c>
      <c r="G87"/>
    </row>
    <row r="88" spans="1:7" s="2" customFormat="1" ht="15.75" thickBot="1" x14ac:dyDescent="0.3">
      <c r="A88" s="17">
        <v>215</v>
      </c>
      <c r="B88" s="10" t="s">
        <v>35</v>
      </c>
      <c r="C88" s="13">
        <v>383</v>
      </c>
      <c r="D88" s="23">
        <f t="shared" si="8"/>
        <v>1.0708955203014389E-4</v>
      </c>
      <c r="E88" s="23">
        <f t="shared" si="9"/>
        <v>0.70612445986881944</v>
      </c>
      <c r="G88"/>
    </row>
    <row r="89" spans="1:7" s="2" customFormat="1" ht="15.75" thickBot="1" x14ac:dyDescent="0.3">
      <c r="A89" s="17">
        <v>216</v>
      </c>
      <c r="B89" s="10" t="s">
        <v>36</v>
      </c>
      <c r="C89" s="11">
        <v>2286</v>
      </c>
      <c r="D89" s="24">
        <f t="shared" si="8"/>
        <v>6.3918202595537584E-4</v>
      </c>
      <c r="E89" s="24">
        <f t="shared" si="9"/>
        <v>0.70676364189477481</v>
      </c>
      <c r="G89"/>
    </row>
    <row r="90" spans="1:7" s="2" customFormat="1" ht="21.75" thickBot="1" x14ac:dyDescent="0.3">
      <c r="A90" s="17">
        <v>217</v>
      </c>
      <c r="B90" s="31" t="s">
        <v>37</v>
      </c>
      <c r="C90" s="13">
        <v>1820</v>
      </c>
      <c r="D90" s="23">
        <f t="shared" si="8"/>
        <v>5.0888507753227643E-4</v>
      </c>
      <c r="E90" s="23">
        <f t="shared" si="9"/>
        <v>0.70727252697230714</v>
      </c>
      <c r="G90"/>
    </row>
    <row r="91" spans="1:7" s="2" customFormat="1" ht="15.75" thickBot="1" x14ac:dyDescent="0.3">
      <c r="A91" s="17">
        <v>218</v>
      </c>
      <c r="B91" s="31" t="s">
        <v>72</v>
      </c>
      <c r="C91" s="11">
        <v>1629</v>
      </c>
      <c r="D91" s="24">
        <f t="shared" si="8"/>
        <v>4.5548010510993315E-4</v>
      </c>
      <c r="E91" s="24">
        <f t="shared" si="9"/>
        <v>0.70772800707741712</v>
      </c>
      <c r="G91"/>
    </row>
    <row r="92" spans="1:7" s="2" customFormat="1" ht="15.75" thickBot="1" x14ac:dyDescent="0.3">
      <c r="A92" s="17">
        <v>219</v>
      </c>
      <c r="B92" s="31" t="s">
        <v>73</v>
      </c>
      <c r="C92" s="13">
        <v>7</v>
      </c>
      <c r="D92" s="23">
        <f t="shared" si="8"/>
        <v>1.9572502982010634E-6</v>
      </c>
      <c r="E92" s="23">
        <f t="shared" si="9"/>
        <v>0.70772996432771529</v>
      </c>
      <c r="G92"/>
    </row>
    <row r="93" spans="1:7" s="2" customFormat="1" ht="15.75" thickBot="1" x14ac:dyDescent="0.3">
      <c r="A93" s="17">
        <v>299</v>
      </c>
      <c r="B93" s="10" t="s">
        <v>38</v>
      </c>
      <c r="C93" s="11">
        <v>2157</v>
      </c>
      <c r="D93" s="24">
        <f t="shared" si="8"/>
        <v>6.031126990313848E-4</v>
      </c>
      <c r="E93" s="24">
        <f t="shared" si="9"/>
        <v>0.70833307702674664</v>
      </c>
      <c r="G93"/>
    </row>
    <row r="94" spans="1:7" s="2" customFormat="1" ht="15.75" thickBot="1" x14ac:dyDescent="0.3">
      <c r="A94" s="17">
        <v>310</v>
      </c>
      <c r="B94" s="10" t="s">
        <v>57</v>
      </c>
      <c r="C94" s="13">
        <v>657768</v>
      </c>
      <c r="D94" s="23">
        <f t="shared" si="8"/>
        <v>0.18391665916387387</v>
      </c>
      <c r="E94" s="23">
        <f t="shared" si="9"/>
        <v>0.89224973619062053</v>
      </c>
      <c r="G94"/>
    </row>
    <row r="95" spans="1:7" s="2" customFormat="1" ht="15.75" thickBot="1" x14ac:dyDescent="0.3">
      <c r="A95" s="17">
        <v>363</v>
      </c>
      <c r="B95" s="10" t="s">
        <v>39</v>
      </c>
      <c r="C95" s="11">
        <v>114226</v>
      </c>
      <c r="D95" s="24">
        <f t="shared" si="8"/>
        <v>3.1938410366044952E-2</v>
      </c>
      <c r="E95" s="24">
        <f t="shared" si="9"/>
        <v>0.92418814655666548</v>
      </c>
      <c r="G95"/>
    </row>
    <row r="96" spans="1:7" s="2" customFormat="1" ht="15.75" thickBot="1" x14ac:dyDescent="0.3">
      <c r="A96" s="17">
        <v>410</v>
      </c>
      <c r="B96" s="10" t="s">
        <v>58</v>
      </c>
      <c r="C96" s="13">
        <v>71077</v>
      </c>
      <c r="D96" s="23">
        <f t="shared" si="8"/>
        <v>1.9873639920748139E-2</v>
      </c>
      <c r="E96" s="23">
        <f t="shared" si="9"/>
        <v>0.94406178647741357</v>
      </c>
      <c r="G96"/>
    </row>
    <row r="97" spans="1:7" s="2" customFormat="1" ht="15.75" thickBot="1" x14ac:dyDescent="0.3">
      <c r="A97" s="17">
        <v>463</v>
      </c>
      <c r="B97" s="10" t="s">
        <v>55</v>
      </c>
      <c r="C97" s="11">
        <v>1543</v>
      </c>
      <c r="D97" s="24">
        <f t="shared" si="8"/>
        <v>4.3143388716060583E-4</v>
      </c>
      <c r="E97" s="24">
        <f t="shared" si="9"/>
        <v>0.94449322036457417</v>
      </c>
      <c r="G97"/>
    </row>
    <row r="98" spans="1:7" s="2" customFormat="1" ht="15.75" thickBot="1" x14ac:dyDescent="0.3">
      <c r="A98" s="17">
        <v>510</v>
      </c>
      <c r="B98" s="10" t="s">
        <v>51</v>
      </c>
      <c r="C98" s="13">
        <v>108159</v>
      </c>
      <c r="D98" s="23">
        <f t="shared" si="8"/>
        <v>3.0242033571875545E-2</v>
      </c>
      <c r="E98" s="23">
        <f t="shared" si="9"/>
        <v>0.97473525393644966</v>
      </c>
      <c r="G98"/>
    </row>
    <row r="99" spans="1:7" s="2" customFormat="1" ht="15.75" thickBot="1" x14ac:dyDescent="0.3">
      <c r="A99" s="17">
        <v>563</v>
      </c>
      <c r="B99" s="10" t="s">
        <v>56</v>
      </c>
      <c r="C99" s="11">
        <v>4235</v>
      </c>
      <c r="D99" s="24">
        <f t="shared" si="8"/>
        <v>1.1841364304116433E-3</v>
      </c>
      <c r="E99" s="24">
        <f t="shared" si="9"/>
        <v>0.97591939036686126</v>
      </c>
    </row>
    <row r="100" spans="1:7" s="2" customFormat="1" ht="15.75" thickBot="1" x14ac:dyDescent="0.3">
      <c r="A100" s="17">
        <v>610</v>
      </c>
      <c r="B100" s="10" t="s">
        <v>52</v>
      </c>
      <c r="C100" s="13">
        <v>59726</v>
      </c>
      <c r="D100" s="23">
        <f t="shared" si="8"/>
        <v>1.6699818758622385E-2</v>
      </c>
      <c r="E100" s="23">
        <f t="shared" si="9"/>
        <v>0.99261920912548363</v>
      </c>
    </row>
    <row r="101" spans="1:7" s="2" customFormat="1" ht="15.75" thickBot="1" x14ac:dyDescent="0.3">
      <c r="A101" s="17">
        <v>663</v>
      </c>
      <c r="B101" s="10" t="s">
        <v>40</v>
      </c>
      <c r="C101" s="11">
        <v>2795</v>
      </c>
      <c r="D101" s="24">
        <f t="shared" si="8"/>
        <v>7.8150208335313884E-4</v>
      </c>
      <c r="E101" s="24">
        <f t="shared" si="9"/>
        <v>0.99340071120883677</v>
      </c>
    </row>
    <row r="102" spans="1:7" s="2" customFormat="1" ht="15.75" thickBot="1" x14ac:dyDescent="0.3">
      <c r="A102" s="17">
        <v>710</v>
      </c>
      <c r="B102" s="10" t="s">
        <v>53</v>
      </c>
      <c r="C102" s="13">
        <v>18407</v>
      </c>
      <c r="D102" s="23">
        <f t="shared" si="8"/>
        <v>5.1467294627124249E-3</v>
      </c>
      <c r="E102" s="23">
        <f t="shared" si="9"/>
        <v>0.99854744067154921</v>
      </c>
    </row>
    <row r="103" spans="1:7" s="2" customFormat="1" ht="15.75" thickBot="1" x14ac:dyDescent="0.3">
      <c r="A103" s="17">
        <v>763</v>
      </c>
      <c r="B103" s="10" t="s">
        <v>41</v>
      </c>
      <c r="C103" s="11">
        <v>586</v>
      </c>
      <c r="D103" s="24">
        <f t="shared" si="8"/>
        <v>1.6384981067797474E-4</v>
      </c>
      <c r="E103" s="24">
        <f t="shared" si="9"/>
        <v>0.99871129048222718</v>
      </c>
    </row>
    <row r="104" spans="1:7" s="2" customFormat="1" ht="15.75" thickBot="1" x14ac:dyDescent="0.3">
      <c r="A104" s="17">
        <v>810</v>
      </c>
      <c r="B104" s="10" t="s">
        <v>54</v>
      </c>
      <c r="C104" s="13">
        <v>4109</v>
      </c>
      <c r="D104" s="23">
        <f t="shared" si="8"/>
        <v>1.1489059250440242E-3</v>
      </c>
      <c r="E104" s="23">
        <f t="shared" si="9"/>
        <v>0.9998601964072712</v>
      </c>
    </row>
    <row r="105" spans="1:7" s="2" customFormat="1" ht="15.75" thickBot="1" x14ac:dyDescent="0.3">
      <c r="A105" s="17">
        <v>863</v>
      </c>
      <c r="B105" s="10" t="s">
        <v>42</v>
      </c>
      <c r="C105" s="11">
        <v>19</v>
      </c>
      <c r="D105" s="24">
        <f t="shared" si="8"/>
        <v>5.3125365236886005E-6</v>
      </c>
      <c r="E105" s="24">
        <f t="shared" si="9"/>
        <v>0.99986550894379489</v>
      </c>
    </row>
    <row r="106" spans="1:7" s="2" customFormat="1" ht="15.75" thickBot="1" x14ac:dyDescent="0.3">
      <c r="A106" s="17">
        <v>910</v>
      </c>
      <c r="B106" s="10" t="s">
        <v>43</v>
      </c>
      <c r="C106" s="13">
        <v>481</v>
      </c>
      <c r="D106" s="23">
        <f t="shared" si="8"/>
        <v>1.3449105620495877E-4</v>
      </c>
      <c r="E106" s="23">
        <f t="shared" si="9"/>
        <v>0.99999999999999989</v>
      </c>
    </row>
    <row r="107" spans="1:7" s="2" customFormat="1" ht="15.75" thickBot="1" x14ac:dyDescent="0.3">
      <c r="A107" s="52" t="s">
        <v>0</v>
      </c>
      <c r="B107" s="53"/>
      <c r="C107" s="15">
        <v>3576446</v>
      </c>
      <c r="D107" s="30">
        <f t="shared" si="8"/>
        <v>1</v>
      </c>
      <c r="E107" s="24"/>
    </row>
    <row r="108" spans="1:7" x14ac:dyDescent="0.25">
      <c r="A108" s="35" t="s">
        <v>74</v>
      </c>
      <c r="B108" s="35"/>
      <c r="C108" s="35"/>
      <c r="D108" s="35"/>
      <c r="E108" s="35"/>
      <c r="G108" s="2"/>
    </row>
    <row r="109" spans="1:7" x14ac:dyDescent="0.25">
      <c r="A109" s="8"/>
      <c r="B109" s="7"/>
      <c r="C109" s="7"/>
      <c r="D109" s="7"/>
      <c r="E109" s="7"/>
      <c r="F109"/>
      <c r="G109" s="2"/>
    </row>
    <row r="110" spans="1:7" ht="15.75" customHeight="1" x14ac:dyDescent="0.25">
      <c r="A110" s="8"/>
      <c r="B110" s="7"/>
      <c r="C110" s="7"/>
      <c r="D110" s="7"/>
      <c r="E110" s="7"/>
      <c r="F110" s="7"/>
      <c r="G110" s="2"/>
    </row>
    <row r="111" spans="1:7" ht="15.75" customHeight="1" x14ac:dyDescent="0.25">
      <c r="A111" s="49" t="s">
        <v>84</v>
      </c>
      <c r="B111" s="49"/>
      <c r="C111" s="49"/>
      <c r="D111" s="49"/>
      <c r="E111" s="49"/>
      <c r="F111" s="7"/>
      <c r="G111" s="2"/>
    </row>
    <row r="112" spans="1:7" ht="15.75" customHeight="1" x14ac:dyDescent="0.25">
      <c r="A112" s="41"/>
      <c r="B112" s="42"/>
      <c r="C112" s="9" t="s">
        <v>22</v>
      </c>
      <c r="D112" s="9" t="s">
        <v>3</v>
      </c>
      <c r="E112" s="9" t="s">
        <v>26</v>
      </c>
      <c r="F112" s="7"/>
      <c r="G112" s="2"/>
    </row>
    <row r="113" spans="1:7" ht="15.75" customHeight="1" thickBot="1" x14ac:dyDescent="0.3">
      <c r="A113" s="50" t="s">
        <v>66</v>
      </c>
      <c r="B113" s="17">
        <v>0</v>
      </c>
      <c r="C113" s="11">
        <v>432696</v>
      </c>
      <c r="D113" s="24">
        <f>C113/$C$137</f>
        <v>0.12098491071862962</v>
      </c>
      <c r="E113" s="24">
        <f>D113</f>
        <v>0.12098491071862962</v>
      </c>
      <c r="G113" s="2"/>
    </row>
    <row r="114" spans="1:7" ht="15.75" customHeight="1" thickBot="1" x14ac:dyDescent="0.3">
      <c r="A114" s="51"/>
      <c r="B114" s="17">
        <v>1</v>
      </c>
      <c r="C114" s="13">
        <v>70491</v>
      </c>
      <c r="D114" s="26">
        <f t="shared" ref="D114:D137" si="10">C114/$C$137</f>
        <v>1.9709790110070166E-2</v>
      </c>
      <c r="E114" s="26">
        <f>D114+E113</f>
        <v>0.14069470082869978</v>
      </c>
      <c r="G114" s="2"/>
    </row>
    <row r="115" spans="1:7" ht="15.75" customHeight="1" thickBot="1" x14ac:dyDescent="0.3">
      <c r="A115" s="51"/>
      <c r="B115" s="17">
        <v>2</v>
      </c>
      <c r="C115" s="11">
        <v>113688</v>
      </c>
      <c r="D115" s="24">
        <f t="shared" si="10"/>
        <v>3.1787981700268926E-2</v>
      </c>
      <c r="E115" s="24">
        <f t="shared" ref="E115:E136" si="11">D115+E114</f>
        <v>0.1724826825289687</v>
      </c>
      <c r="G115" s="2"/>
    </row>
    <row r="116" spans="1:7" ht="15.75" thickBot="1" x14ac:dyDescent="0.3">
      <c r="A116" s="51"/>
      <c r="B116" s="17">
        <v>3</v>
      </c>
      <c r="C116" s="13">
        <v>253462</v>
      </c>
      <c r="D116" s="26">
        <f t="shared" si="10"/>
        <v>7.0869796440376845E-2</v>
      </c>
      <c r="E116" s="26">
        <f t="shared" si="11"/>
        <v>0.24335247896934553</v>
      </c>
      <c r="G116" s="2"/>
    </row>
    <row r="117" spans="1:7" ht="15.75" thickBot="1" x14ac:dyDescent="0.3">
      <c r="A117" s="51"/>
      <c r="B117" s="17">
        <v>4</v>
      </c>
      <c r="C117" s="11">
        <v>644783</v>
      </c>
      <c r="D117" s="24">
        <f t="shared" si="10"/>
        <v>0.18028595986071089</v>
      </c>
      <c r="E117" s="24">
        <f t="shared" si="11"/>
        <v>0.42363843883005642</v>
      </c>
      <c r="G117" s="2"/>
    </row>
    <row r="118" spans="1:7" ht="15.75" thickBot="1" x14ac:dyDescent="0.3">
      <c r="A118" s="51"/>
      <c r="B118" s="17">
        <v>5</v>
      </c>
      <c r="C118" s="13">
        <v>2061326</v>
      </c>
      <c r="D118" s="26">
        <f t="shared" si="10"/>
        <v>0.57636156116994353</v>
      </c>
      <c r="E118" s="26">
        <f t="shared" si="11"/>
        <v>1</v>
      </c>
      <c r="G118" s="2"/>
    </row>
    <row r="119" spans="1:7" ht="15.75" thickBot="1" x14ac:dyDescent="0.3">
      <c r="A119" s="51"/>
      <c r="B119" s="17">
        <v>6</v>
      </c>
      <c r="C119" s="11">
        <v>0</v>
      </c>
      <c r="D119" s="24">
        <f t="shared" si="10"/>
        <v>0</v>
      </c>
      <c r="E119" s="24">
        <f t="shared" si="11"/>
        <v>1</v>
      </c>
      <c r="G119" s="2"/>
    </row>
    <row r="120" spans="1:7" ht="15.75" thickBot="1" x14ac:dyDescent="0.3">
      <c r="A120" s="51"/>
      <c r="B120" s="17">
        <v>7</v>
      </c>
      <c r="C120" s="13">
        <v>0</v>
      </c>
      <c r="D120" s="26">
        <f t="shared" si="10"/>
        <v>0</v>
      </c>
      <c r="E120" s="26">
        <f t="shared" si="11"/>
        <v>1</v>
      </c>
      <c r="G120" s="2"/>
    </row>
    <row r="121" spans="1:7" ht="15.75" thickBot="1" x14ac:dyDescent="0.3">
      <c r="A121" s="51"/>
      <c r="B121" s="17">
        <v>8</v>
      </c>
      <c r="C121" s="11">
        <v>0</v>
      </c>
      <c r="D121" s="24">
        <f t="shared" si="10"/>
        <v>0</v>
      </c>
      <c r="E121" s="24">
        <f t="shared" si="11"/>
        <v>1</v>
      </c>
      <c r="G121" s="2"/>
    </row>
    <row r="122" spans="1:7" ht="15.75" thickBot="1" x14ac:dyDescent="0.3">
      <c r="A122" s="51"/>
      <c r="B122" s="17">
        <v>9</v>
      </c>
      <c r="C122" s="13">
        <v>0</v>
      </c>
      <c r="D122" s="26">
        <f t="shared" si="10"/>
        <v>0</v>
      </c>
      <c r="E122" s="26">
        <f t="shared" si="11"/>
        <v>1</v>
      </c>
      <c r="G122" s="2"/>
    </row>
    <row r="123" spans="1:7" ht="15.75" thickBot="1" x14ac:dyDescent="0.3">
      <c r="A123" s="51"/>
      <c r="B123" s="17">
        <v>10</v>
      </c>
      <c r="C123" s="11">
        <v>0</v>
      </c>
      <c r="D123" s="24">
        <f t="shared" si="10"/>
        <v>0</v>
      </c>
      <c r="E123" s="24">
        <f t="shared" si="11"/>
        <v>1</v>
      </c>
      <c r="G123" s="2"/>
    </row>
    <row r="124" spans="1:7" ht="15.75" thickBot="1" x14ac:dyDescent="0.3">
      <c r="A124" s="51"/>
      <c r="B124" s="17">
        <v>11</v>
      </c>
      <c r="C124" s="13">
        <v>0</v>
      </c>
      <c r="D124" s="26">
        <f t="shared" si="10"/>
        <v>0</v>
      </c>
      <c r="E124" s="26">
        <f t="shared" si="11"/>
        <v>1</v>
      </c>
      <c r="G124" s="2"/>
    </row>
    <row r="125" spans="1:7" ht="15.75" thickBot="1" x14ac:dyDescent="0.3">
      <c r="A125" s="51"/>
      <c r="B125" s="17">
        <v>12</v>
      </c>
      <c r="C125" s="11">
        <v>0</v>
      </c>
      <c r="D125" s="24">
        <f t="shared" si="10"/>
        <v>0</v>
      </c>
      <c r="E125" s="24">
        <f t="shared" si="11"/>
        <v>1</v>
      </c>
      <c r="G125" s="2"/>
    </row>
    <row r="126" spans="1:7" ht="15.75" thickBot="1" x14ac:dyDescent="0.3">
      <c r="A126" s="51"/>
      <c r="B126" s="17">
        <v>13</v>
      </c>
      <c r="C126" s="13">
        <v>0</v>
      </c>
      <c r="D126" s="26">
        <f t="shared" si="10"/>
        <v>0</v>
      </c>
      <c r="E126" s="26">
        <f t="shared" si="11"/>
        <v>1</v>
      </c>
      <c r="G126" s="2"/>
    </row>
    <row r="127" spans="1:7" ht="15.75" thickBot="1" x14ac:dyDescent="0.3">
      <c r="A127" s="51"/>
      <c r="B127" s="17">
        <v>14</v>
      </c>
      <c r="C127" s="11">
        <v>0</v>
      </c>
      <c r="D127" s="24">
        <f t="shared" si="10"/>
        <v>0</v>
      </c>
      <c r="E127" s="24">
        <f t="shared" si="11"/>
        <v>1</v>
      </c>
      <c r="G127" s="2"/>
    </row>
    <row r="128" spans="1:7" ht="15.75" thickBot="1" x14ac:dyDescent="0.3">
      <c r="A128" s="51"/>
      <c r="B128" s="17">
        <v>15</v>
      </c>
      <c r="C128" s="13">
        <v>0</v>
      </c>
      <c r="D128" s="26">
        <f t="shared" si="10"/>
        <v>0</v>
      </c>
      <c r="E128" s="26">
        <f t="shared" si="11"/>
        <v>1</v>
      </c>
      <c r="G128" s="2"/>
    </row>
    <row r="129" spans="1:11" ht="15.75" thickBot="1" x14ac:dyDescent="0.3">
      <c r="A129" s="51"/>
      <c r="B129" s="17">
        <v>16</v>
      </c>
      <c r="C129" s="11">
        <v>0</v>
      </c>
      <c r="D129" s="24">
        <f t="shared" si="10"/>
        <v>0</v>
      </c>
      <c r="E129" s="24">
        <f t="shared" si="11"/>
        <v>1</v>
      </c>
      <c r="G129" s="2"/>
    </row>
    <row r="130" spans="1:11" ht="15.75" thickBot="1" x14ac:dyDescent="0.3">
      <c r="A130" s="51"/>
      <c r="B130" s="17">
        <v>17</v>
      </c>
      <c r="C130" s="13">
        <v>0</v>
      </c>
      <c r="D130" s="26">
        <f t="shared" si="10"/>
        <v>0</v>
      </c>
      <c r="E130" s="26">
        <f t="shared" si="11"/>
        <v>1</v>
      </c>
      <c r="G130" s="2"/>
    </row>
    <row r="131" spans="1:11" ht="15.75" thickBot="1" x14ac:dyDescent="0.3">
      <c r="A131" s="51"/>
      <c r="B131" s="17">
        <v>18</v>
      </c>
      <c r="C131" s="11">
        <v>0</v>
      </c>
      <c r="D131" s="24">
        <f t="shared" si="10"/>
        <v>0</v>
      </c>
      <c r="E131" s="24">
        <f t="shared" si="11"/>
        <v>1</v>
      </c>
      <c r="G131" s="2"/>
    </row>
    <row r="132" spans="1:11" ht="15.75" thickBot="1" x14ac:dyDescent="0.3">
      <c r="A132" s="51"/>
      <c r="B132" s="17">
        <v>19</v>
      </c>
      <c r="C132" s="13">
        <v>0</v>
      </c>
      <c r="D132" s="26">
        <f t="shared" si="10"/>
        <v>0</v>
      </c>
      <c r="E132" s="26">
        <f t="shared" si="11"/>
        <v>1</v>
      </c>
      <c r="G132" s="2"/>
    </row>
    <row r="133" spans="1:11" ht="15.75" thickBot="1" x14ac:dyDescent="0.3">
      <c r="A133" s="51"/>
      <c r="B133" s="17">
        <v>20</v>
      </c>
      <c r="C133" s="11">
        <v>0</v>
      </c>
      <c r="D133" s="24">
        <f t="shared" si="10"/>
        <v>0</v>
      </c>
      <c r="E133" s="24">
        <f t="shared" si="11"/>
        <v>1</v>
      </c>
      <c r="G133" s="2"/>
    </row>
    <row r="134" spans="1:11" ht="15.75" thickBot="1" x14ac:dyDescent="0.3">
      <c r="A134" s="51"/>
      <c r="B134" s="17">
        <v>21</v>
      </c>
      <c r="C134" s="13">
        <v>0</v>
      </c>
      <c r="D134" s="26">
        <f t="shared" si="10"/>
        <v>0</v>
      </c>
      <c r="E134" s="26">
        <f t="shared" si="11"/>
        <v>1</v>
      </c>
      <c r="G134" s="2"/>
    </row>
    <row r="135" spans="1:11" ht="15.75" thickBot="1" x14ac:dyDescent="0.3">
      <c r="A135" s="51"/>
      <c r="B135" s="17">
        <v>22</v>
      </c>
      <c r="C135" s="11">
        <v>0</v>
      </c>
      <c r="D135" s="24">
        <f t="shared" si="10"/>
        <v>0</v>
      </c>
      <c r="E135" s="24">
        <f t="shared" si="11"/>
        <v>1</v>
      </c>
      <c r="G135" s="2"/>
    </row>
    <row r="136" spans="1:11" ht="15.75" thickBot="1" x14ac:dyDescent="0.3">
      <c r="A136" s="51"/>
      <c r="B136" s="17">
        <v>23</v>
      </c>
      <c r="C136" s="13">
        <v>0</v>
      </c>
      <c r="D136" s="26">
        <f t="shared" si="10"/>
        <v>0</v>
      </c>
      <c r="E136" s="26">
        <f t="shared" si="11"/>
        <v>1</v>
      </c>
      <c r="G136" s="2"/>
    </row>
    <row r="137" spans="1:11" ht="15.75" customHeight="1" thickBot="1" x14ac:dyDescent="0.3">
      <c r="A137" s="51"/>
      <c r="B137" s="17" t="s">
        <v>0</v>
      </c>
      <c r="C137" s="15">
        <v>3576446</v>
      </c>
      <c r="D137" s="30">
        <f t="shared" si="10"/>
        <v>1</v>
      </c>
      <c r="E137" s="24"/>
    </row>
    <row r="138" spans="1:11" x14ac:dyDescent="0.25">
      <c r="A138" s="35" t="s">
        <v>74</v>
      </c>
      <c r="B138" s="35"/>
      <c r="C138" s="35"/>
      <c r="D138" s="35"/>
      <c r="E138" s="35"/>
    </row>
    <row r="140" spans="1:11" ht="15" customHeight="1" x14ac:dyDescent="0.25">
      <c r="A140" s="49" t="s">
        <v>85</v>
      </c>
      <c r="B140" s="49"/>
      <c r="C140" s="49"/>
      <c r="D140" s="49"/>
      <c r="E140" s="49"/>
    </row>
    <row r="141" spans="1:11" x14ac:dyDescent="0.25">
      <c r="A141" s="41"/>
      <c r="B141" s="42"/>
      <c r="C141" s="9" t="s">
        <v>22</v>
      </c>
      <c r="D141" s="9" t="s">
        <v>3</v>
      </c>
      <c r="E141" s="9" t="s">
        <v>26</v>
      </c>
      <c r="K141" s="34"/>
    </row>
    <row r="142" spans="1:11" ht="15.75" thickBot="1" x14ac:dyDescent="0.3">
      <c r="A142" s="38" t="s">
        <v>71</v>
      </c>
      <c r="B142" s="17">
        <v>0</v>
      </c>
      <c r="C142" s="11">
        <v>13842</v>
      </c>
      <c r="D142" s="24">
        <f>C142/$C$166</f>
        <v>3.8703226610998739E-3</v>
      </c>
      <c r="E142" s="24">
        <f>+D142</f>
        <v>3.8703226610998739E-3</v>
      </c>
      <c r="K142" s="34"/>
    </row>
    <row r="143" spans="1:11" ht="15.75" thickBot="1" x14ac:dyDescent="0.3">
      <c r="A143" s="39"/>
      <c r="B143" s="17">
        <v>1</v>
      </c>
      <c r="C143" s="13">
        <v>5657</v>
      </c>
      <c r="D143" s="26">
        <f t="shared" ref="D143:D166" si="12">C143/$C$166</f>
        <v>1.5817378481319164E-3</v>
      </c>
      <c r="E143" s="26">
        <f>+E142+D143</f>
        <v>5.4520605092317903E-3</v>
      </c>
      <c r="K143" s="34"/>
    </row>
    <row r="144" spans="1:11" ht="15.75" thickBot="1" x14ac:dyDescent="0.3">
      <c r="A144" s="39"/>
      <c r="B144" s="17">
        <v>2</v>
      </c>
      <c r="C144" s="11">
        <v>3232</v>
      </c>
      <c r="D144" s="24">
        <f t="shared" si="12"/>
        <v>9.0369042339797669E-4</v>
      </c>
      <c r="E144" s="24">
        <f t="shared" ref="E144:E165" si="13">+E143+D144</f>
        <v>6.3557509326297671E-3</v>
      </c>
      <c r="K144" s="34"/>
    </row>
    <row r="145" spans="1:11" ht="15.75" thickBot="1" x14ac:dyDescent="0.3">
      <c r="A145" s="39"/>
      <c r="B145" s="17">
        <v>3</v>
      </c>
      <c r="C145" s="13">
        <v>16301</v>
      </c>
      <c r="D145" s="26">
        <f t="shared" si="12"/>
        <v>4.5578767301393619E-3</v>
      </c>
      <c r="E145" s="26">
        <f t="shared" si="13"/>
        <v>1.091362766276913E-2</v>
      </c>
      <c r="I145" s="33"/>
      <c r="K145" s="34"/>
    </row>
    <row r="146" spans="1:11" ht="15.75" thickBot="1" x14ac:dyDescent="0.3">
      <c r="A146" s="39"/>
      <c r="B146" s="17">
        <v>4</v>
      </c>
      <c r="C146" s="11">
        <v>96128</v>
      </c>
      <c r="D146" s="24">
        <f t="shared" si="12"/>
        <v>2.6878079523638829E-2</v>
      </c>
      <c r="E146" s="24">
        <f t="shared" si="13"/>
        <v>3.7791707186407959E-2</v>
      </c>
      <c r="I146" s="33"/>
      <c r="K146" s="34"/>
    </row>
    <row r="147" spans="1:11" ht="15.75" thickBot="1" x14ac:dyDescent="0.3">
      <c r="A147" s="39"/>
      <c r="B147" s="17">
        <v>5</v>
      </c>
      <c r="C147" s="13">
        <v>3441286</v>
      </c>
      <c r="D147" s="26">
        <f t="shared" si="12"/>
        <v>0.96220829281359199</v>
      </c>
      <c r="E147" s="26">
        <f t="shared" si="13"/>
        <v>1</v>
      </c>
      <c r="I147" s="33"/>
      <c r="K147" s="34"/>
    </row>
    <row r="148" spans="1:11" ht="15.75" thickBot="1" x14ac:dyDescent="0.3">
      <c r="A148" s="39"/>
      <c r="B148" s="17">
        <v>6</v>
      </c>
      <c r="C148" s="11">
        <v>0</v>
      </c>
      <c r="D148" s="24">
        <f t="shared" si="12"/>
        <v>0</v>
      </c>
      <c r="E148" s="24">
        <f t="shared" si="13"/>
        <v>1</v>
      </c>
      <c r="I148" s="33"/>
      <c r="K148" s="34"/>
    </row>
    <row r="149" spans="1:11" ht="15.75" thickBot="1" x14ac:dyDescent="0.3">
      <c r="A149" s="39"/>
      <c r="B149" s="17">
        <v>7</v>
      </c>
      <c r="C149" s="13">
        <v>0</v>
      </c>
      <c r="D149" s="26">
        <f t="shared" si="12"/>
        <v>0</v>
      </c>
      <c r="E149" s="26">
        <f t="shared" si="13"/>
        <v>1</v>
      </c>
      <c r="I149" s="33"/>
      <c r="K149" s="34"/>
    </row>
    <row r="150" spans="1:11" ht="15.75" thickBot="1" x14ac:dyDescent="0.3">
      <c r="A150" s="39"/>
      <c r="B150" s="17">
        <v>8</v>
      </c>
      <c r="C150" s="11">
        <v>0</v>
      </c>
      <c r="D150" s="24">
        <f t="shared" si="12"/>
        <v>0</v>
      </c>
      <c r="E150" s="24">
        <f t="shared" si="13"/>
        <v>1</v>
      </c>
      <c r="I150" s="33"/>
    </row>
    <row r="151" spans="1:11" ht="15.75" thickBot="1" x14ac:dyDescent="0.3">
      <c r="A151" s="39"/>
      <c r="B151" s="17">
        <v>9</v>
      </c>
      <c r="C151" s="13">
        <v>0</v>
      </c>
      <c r="D151" s="26">
        <f t="shared" si="12"/>
        <v>0</v>
      </c>
      <c r="E151" s="26">
        <f t="shared" si="13"/>
        <v>1</v>
      </c>
      <c r="I151" s="33"/>
    </row>
    <row r="152" spans="1:11" ht="15.75" thickBot="1" x14ac:dyDescent="0.3">
      <c r="A152" s="39"/>
      <c r="B152" s="17">
        <v>10</v>
      </c>
      <c r="C152" s="11">
        <v>0</v>
      </c>
      <c r="D152" s="24">
        <f t="shared" si="12"/>
        <v>0</v>
      </c>
      <c r="E152" s="24">
        <f t="shared" si="13"/>
        <v>1</v>
      </c>
      <c r="I152" s="33"/>
    </row>
    <row r="153" spans="1:11" ht="15.75" thickBot="1" x14ac:dyDescent="0.3">
      <c r="A153" s="39"/>
      <c r="B153" s="17">
        <v>11</v>
      </c>
      <c r="C153" s="13">
        <v>0</v>
      </c>
      <c r="D153" s="26">
        <f t="shared" si="12"/>
        <v>0</v>
      </c>
      <c r="E153" s="26">
        <f t="shared" si="13"/>
        <v>1</v>
      </c>
      <c r="I153" s="33"/>
    </row>
    <row r="154" spans="1:11" ht="15.75" thickBot="1" x14ac:dyDescent="0.3">
      <c r="A154" s="39"/>
      <c r="B154" s="17">
        <v>12</v>
      </c>
      <c r="C154" s="11">
        <v>0</v>
      </c>
      <c r="D154" s="24">
        <f t="shared" si="12"/>
        <v>0</v>
      </c>
      <c r="E154" s="24">
        <f t="shared" si="13"/>
        <v>1</v>
      </c>
      <c r="I154" s="33"/>
    </row>
    <row r="155" spans="1:11" ht="15.75" thickBot="1" x14ac:dyDescent="0.3">
      <c r="A155" s="39"/>
      <c r="B155" s="17">
        <v>13</v>
      </c>
      <c r="C155" s="13">
        <v>0</v>
      </c>
      <c r="D155" s="26">
        <f t="shared" si="12"/>
        <v>0</v>
      </c>
      <c r="E155" s="26">
        <f t="shared" si="13"/>
        <v>1</v>
      </c>
      <c r="I155" s="33"/>
    </row>
    <row r="156" spans="1:11" ht="15.75" thickBot="1" x14ac:dyDescent="0.3">
      <c r="A156" s="39"/>
      <c r="B156" s="17">
        <v>14</v>
      </c>
      <c r="C156" s="11">
        <v>0</v>
      </c>
      <c r="D156" s="24">
        <f t="shared" si="12"/>
        <v>0</v>
      </c>
      <c r="E156" s="24">
        <f t="shared" si="13"/>
        <v>1</v>
      </c>
      <c r="I156" s="33"/>
    </row>
    <row r="157" spans="1:11" ht="15.75" thickBot="1" x14ac:dyDescent="0.3">
      <c r="A157" s="39"/>
      <c r="B157" s="17">
        <v>15</v>
      </c>
      <c r="C157" s="13">
        <v>0</v>
      </c>
      <c r="D157" s="26">
        <f t="shared" si="12"/>
        <v>0</v>
      </c>
      <c r="E157" s="26">
        <f t="shared" si="13"/>
        <v>1</v>
      </c>
      <c r="I157" s="33"/>
    </row>
    <row r="158" spans="1:11" ht="15.75" thickBot="1" x14ac:dyDescent="0.3">
      <c r="A158" s="39"/>
      <c r="B158" s="17">
        <v>16</v>
      </c>
      <c r="C158" s="11">
        <v>0</v>
      </c>
      <c r="D158" s="24">
        <f t="shared" si="12"/>
        <v>0</v>
      </c>
      <c r="E158" s="24">
        <f t="shared" si="13"/>
        <v>1</v>
      </c>
      <c r="I158" s="33"/>
    </row>
    <row r="159" spans="1:11" ht="15.75" thickBot="1" x14ac:dyDescent="0.3">
      <c r="A159" s="39"/>
      <c r="B159" s="17">
        <v>17</v>
      </c>
      <c r="C159" s="13">
        <v>0</v>
      </c>
      <c r="D159" s="26">
        <f t="shared" si="12"/>
        <v>0</v>
      </c>
      <c r="E159" s="26">
        <f t="shared" si="13"/>
        <v>1</v>
      </c>
      <c r="I159" s="33"/>
    </row>
    <row r="160" spans="1:11" ht="15.75" thickBot="1" x14ac:dyDescent="0.3">
      <c r="A160" s="39"/>
      <c r="B160" s="17">
        <v>18</v>
      </c>
      <c r="C160" s="11">
        <v>0</v>
      </c>
      <c r="D160" s="24">
        <f t="shared" si="12"/>
        <v>0</v>
      </c>
      <c r="E160" s="24">
        <f t="shared" si="13"/>
        <v>1</v>
      </c>
      <c r="I160" s="33"/>
    </row>
    <row r="161" spans="1:9" ht="15" customHeight="1" thickBot="1" x14ac:dyDescent="0.3">
      <c r="A161" s="39"/>
      <c r="B161" s="17">
        <v>19</v>
      </c>
      <c r="C161" s="13">
        <v>0</v>
      </c>
      <c r="D161" s="26">
        <f t="shared" si="12"/>
        <v>0</v>
      </c>
      <c r="E161" s="26">
        <f t="shared" si="13"/>
        <v>1</v>
      </c>
      <c r="I161" s="33"/>
    </row>
    <row r="162" spans="1:9" ht="15" customHeight="1" thickBot="1" x14ac:dyDescent="0.3">
      <c r="A162" s="39"/>
      <c r="B162" s="17">
        <v>20</v>
      </c>
      <c r="C162" s="11">
        <v>0</v>
      </c>
      <c r="D162" s="24">
        <f t="shared" si="12"/>
        <v>0</v>
      </c>
      <c r="E162" s="24">
        <f t="shared" si="13"/>
        <v>1</v>
      </c>
      <c r="I162" s="33"/>
    </row>
    <row r="163" spans="1:9" ht="15" customHeight="1" thickBot="1" x14ac:dyDescent="0.3">
      <c r="A163" s="39"/>
      <c r="B163" s="17">
        <v>21</v>
      </c>
      <c r="C163" s="13">
        <v>0</v>
      </c>
      <c r="D163" s="26">
        <f t="shared" si="12"/>
        <v>0</v>
      </c>
      <c r="E163" s="26">
        <f t="shared" si="13"/>
        <v>1</v>
      </c>
      <c r="I163" s="33"/>
    </row>
    <row r="164" spans="1:9" ht="15" customHeight="1" thickBot="1" x14ac:dyDescent="0.3">
      <c r="A164" s="39"/>
      <c r="B164" s="17">
        <v>22</v>
      </c>
      <c r="C164" s="11">
        <v>0</v>
      </c>
      <c r="D164" s="24">
        <f t="shared" si="12"/>
        <v>0</v>
      </c>
      <c r="E164" s="24">
        <f t="shared" si="13"/>
        <v>1</v>
      </c>
      <c r="I164" s="33"/>
    </row>
    <row r="165" spans="1:9" ht="15" customHeight="1" thickBot="1" x14ac:dyDescent="0.3">
      <c r="A165" s="39"/>
      <c r="B165" s="17">
        <v>23</v>
      </c>
      <c r="C165" s="13">
        <v>0</v>
      </c>
      <c r="D165" s="26">
        <f t="shared" si="12"/>
        <v>0</v>
      </c>
      <c r="E165" s="26">
        <f t="shared" si="13"/>
        <v>1</v>
      </c>
      <c r="I165" s="33"/>
    </row>
    <row r="166" spans="1:9" ht="15.75" thickBot="1" x14ac:dyDescent="0.3">
      <c r="A166" s="54"/>
      <c r="B166" s="17" t="s">
        <v>0</v>
      </c>
      <c r="C166" s="15">
        <v>3576446</v>
      </c>
      <c r="D166" s="30">
        <f t="shared" si="12"/>
        <v>1</v>
      </c>
      <c r="E166" s="24"/>
      <c r="I166" s="33"/>
    </row>
    <row r="167" spans="1:9" x14ac:dyDescent="0.25">
      <c r="A167" s="35" t="s">
        <v>74</v>
      </c>
      <c r="B167" s="35"/>
      <c r="C167" s="35"/>
      <c r="D167" s="35"/>
      <c r="E167" s="35"/>
    </row>
    <row r="169" spans="1:9" ht="15" customHeight="1" x14ac:dyDescent="0.25">
      <c r="A169" s="49" t="s">
        <v>86</v>
      </c>
      <c r="B169" s="49"/>
      <c r="C169" s="49"/>
      <c r="D169" s="49"/>
      <c r="E169" s="49"/>
    </row>
    <row r="170" spans="1:9" ht="15" customHeight="1" x14ac:dyDescent="0.25">
      <c r="A170" s="41"/>
      <c r="B170" s="42"/>
      <c r="C170" s="9" t="s">
        <v>22</v>
      </c>
      <c r="D170" s="9" t="s">
        <v>3</v>
      </c>
      <c r="E170" s="9" t="s">
        <v>26</v>
      </c>
    </row>
    <row r="171" spans="1:9" ht="15.75" thickBot="1" x14ac:dyDescent="0.3">
      <c r="A171" s="44" t="s">
        <v>69</v>
      </c>
      <c r="B171" s="10" t="s">
        <v>67</v>
      </c>
      <c r="C171" s="11">
        <v>3512060</v>
      </c>
      <c r="D171" s="24">
        <f>+C171/$C$173</f>
        <v>0.9819972117571466</v>
      </c>
      <c r="E171" s="12">
        <f>+D171</f>
        <v>0.9819972117571466</v>
      </c>
    </row>
    <row r="172" spans="1:9" ht="15.75" thickBot="1" x14ac:dyDescent="0.3">
      <c r="A172" s="44"/>
      <c r="B172" s="10" t="s">
        <v>68</v>
      </c>
      <c r="C172" s="13">
        <v>64386</v>
      </c>
      <c r="D172" s="23">
        <f t="shared" ref="D172:D173" si="14">+C172/$C$173</f>
        <v>1.8002788242853379E-2</v>
      </c>
      <c r="E172" s="14">
        <f>+E171+D172</f>
        <v>1</v>
      </c>
    </row>
    <row r="173" spans="1:9" ht="15.75" thickBot="1" x14ac:dyDescent="0.3">
      <c r="A173" s="45"/>
      <c r="B173" s="10" t="s">
        <v>0</v>
      </c>
      <c r="C173" s="15">
        <f>SUM(C171:C172)</f>
        <v>3576446</v>
      </c>
      <c r="D173" s="22">
        <f t="shared" si="14"/>
        <v>1</v>
      </c>
      <c r="E173" s="16"/>
    </row>
    <row r="174" spans="1:9" x14ac:dyDescent="0.25">
      <c r="A174" s="35" t="s">
        <v>74</v>
      </c>
      <c r="B174" s="35"/>
      <c r="C174" s="35"/>
      <c r="D174" s="35"/>
      <c r="E174" s="35"/>
    </row>
    <row r="175" spans="1:9" ht="15.75" thickBot="1" x14ac:dyDescent="0.3">
      <c r="C175" s="13"/>
      <c r="D175" s="32"/>
      <c r="E175" s="32"/>
    </row>
  </sheetData>
  <mergeCells count="40">
    <mergeCell ref="A169:E169"/>
    <mergeCell ref="A170:B170"/>
    <mergeCell ref="A171:A173"/>
    <mergeCell ref="A174:E174"/>
    <mergeCell ref="A75:E75"/>
    <mergeCell ref="A113:A137"/>
    <mergeCell ref="A141:B141"/>
    <mergeCell ref="A107:B107"/>
    <mergeCell ref="A167:E167"/>
    <mergeCell ref="A111:E111"/>
    <mergeCell ref="A140:E140"/>
    <mergeCell ref="A108:E108"/>
    <mergeCell ref="A138:E138"/>
    <mergeCell ref="A112:B112"/>
    <mergeCell ref="A142:A166"/>
    <mergeCell ref="A9:F9"/>
    <mergeCell ref="A39:B39"/>
    <mergeCell ref="A79:B79"/>
    <mergeCell ref="A30:B30"/>
    <mergeCell ref="A71:B71"/>
    <mergeCell ref="A72:A74"/>
    <mergeCell ref="A31:A34"/>
    <mergeCell ref="A50:A66"/>
    <mergeCell ref="A12:E12"/>
    <mergeCell ref="A78:E78"/>
    <mergeCell ref="A13:B13"/>
    <mergeCell ref="A49:B49"/>
    <mergeCell ref="A29:E29"/>
    <mergeCell ref="A38:E38"/>
    <mergeCell ref="A48:E48"/>
    <mergeCell ref="A70:E70"/>
    <mergeCell ref="A22:E22"/>
    <mergeCell ref="A35:E35"/>
    <mergeCell ref="A45:E45"/>
    <mergeCell ref="A67:E67"/>
    <mergeCell ref="A23:E23"/>
    <mergeCell ref="A24:E24"/>
    <mergeCell ref="A26:E26"/>
    <mergeCell ref="A25:E25"/>
    <mergeCell ref="A40:A44"/>
  </mergeCells>
  <pageMargins left="0.7" right="0.7" top="0.75" bottom="0.75" header="0.3" footer="0.3"/>
  <pageSetup scale="26" orientation="landscape" r:id="rId1"/>
  <rowBreaks count="1" manualBreakCount="1">
    <brk id="6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2022-12-01T15:44:34Z</dcterms:modified>
</cp:coreProperties>
</file>