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D:\Desktop\SEP 2022\"/>
    </mc:Choice>
  </mc:AlternateContent>
  <xr:revisionPtr revIDLastSave="0" documentId="13_ncr:1_{7FEBA7BB-F83D-44BF-8602-696BDDF57453}" xr6:coauthVersionLast="47" xr6:coauthVersionMax="47" xr10:uidLastSave="{00000000-0000-0000-0000-000000000000}"/>
  <bookViews>
    <workbookView xWindow="28680" yWindow="-120" windowWidth="29040" windowHeight="15840" xr2:uid="{00000000-000D-0000-FFFF-FFFF00000000}"/>
  </bookViews>
  <sheets>
    <sheet name="Frecuencias_Alumnos_SEP_2022" sheetId="2" r:id="rId1"/>
  </sheets>
  <definedNames>
    <definedName name="_xlnm.Print_Area" localSheetId="0">Frecuencias_Alumnos_SEP_2022!$A$1:$L$381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5" i="2" l="1"/>
  <c r="D53" i="2" s="1"/>
  <c r="C25" i="2"/>
  <c r="C28" i="2"/>
  <c r="C17" i="2"/>
  <c r="D17" i="2" s="1"/>
  <c r="D228" i="2"/>
  <c r="D229" i="2"/>
  <c r="D230" i="2"/>
  <c r="D227" i="2"/>
  <c r="E227" i="2" s="1"/>
  <c r="E228" i="2" s="1"/>
  <c r="C30" i="2"/>
  <c r="C29" i="2"/>
  <c r="C31" i="2" l="1"/>
  <c r="E229" i="2"/>
  <c r="D16" i="2"/>
  <c r="D15" i="2"/>
  <c r="E15" i="2" s="1"/>
  <c r="D52" i="2"/>
  <c r="E52" i="2" s="1"/>
  <c r="E53" i="2" s="1"/>
  <c r="D55" i="2"/>
  <c r="D54" i="2"/>
  <c r="D38" i="2"/>
  <c r="D39" i="2"/>
  <c r="D40" i="2"/>
  <c r="D41" i="2"/>
  <c r="D42" i="2"/>
  <c r="D43" i="2"/>
  <c r="D44" i="2"/>
  <c r="D37" i="2"/>
  <c r="E37" i="2" s="1"/>
  <c r="D27" i="2"/>
  <c r="D26" i="2"/>
  <c r="E26" i="2" s="1"/>
  <c r="D23" i="2"/>
  <c r="E16" i="2" l="1"/>
  <c r="E38" i="2"/>
  <c r="E39" i="2" s="1"/>
  <c r="E40" i="2" s="1"/>
  <c r="E41" i="2" s="1"/>
  <c r="E42" i="2" s="1"/>
  <c r="E43" i="2" s="1"/>
  <c r="E54" i="2"/>
  <c r="E27" i="2"/>
  <c r="D24" i="2" l="1"/>
  <c r="E23" i="2"/>
  <c r="E24" i="2" l="1"/>
  <c r="D29" i="2"/>
  <c r="E29" i="2" s="1"/>
  <c r="D30" i="2" l="1"/>
  <c r="E30" i="2" s="1"/>
</calcChain>
</file>

<file path=xl/sharedStrings.xml><?xml version="1.0" encoding="utf-8"?>
<sst xmlns="http://schemas.openxmlformats.org/spreadsheetml/2006/main" count="528" uniqueCount="126">
  <si>
    <t>Total</t>
  </si>
  <si>
    <t>Municipal</t>
  </si>
  <si>
    <t>%</t>
  </si>
  <si>
    <t>Masculino</t>
  </si>
  <si>
    <t>Femenino</t>
  </si>
  <si>
    <t>Género</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</si>
  <si>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</si>
  <si>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</si>
  <si>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</si>
  <si>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</si>
  <si>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</si>
  <si>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</si>
  <si>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</si>
  <si>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</si>
  <si>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</si>
  <si>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</si>
  <si>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</si>
  <si>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</si>
  <si>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</si>
  <si>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</si>
  <si>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</si>
  <si>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</si>
  <si>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</si>
  <si>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</si>
  <si>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</si>
  <si>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Dependencia Administrativa</t>
  </si>
  <si>
    <t>% acum.</t>
  </si>
  <si>
    <t>Educación Parvularia</t>
  </si>
  <si>
    <t>Enseñanza Básica</t>
  </si>
  <si>
    <t>Enseñanza  Media H-C niños y jóvenes</t>
  </si>
  <si>
    <t>Enseñanza  Media Técnico – Profesional Comercial Niños</t>
  </si>
  <si>
    <t>Enseñanza Media T-P Industrial Niños</t>
  </si>
  <si>
    <t>Enseñanza Media T-P Técnica Niños</t>
  </si>
  <si>
    <t>Enseñanza Media T-P Agrícola Niños</t>
  </si>
  <si>
    <t>Enseñanza Media T-P Marítima Niños</t>
  </si>
  <si>
    <t>Enseñanza Media Artística Niños y Jóvenes</t>
  </si>
  <si>
    <t>Mañana</t>
  </si>
  <si>
    <t>Tarde</t>
  </si>
  <si>
    <t>Vespertina/Nocturna</t>
  </si>
  <si>
    <t>Jornada</t>
  </si>
  <si>
    <t>Part. Subv.</t>
  </si>
  <si>
    <t>Código</t>
  </si>
  <si>
    <t>Región</t>
  </si>
  <si>
    <t>Programa Chile Solidario</t>
  </si>
  <si>
    <t>Ficha de Protección Social</t>
  </si>
  <si>
    <t>Nivel de Pobreza Comunal</t>
  </si>
  <si>
    <t>Condicional 2° año (C o D año anterior)</t>
  </si>
  <si>
    <t>Autónomo</t>
  </si>
  <si>
    <t>Emergente</t>
  </si>
  <si>
    <t>En Recuperación</t>
  </si>
  <si>
    <t>Nivel de Enseñanza</t>
  </si>
  <si>
    <t>Clasificación SEP</t>
  </si>
  <si>
    <t>Mañana y Tarde</t>
  </si>
  <si>
    <t>FONASA (Grupo A)</t>
  </si>
  <si>
    <t>Baja escolaridad de la madre</t>
  </si>
  <si>
    <t>Vive en una comuna Rural</t>
  </si>
  <si>
    <t>FONASA (Tramo A)</t>
  </si>
  <si>
    <t>Grado</t>
  </si>
  <si>
    <t>NT1</t>
  </si>
  <si>
    <t>NT2</t>
  </si>
  <si>
    <t>Total Educación Parvularia</t>
  </si>
  <si>
    <t>1° Básico</t>
  </si>
  <si>
    <t>2° Básico</t>
  </si>
  <si>
    <t>3° Básico</t>
  </si>
  <si>
    <t>4° Básico</t>
  </si>
  <si>
    <t>5° Básico</t>
  </si>
  <si>
    <t>6° Básico</t>
  </si>
  <si>
    <t>7° Básico</t>
  </si>
  <si>
    <t>8° Básico</t>
  </si>
  <si>
    <t>Total Enseñanza Básica</t>
  </si>
  <si>
    <t>Enseñanza Media HC Niños y Jóvenes</t>
  </si>
  <si>
    <t>1° Medio</t>
  </si>
  <si>
    <t>2° Medio</t>
  </si>
  <si>
    <t>3° Medio</t>
  </si>
  <si>
    <t>Total Enseñanza Media HC Niños y Jóvenes</t>
  </si>
  <si>
    <t>Enseñanza Media TP Niños y Jóvenes</t>
  </si>
  <si>
    <t>Total Enseñanza Media TP Niños y Jóvenes</t>
  </si>
  <si>
    <t>Sin Información</t>
  </si>
  <si>
    <t>Prioritarios y Preferentes</t>
  </si>
  <si>
    <t>4° Medio</t>
  </si>
  <si>
    <t>Prioritarios</t>
  </si>
  <si>
    <t>Preferentes</t>
  </si>
  <si>
    <t>Beneficiarios</t>
  </si>
  <si>
    <t>No beneficiarios</t>
  </si>
  <si>
    <t>Nota: Para seleccionar sólo los alumnos prioritarios y beneficiarios SEP, se debe filtrar por las variables "PRIORITARIO_ALU = 1" y "BEN_SEP = 1".</t>
  </si>
  <si>
    <t>Nota: Para seleccionar sólo los alumnos preferentes y beneficiarios SEP, se debe filtrar por las variables "PREFERENTE_ALU = 1" y "BEN_SEP = 1".</t>
  </si>
  <si>
    <t>Criterio /1</t>
  </si>
  <si>
    <t>Nota:</t>
  </si>
  <si>
    <t>/1 Las categorías de los criterios presentada en esta tabla se puede obtener desde las versiones privadas de esta base de datos.</t>
  </si>
  <si>
    <t>Servicio Local</t>
  </si>
  <si>
    <r>
      <rPr>
        <b/>
        <sz val="8"/>
        <color rgb="FF002060"/>
        <rFont val="Verdana"/>
        <family val="2"/>
      </rPr>
      <t>/1:</t>
    </r>
    <r>
      <rPr>
        <sz val="8"/>
        <color rgb="FF002060"/>
        <rFont val="Verdana"/>
        <family val="2"/>
      </rPr>
      <t xml:space="preserve"> Las categorías de los criterios presentada en esta tabla se puede obtener desde las versiones privadas de esta base de datos.</t>
    </r>
  </si>
  <si>
    <t>4. Niños y Jóvenes Prioritarios por Género (GEN_ALU), año 2018. /1</t>
  </si>
  <si>
    <t>Año Convenio SEP /1</t>
  </si>
  <si>
    <t>Escolaridad madre (C-D)</t>
  </si>
  <si>
    <t>Región de Ñuble</t>
  </si>
  <si>
    <t>*</t>
  </si>
  <si>
    <r>
      <t xml:space="preserve">Fuente: </t>
    </r>
    <r>
      <rPr>
        <sz val="8"/>
        <color rgb="FF002060"/>
        <rFont val="Verdana"/>
        <family val="2"/>
      </rPr>
      <t>Unidad de Estadísticas, Centro de Estudios, Ministerio de Educación.</t>
    </r>
  </si>
  <si>
    <r>
      <rPr>
        <b/>
        <sz val="8"/>
        <color rgb="FF002060"/>
        <rFont val="Verdana"/>
        <family val="2"/>
      </rPr>
      <t>Fuente:</t>
    </r>
    <r>
      <rPr>
        <sz val="8"/>
        <color rgb="FF002060"/>
        <rFont val="Verdana"/>
        <family val="2"/>
      </rPr>
      <t xml:space="preserve"> Unidad de Estadísticas, Centro de Estudios, Ministerio de Educación.</t>
    </r>
  </si>
  <si>
    <t>Sin información</t>
  </si>
  <si>
    <t xml:space="preserve">Sin información </t>
  </si>
  <si>
    <t>Tabulación Base de Datos Alumnos Preferentes, Prioritarios y Beneficiarios SEP, año 2022.</t>
  </si>
  <si>
    <t>1. Niños y Jóvenes Preferentes y Prioritarios, año 2022.</t>
  </si>
  <si>
    <t>2. Niños y Jóvenes Preferentes, Prioritarios y Beneficiarios SEP, año 2022.</t>
  </si>
  <si>
    <t>3. Niños y Jóvenes Prioritarios por Criterio por el cual se considera prioritario (CRITERIO_SEP), año 2022.</t>
  </si>
  <si>
    <t>5. Alumnos Prioritarios y Beneficiarios SEP por Criterio por el cual se considera prioritario (CRITERIO_SEP) y Dependencia Administrativa (COD_DEPE2) del establecimiento, año 2022.</t>
  </si>
  <si>
    <t>6. Alumnos Prioritarios y Beneficiarios SEP por Género (GEN_ALU) y Dependencia Administrativa (COD_DEPE2) del establecimiento, año 2022.</t>
  </si>
  <si>
    <t>7. Alumnos Prioritarios y Beneficiarios SEP por Región (COD_REG_RBD) y Dependencia Administrativa (COD_DEPE2) del establecimiento, año 2022.</t>
  </si>
  <si>
    <t>8. Alumnos Prioritarios y Beneficiarios SEP por Área Geográfica (RURAL_RBD) y Dependencia Administrativa (COD_DEPE2) del establecimiento, año 2022.</t>
  </si>
  <si>
    <t>9. Alumnos Prioritarios y Beneficiarios SEP por año desde el cual el establecimiento cuenta con convenio SEP vigente (AÑO_INGRESO_SEP) y Dependencia Administrativa (COD_DEPE2) del establecimiento, año 2022.</t>
  </si>
  <si>
    <t>/1: Los establecimientos que pasaron a ser administrados por los Servicios Locales de Educación cambian de sostenedor, lo que produce que se tenga que generar un nuevo convenio SEP, el cual entrará en vigencia en algunos casos a contar de 2022.</t>
  </si>
  <si>
    <t>10. Alumnos Prioritarios y Beneficiarios SEP por Clasificación del establecimiento con convenio vigente SEP (CLASIFICACION_SEP) y Dependencia Administrativa (COD_DEPE2) del establecimiento, año 2022.</t>
  </si>
  <si>
    <t>11. Alumnos Prioritarios y Beneficiarios SEP por Nivel de Enseñanza (COD_ENSE) y Dependencia Administrativa (COD_DEPE2) del establecimiento, año 2022.</t>
  </si>
  <si>
    <t>12. Alumnos Prioritarios y Beneficiarios SEP por Nivel de Enseñanza (COD_ENSE2) y Grado (COD_GRADO) según Dependencia Administrativa (COD_DEPE2) del establecimiento, año 2022.</t>
  </si>
  <si>
    <t xml:space="preserve">13. Alumnos Prioritarios y Beneficiarios SEP por Jornada en la que asisten a clases (COD_JOR) y Dependencia Administrativa (COD_DEPE2) del establecimiento, año 2022. </t>
  </si>
  <si>
    <t>14. Niños y Jóvenes Preferentes por Género (GEN_ALU), año 2022.</t>
  </si>
  <si>
    <t>15. Alumnos Preferentes y Beneficiarios SEP por Género (GEN_ALU) y Dependencia Administrativa (COD_DEPE2) del establecimiento, año 2022.</t>
  </si>
  <si>
    <t>16. Alumnos Preferentes y Beneficiarios SEP por Región (COD_REG_RBD) y Dependencia Administrativa (COD_DEPE2) del establecimiento, año 2022.</t>
  </si>
  <si>
    <t>17. Alumnos Preferentes y Beneficiarios SEP por Área Geográfica (RURAL_RBD) y Dependencia Administrativa (COD_DEPE2) del establecimiento, año 2022.</t>
  </si>
  <si>
    <t>18. Alumnos Prefrentes y Beneficiarios SEP por año desde el cual el establecimiento cuenta con convenio SEP vigente (AÑO_INGRESO_SEP) y Dependencia Administrativa (COD_DEPE2) del establecimiento, año 2022.</t>
  </si>
  <si>
    <t>19. Alumnos Preferentes y Beneficiarios SEP por Clasificación del establecimiento con convenio vigente SEP (CLASIFICACION_SEP) y Dependencia Administrativa (COD_DEPE2) del establecimiento, año 2022.</t>
  </si>
  <si>
    <t>20. Alumnos Preferentes y Beneficiarios SEP por Nivel de Enseñanza (COD_ENSE) y Dependencia Administrativa (COD_DEPE2) del establecimiento, año 2022.</t>
  </si>
  <si>
    <t>21. Alumnos Preferentes y Beneficiarios SEP por Nivel de Enseñanza (COD_ENSE2) y Grado (COD_GRADO) y Dependencia Administrativa (COD_DEPE2) del establecimiento, año 2022.</t>
  </si>
  <si>
    <t xml:space="preserve">22. Alumnos Preferentes y Beneficiarios SEP por Jornada en la que asisten a clases (COD_JOR) y Dependencia Administrativa (COD_DEPE2) del establecimiento, año 2022. </t>
  </si>
  <si>
    <r>
      <rPr>
        <b/>
        <sz val="8"/>
        <color rgb="FF002060"/>
        <rFont val="Verdana"/>
        <family val="2"/>
      </rPr>
      <t>/1:</t>
    </r>
    <r>
      <rPr>
        <sz val="8"/>
        <color rgb="FF002060"/>
        <rFont val="Verdana"/>
        <family val="2"/>
      </rPr>
      <t xml:space="preserve"> No se considera la información de género de 700 niños y/o jóvenes, los cuales no cuentan con información personal actualizada.</t>
    </r>
  </si>
  <si>
    <t xml:space="preserve">/2 No se considera a 7 casos que registran información en un establecimiento particular pagado y que aparecen con registro social de hogares. </t>
  </si>
  <si>
    <r>
      <rPr>
        <b/>
        <sz val="8"/>
        <color rgb="FF002060"/>
        <rFont val="Verdana"/>
        <family val="2"/>
      </rPr>
      <t>/1:</t>
    </r>
    <r>
      <rPr>
        <sz val="8"/>
        <color rgb="FF002060"/>
        <rFont val="Verdana"/>
        <family val="2"/>
      </rPr>
      <t xml:space="preserve"> No se considera la información de género de 97 niños y/o jóvenes, los cuales no cuentan con información personal actualizada.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</si>
</sst>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
  </numFmts>
  <fonts count="13" x14ac:knownFonts="1">
    <font>
      <sz val="11"/>
      <color theme="1"/>
      <name val="Calibri"/>
      <family val="2"/>
      <scheme val="minor"/>
    </font>
    <font>
      <sz val="10"/>
      <name val="Arial"/>
      <family val="2"/>
    </font>
    <font>
      <sz val="9"/>
      <color indexed="8"/>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sz val="10"/>
      <name val="Arial"/>
      <family val="2"/>
    </font>
    <font>
      <b/>
      <sz val="8"/>
      <color rgb="FF002060"/>
      <name val="Verdana"/>
      <family val="2"/>
    </font>
    <font>
      <b/>
      <sz val="8"/>
      <color rgb="FFFFFFFF"/>
      <name val="Verdana"/>
      <family val="2"/>
    </font>
    <font>
      <sz val="8"/>
      <color rgb="FF002060"/>
      <name val="Verdana"/>
      <family val="2"/>
    </font>
    <font>
      <sz val="10"/>
      <color rgb="FF000000"/>
      <name val="Lucida Console"/>
      <family val="3"/>
    </font>
    <font>
      <sz val="10"/>
      <name val="Arial"/>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29">
    <border>
      <left/>
      <right/>
      <top/>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style="thin">
        <color indexed="64"/>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thin">
        <color theme="0"/>
      </left>
      <right/>
      <top style="medium">
        <color rgb="FFFFFFFF"/>
      </top>
      <bottom/>
      <diagonal/>
    </border>
    <border>
      <left/>
      <right style="thin">
        <color theme="0"/>
      </right>
      <top style="medium">
        <color rgb="FFFFFFFF"/>
      </top>
      <bottom/>
      <diagonal/>
    </border>
    <border>
      <left style="thin">
        <color theme="0"/>
      </left>
      <right/>
      <top/>
      <bottom/>
      <diagonal/>
    </border>
    <border>
      <left/>
      <right style="thin">
        <color theme="0"/>
      </right>
      <top/>
      <bottom/>
      <diagonal/>
    </border>
    <border>
      <left style="thin">
        <color theme="0"/>
      </left>
      <right/>
      <top/>
      <bottom style="thin">
        <color indexed="64"/>
      </bottom>
      <diagonal/>
    </border>
    <border>
      <left/>
      <right style="thin">
        <color theme="0"/>
      </right>
      <top/>
      <bottom style="thin">
        <color indexed="64"/>
      </bottom>
      <diagonal/>
    </border>
    <border>
      <left style="medium">
        <color rgb="FFFFFFFF"/>
      </left>
      <right/>
      <top/>
      <bottom style="medium">
        <color rgb="FFFFFFFF"/>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style="medium">
        <color rgb="FFFFFFFF"/>
      </top>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s>
  <cellStyleXfs count="6">
    <xf numFmtId="0" fontId="0" fillId="0" borderId="0"/>
    <xf numFmtId="0" fontId="1" fillId="0" borderId="0"/>
    <xf numFmtId="9" fontId="6" fillId="0" borderId="0" applyFont="0" applyFill="0" applyBorder="0" applyAlignment="0" applyProtection="0"/>
    <xf numFmtId="0" fontId="1" fillId="0" borderId="0"/>
    <xf numFmtId="0" fontId="7" fillId="0" borderId="0"/>
    <xf numFmtId="0" fontId="12" fillId="0" borderId="0"/>
  </cellStyleXfs>
  <cellXfs count="92">
    <xf numFmtId="0" fontId="0" fillId="0" borderId="0" xfId="0"/>
    <xf numFmtId="0" fontId="0" fillId="0" borderId="0" xfId="0" applyAlignment="1">
      <alignment wrapText="1"/>
    </xf>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0" fillId="0" borderId="0" xfId="0" applyAlignment="1">
      <alignment vertical="center" wrapText="1"/>
    </xf>
    <xf numFmtId="0" fontId="5" fillId="0" borderId="0" xfId="0" applyFont="1" applyAlignment="1">
      <alignment vertical="center"/>
    </xf>
    <xf numFmtId="0" fontId="1" fillId="0" borderId="0" xfId="3"/>
    <xf numFmtId="164" fontId="1" fillId="0" borderId="0" xfId="0" applyNumberFormat="1" applyFont="1"/>
    <xf numFmtId="0" fontId="4" fillId="2" borderId="0" xfId="0" applyFont="1" applyFill="1" applyAlignment="1">
      <alignment horizontal="center"/>
    </xf>
    <xf numFmtId="165" fontId="2" fillId="0" borderId="0" xfId="2" applyNumberFormat="1" applyFont="1" applyBorder="1" applyAlignment="1">
      <alignment horizontal="right" vertical="center" wrapText="1"/>
    </xf>
    <xf numFmtId="165" fontId="3" fillId="0" borderId="0" xfId="2" applyNumberFormat="1" applyFont="1" applyBorder="1" applyAlignment="1">
      <alignment horizontal="right" vertical="center" wrapText="1"/>
    </xf>
    <xf numFmtId="165" fontId="2" fillId="2" borderId="0" xfId="2" applyNumberFormat="1" applyFont="1" applyFill="1" applyBorder="1" applyAlignment="1">
      <alignment horizontal="right" vertical="center" wrapText="1"/>
    </xf>
    <xf numFmtId="165" fontId="3" fillId="2" borderId="0" xfId="2" applyNumberFormat="1" applyFont="1" applyFill="1" applyBorder="1" applyAlignment="1">
      <alignment horizontal="right" vertical="center" wrapText="1"/>
    </xf>
    <xf numFmtId="0" fontId="3" fillId="0" borderId="0" xfId="1" applyFont="1" applyAlignment="1">
      <alignment vertical="center" wrapText="1"/>
    </xf>
    <xf numFmtId="3" fontId="3" fillId="0" borderId="0" xfId="1" applyNumberFormat="1" applyFont="1" applyAlignment="1">
      <alignment horizontal="right" vertical="center" wrapText="1"/>
    </xf>
    <xf numFmtId="165" fontId="3" fillId="0" borderId="0" xfId="2" applyNumberFormat="1" applyFont="1" applyFill="1" applyBorder="1" applyAlignment="1">
      <alignment horizontal="right" vertical="center" wrapText="1"/>
    </xf>
    <xf numFmtId="0" fontId="3" fillId="0" borderId="0" xfId="1" applyFont="1" applyAlignment="1">
      <alignment horizontal="left" vertical="center" wrapText="1"/>
    </xf>
    <xf numFmtId="0" fontId="7" fillId="0" borderId="0" xfId="4"/>
    <xf numFmtId="0" fontId="9" fillId="4" borderId="4" xfId="0" applyFont="1" applyFill="1" applyBorder="1" applyAlignment="1">
      <alignment horizontal="center" vertical="center" wrapText="1"/>
    </xf>
    <xf numFmtId="0" fontId="8" fillId="5" borderId="2" xfId="0" applyFont="1" applyFill="1" applyBorder="1" applyAlignment="1">
      <alignment horizontal="center" vertical="center"/>
    </xf>
    <xf numFmtId="3" fontId="10" fillId="6" borderId="4" xfId="0" applyNumberFormat="1" applyFont="1" applyFill="1" applyBorder="1" applyAlignment="1">
      <alignment horizontal="right" vertical="center" wrapText="1" indent="1"/>
    </xf>
    <xf numFmtId="3" fontId="8" fillId="6" borderId="4" xfId="0" applyNumberFormat="1" applyFont="1" applyFill="1" applyBorder="1" applyAlignment="1">
      <alignment horizontal="right" vertical="center" wrapText="1" indent="1"/>
    </xf>
    <xf numFmtId="3" fontId="10" fillId="3" borderId="4" xfId="0"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0" fontId="10" fillId="3" borderId="0" xfId="0" applyFont="1" applyFill="1" applyAlignment="1">
      <alignment vertical="center"/>
    </xf>
    <xf numFmtId="0" fontId="8" fillId="5" borderId="2" xfId="0" applyFont="1" applyFill="1" applyBorder="1" applyAlignment="1">
      <alignment horizontal="left" vertical="center"/>
    </xf>
    <xf numFmtId="0" fontId="8" fillId="3" borderId="1" xfId="0" applyFont="1" applyFill="1" applyBorder="1" applyAlignment="1">
      <alignment horizontal="left" vertical="center"/>
    </xf>
    <xf numFmtId="165" fontId="10" fillId="6" borderId="4" xfId="2" applyNumberFormat="1" applyFont="1" applyFill="1" applyBorder="1" applyAlignment="1">
      <alignment horizontal="right" vertical="center" wrapText="1" indent="1"/>
    </xf>
    <xf numFmtId="165" fontId="10" fillId="3" borderId="4" xfId="2" applyNumberFormat="1" applyFont="1" applyFill="1" applyBorder="1" applyAlignment="1">
      <alignment horizontal="right" vertical="center" wrapText="1" indent="1"/>
    </xf>
    <xf numFmtId="165" fontId="8" fillId="6" borderId="4" xfId="2" applyNumberFormat="1" applyFont="1" applyFill="1" applyBorder="1" applyAlignment="1">
      <alignment horizontal="right" vertical="center" wrapText="1" indent="1"/>
    </xf>
    <xf numFmtId="165" fontId="8" fillId="3" borderId="4" xfId="2" applyNumberFormat="1" applyFont="1" applyFill="1" applyBorder="1" applyAlignment="1">
      <alignment horizontal="right" vertical="center" wrapText="1" indent="1"/>
    </xf>
    <xf numFmtId="0" fontId="8" fillId="3" borderId="0" xfId="0" applyFont="1" applyFill="1" applyAlignment="1">
      <alignment horizontal="left" vertical="center"/>
    </xf>
    <xf numFmtId="0" fontId="9" fillId="4" borderId="9" xfId="0" applyFont="1" applyFill="1" applyBorder="1" applyAlignment="1">
      <alignment horizontal="center" vertical="center" wrapText="1"/>
    </xf>
    <xf numFmtId="0" fontId="10" fillId="3" borderId="0" xfId="0" quotePrefix="1" applyFont="1" applyFill="1" applyAlignment="1">
      <alignment vertical="center"/>
    </xf>
    <xf numFmtId="0" fontId="8" fillId="5" borderId="4" xfId="0" applyFont="1" applyFill="1" applyBorder="1" applyAlignment="1">
      <alignment horizontal="left" vertical="center"/>
    </xf>
    <xf numFmtId="0" fontId="9" fillId="4" borderId="20" xfId="0" applyFont="1" applyFill="1" applyBorder="1" applyAlignment="1">
      <alignment horizontal="center" vertical="center" wrapText="1"/>
    </xf>
    <xf numFmtId="0" fontId="8" fillId="3" borderId="0" xfId="0" applyFont="1" applyFill="1" applyAlignment="1">
      <alignment vertical="center"/>
    </xf>
    <xf numFmtId="0" fontId="8" fillId="3" borderId="0" xfId="0" applyFont="1" applyFill="1" applyAlignment="1">
      <alignment vertical="center" wrapText="1"/>
    </xf>
    <xf numFmtId="0" fontId="8" fillId="3" borderId="23" xfId="0" applyFont="1" applyFill="1" applyBorder="1" applyAlignment="1">
      <alignment vertical="center"/>
    </xf>
    <xf numFmtId="0" fontId="8" fillId="3" borderId="1" xfId="0" applyFont="1" applyFill="1" applyBorder="1" applyAlignment="1">
      <alignment vertical="center"/>
    </xf>
    <xf numFmtId="0" fontId="8" fillId="3" borderId="1" xfId="0" applyFont="1" applyFill="1" applyBorder="1" applyAlignment="1">
      <alignment vertical="center" wrapText="1"/>
    </xf>
    <xf numFmtId="0" fontId="8" fillId="5" borderId="18" xfId="0" applyFont="1" applyFill="1" applyBorder="1" applyAlignment="1">
      <alignment horizontal="left" vertical="center"/>
    </xf>
    <xf numFmtId="0" fontId="8" fillId="5" borderId="19" xfId="0" applyFont="1" applyFill="1" applyBorder="1" applyAlignment="1">
      <alignment horizontal="left" vertical="center"/>
    </xf>
    <xf numFmtId="0" fontId="11" fillId="0" borderId="0" xfId="0" applyFont="1" applyAlignment="1">
      <alignment vertical="center"/>
    </xf>
    <xf numFmtId="0" fontId="11" fillId="3" borderId="0" xfId="0" applyFont="1" applyFill="1" applyAlignment="1">
      <alignment vertical="center"/>
    </xf>
    <xf numFmtId="3" fontId="10" fillId="7" borderId="4" xfId="0" applyNumberFormat="1" applyFont="1" applyFill="1" applyBorder="1" applyAlignment="1">
      <alignment horizontal="right" vertical="center" wrapText="1" indent="1"/>
    </xf>
    <xf numFmtId="3" fontId="10" fillId="2" borderId="4" xfId="0" applyNumberFormat="1" applyFont="1" applyFill="1" applyBorder="1" applyAlignment="1">
      <alignment horizontal="right" vertical="center" wrapText="1" indent="1"/>
    </xf>
    <xf numFmtId="3" fontId="8" fillId="7" borderId="4" xfId="0" applyNumberFormat="1" applyFont="1" applyFill="1" applyBorder="1" applyAlignment="1">
      <alignment horizontal="right" vertical="center" wrapText="1" indent="1"/>
    </xf>
    <xf numFmtId="0" fontId="12" fillId="0" borderId="0" xfId="5"/>
    <xf numFmtId="0" fontId="10" fillId="3" borderId="0" xfId="0" quotePrefix="1" applyFont="1" applyFill="1" applyAlignment="1">
      <alignment horizontal="left" vertical="center"/>
    </xf>
    <xf numFmtId="0" fontId="8" fillId="3" borderId="23" xfId="0" applyFont="1" applyFill="1" applyBorder="1" applyAlignment="1">
      <alignment horizontal="left" vertical="center"/>
    </xf>
    <xf numFmtId="0" fontId="10" fillId="3" borderId="0" xfId="0" applyFont="1" applyFill="1" applyAlignment="1">
      <alignment horizontal="left" vertical="center"/>
    </xf>
    <xf numFmtId="0" fontId="8" fillId="3" borderId="1" xfId="0" applyFont="1" applyFill="1" applyBorder="1" applyAlignment="1">
      <alignment horizontal="left" vertical="center" wrapText="1"/>
    </xf>
    <xf numFmtId="0" fontId="9" fillId="4" borderId="28"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8" fillId="5" borderId="6" xfId="0" applyFont="1" applyFill="1" applyBorder="1" applyAlignment="1">
      <alignment horizontal="left" vertical="center"/>
    </xf>
    <xf numFmtId="0" fontId="8" fillId="5" borderId="7" xfId="0" applyFont="1" applyFill="1" applyBorder="1" applyAlignment="1">
      <alignment horizontal="left" vertical="center"/>
    </xf>
    <xf numFmtId="0" fontId="8" fillId="5" borderId="10"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8" xfId="0" applyFont="1" applyFill="1" applyBorder="1" applyAlignment="1">
      <alignment horizontal="left" vertical="center" wrapText="1"/>
    </xf>
    <xf numFmtId="0" fontId="8" fillId="5" borderId="3" xfId="0" applyFont="1" applyFill="1" applyBorder="1" applyAlignment="1">
      <alignment horizontal="left" vertical="center" wrapText="1"/>
    </xf>
    <xf numFmtId="0" fontId="8" fillId="5" borderId="18" xfId="0" applyFont="1" applyFill="1" applyBorder="1" applyAlignment="1">
      <alignment horizontal="left" vertical="center"/>
    </xf>
    <xf numFmtId="0" fontId="8" fillId="5" borderId="19" xfId="0" applyFont="1" applyFill="1" applyBorder="1" applyAlignment="1">
      <alignment horizontal="left" vertical="center"/>
    </xf>
    <xf numFmtId="0" fontId="9" fillId="4" borderId="9" xfId="0" applyFont="1" applyFill="1" applyBorder="1" applyAlignment="1">
      <alignment horizontal="center" vertical="center" wrapText="1"/>
    </xf>
    <xf numFmtId="0" fontId="8" fillId="3" borderId="0" xfId="0" applyFont="1" applyFill="1" applyAlignment="1">
      <alignment horizontal="left"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8" fillId="5" borderId="17" xfId="0" applyFont="1" applyFill="1" applyBorder="1" applyAlignment="1">
      <alignment horizontal="left" vertical="center"/>
    </xf>
    <xf numFmtId="0" fontId="8" fillId="5" borderId="4" xfId="0" applyFont="1" applyFill="1" applyBorder="1" applyAlignment="1">
      <alignment horizontal="left" vertical="center"/>
    </xf>
    <xf numFmtId="0" fontId="8" fillId="3" borderId="0" xfId="0" applyFont="1" applyFill="1" applyAlignment="1">
      <alignment horizontal="left" vertical="center"/>
    </xf>
    <xf numFmtId="0" fontId="8" fillId="3" borderId="1" xfId="0" applyFont="1" applyFill="1" applyBorder="1" applyAlignment="1">
      <alignment horizontal="left" vertical="center"/>
    </xf>
    <xf numFmtId="0" fontId="9" fillId="4" borderId="21"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10" fillId="3" borderId="0" xfId="0" quotePrefix="1" applyFont="1" applyFill="1" applyAlignment="1">
      <alignment horizontal="left" vertical="center" wrapText="1"/>
    </xf>
    <xf numFmtId="0" fontId="8" fillId="5" borderId="5" xfId="0" applyFont="1" applyFill="1" applyBorder="1" applyAlignment="1">
      <alignment horizontal="left" vertical="center" wrapText="1"/>
    </xf>
    <xf numFmtId="0" fontId="10" fillId="3" borderId="23" xfId="0" applyFont="1" applyFill="1" applyBorder="1" applyAlignment="1">
      <alignment horizontal="left" vertical="center"/>
    </xf>
    <xf numFmtId="0" fontId="4" fillId="2" borderId="0" xfId="0" applyFont="1" applyFill="1" applyAlignment="1">
      <alignment horizontal="center"/>
    </xf>
    <xf numFmtId="0" fontId="8" fillId="5" borderId="10" xfId="0" applyFont="1" applyFill="1" applyBorder="1" applyAlignment="1">
      <alignment horizontal="left" vertical="center"/>
    </xf>
    <xf numFmtId="0" fontId="8" fillId="5" borderId="3" xfId="0" applyFont="1" applyFill="1" applyBorder="1" applyAlignment="1">
      <alignment horizontal="left" vertical="center"/>
    </xf>
    <xf numFmtId="0" fontId="8" fillId="5" borderId="2" xfId="0" applyFont="1" applyFill="1" applyBorder="1" applyAlignment="1">
      <alignment horizontal="left" vertical="center"/>
    </xf>
    <xf numFmtId="0" fontId="8" fillId="5" borderId="5" xfId="0" applyFont="1" applyFill="1" applyBorder="1" applyAlignment="1">
      <alignment horizontal="left" vertical="center"/>
    </xf>
    <xf numFmtId="0" fontId="9" fillId="4" borderId="1"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0" fillId="3" borderId="0" xfId="0" applyFont="1" applyFill="1" applyAlignment="1">
      <alignment horizontal="left" vertical="center" wrapText="1"/>
    </xf>
    <xf numFmtId="0" fontId="8" fillId="5" borderId="25" xfId="0" applyFont="1" applyFill="1" applyBorder="1" applyAlignment="1">
      <alignment horizontal="center" vertical="center"/>
    </xf>
    <xf numFmtId="0" fontId="8" fillId="5" borderId="26" xfId="0" applyFont="1" applyFill="1" applyBorder="1" applyAlignment="1">
      <alignment horizontal="center" vertical="center"/>
    </xf>
    <xf numFmtId="0" fontId="8" fillId="5" borderId="27" xfId="0" applyFont="1" applyFill="1" applyBorder="1" applyAlignment="1">
      <alignment horizontal="center" vertical="center"/>
    </xf>
  </cellXfs>
  <cellStyles count="6">
    <cellStyle name="Normal" xfId="0" builtinId="0"/>
    <cellStyle name="Normal_Frecuencias_Alumnos_SEP_2015" xfId="4" xr:uid="{00000000-0005-0000-0000-000001000000}"/>
    <cellStyle name="Normal_Frecuencias_Alumnos_SEP_2022" xfId="5" xr:uid="{624F243F-EFEA-48C7-857C-01A807A65917}"/>
    <cellStyle name="Normal_Hoja2" xfId="1" xr:uid="{00000000-0005-0000-0000-000002000000}"/>
    <cellStyle name="Normal_Tabulación" xfId="3" xr:uid="{00000000-0005-0000-0000-000003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428624</xdr:colOff>
      <xdr:row>0</xdr:row>
      <xdr:rowOff>180975</xdr:rowOff>
    </xdr:from>
    <xdr:to>
      <xdr:col>5</xdr:col>
      <xdr:colOff>400049</xdr:colOff>
      <xdr:row>7</xdr:row>
      <xdr:rowOff>76200</xdr:rowOff>
    </xdr:to>
    <xdr:pic>
      <xdr:nvPicPr>
        <xdr:cNvPr id="4" name="Imagen 3">
          <a:extLst>
            <a:ext uri="{FF2B5EF4-FFF2-40B4-BE49-F238E27FC236}">
              <a16:creationId xmlns:a16="http://schemas.microsoft.com/office/drawing/2014/main" id="{0860F4BE-891D-422A-9BFE-871D3B4707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91099" y="180975"/>
          <a:ext cx="2428875" cy="1228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N381"/>
  <sheetViews>
    <sheetView showGridLines="0" tabSelected="1" view="pageBreakPreview" topLeftCell="A126" zoomScaleNormal="100" zoomScaleSheetLayoutView="100" workbookViewId="0">
      <selection activeCell="A370" sqref="A370:J370"/>
    </sheetView>
  </sheetViews>
  <sheetFormatPr baseColWidth="10" defaultRowHeight="15" customHeight="1" x14ac:dyDescent="0.25"/>
  <cols>
    <col min="1" max="1" width="13.5703125" customWidth="1"/>
    <col min="2" max="2" width="54.85546875" style="1" bestFit="1" customWidth="1"/>
    <col min="3" max="12" width="12.28515625" style="1" customWidth="1"/>
  </cols>
  <sheetData>
    <row r="10" spans="1:12" ht="23.25" x14ac:dyDescent="0.35">
      <c r="A10" s="81" t="s">
        <v>100</v>
      </c>
      <c r="B10" s="81"/>
      <c r="C10" s="81"/>
      <c r="D10" s="81"/>
      <c r="E10" s="81"/>
      <c r="F10" s="81"/>
      <c r="G10" s="81"/>
      <c r="H10" s="81"/>
      <c r="I10" s="81"/>
      <c r="J10" s="81"/>
      <c r="K10" s="81"/>
      <c r="L10" s="81"/>
    </row>
    <row r="11" spans="1:12" ht="15" customHeight="1" x14ac:dyDescent="0.35">
      <c r="B11" s="8"/>
      <c r="C11" s="8"/>
      <c r="D11" s="8"/>
      <c r="E11" s="8"/>
      <c r="F11" s="8"/>
      <c r="G11" s="8"/>
      <c r="H11" s="8"/>
      <c r="I11" s="8"/>
      <c r="J11" s="8"/>
      <c r="K11" s="8"/>
      <c r="L11" s="8"/>
    </row>
    <row r="12" spans="1:12" ht="15" customHeight="1" x14ac:dyDescent="0.35">
      <c r="B12" s="2"/>
      <c r="C12" s="2"/>
      <c r="D12" s="2"/>
      <c r="E12" s="2"/>
      <c r="F12" s="2"/>
      <c r="G12" s="2"/>
      <c r="H12" s="2"/>
      <c r="I12" s="2"/>
      <c r="J12" s="2"/>
      <c r="K12" s="2"/>
      <c r="L12" s="2"/>
    </row>
    <row r="13" spans="1:12" ht="15" customHeight="1" thickBot="1" x14ac:dyDescent="0.3">
      <c r="A13" s="74" t="s">
        <v>101</v>
      </c>
      <c r="B13" s="74"/>
      <c r="C13" s="74"/>
      <c r="D13" s="74"/>
      <c r="E13" s="74"/>
      <c r="F13" s="26"/>
      <c r="G13" s="31"/>
      <c r="H13" s="31"/>
      <c r="I13" s="17"/>
      <c r="J13"/>
      <c r="K13"/>
      <c r="L13"/>
    </row>
    <row r="14" spans="1:12" ht="15" customHeight="1" thickBot="1" x14ac:dyDescent="0.4">
      <c r="A14" s="86"/>
      <c r="B14" s="87"/>
      <c r="C14" s="18" t="s">
        <v>23</v>
      </c>
      <c r="D14" s="18" t="s">
        <v>2</v>
      </c>
      <c r="E14" s="18" t="s">
        <v>26</v>
      </c>
      <c r="F14" s="2"/>
      <c r="G14" s="2"/>
      <c r="H14" s="2"/>
      <c r="I14"/>
      <c r="J14"/>
      <c r="K14"/>
      <c r="L14"/>
    </row>
    <row r="15" spans="1:12" ht="15" customHeight="1" thickBot="1" x14ac:dyDescent="0.4">
      <c r="A15" s="59" t="s">
        <v>78</v>
      </c>
      <c r="B15" s="25" t="s">
        <v>80</v>
      </c>
      <c r="C15" s="20">
        <v>2016591</v>
      </c>
      <c r="D15" s="27">
        <f>C15/$C$17</f>
        <v>0.67231106877800262</v>
      </c>
      <c r="E15" s="27">
        <f>D15</f>
        <v>0.67231106877800262</v>
      </c>
      <c r="F15" s="2"/>
      <c r="G15" s="2"/>
      <c r="H15" s="2"/>
      <c r="I15"/>
      <c r="J15"/>
      <c r="K15"/>
      <c r="L15"/>
    </row>
    <row r="16" spans="1:12" ht="15" customHeight="1" thickBot="1" x14ac:dyDescent="0.4">
      <c r="A16" s="60"/>
      <c r="B16" s="25" t="s">
        <v>81</v>
      </c>
      <c r="C16" s="22">
        <v>982900</v>
      </c>
      <c r="D16" s="28">
        <f t="shared" ref="D16:D17" si="0">C16/$C$17</f>
        <v>0.32768893122199733</v>
      </c>
      <c r="E16" s="28">
        <f>D16+E15</f>
        <v>1</v>
      </c>
      <c r="F16" s="2"/>
      <c r="G16" s="2"/>
      <c r="H16" s="2"/>
      <c r="I16"/>
      <c r="J16"/>
      <c r="K16"/>
      <c r="L16"/>
    </row>
    <row r="17" spans="1:8" customFormat="1" ht="15" customHeight="1" thickBot="1" x14ac:dyDescent="0.4">
      <c r="A17" s="58"/>
      <c r="B17" s="25" t="s">
        <v>0</v>
      </c>
      <c r="C17" s="21">
        <f>SUM(C15:C16)</f>
        <v>2999491</v>
      </c>
      <c r="D17" s="29">
        <f t="shared" si="0"/>
        <v>1</v>
      </c>
      <c r="E17" s="29"/>
      <c r="F17" s="2"/>
      <c r="G17" s="2"/>
      <c r="H17" s="2"/>
    </row>
    <row r="18" spans="1:8" customFormat="1" ht="15" customHeight="1" x14ac:dyDescent="0.25">
      <c r="A18" s="50" t="s">
        <v>96</v>
      </c>
      <c r="B18" s="50"/>
      <c r="C18" s="50"/>
      <c r="D18" s="50"/>
      <c r="E18" s="50"/>
      <c r="F18" s="36"/>
      <c r="G18" s="36"/>
      <c r="H18" s="36"/>
    </row>
    <row r="19" spans="1:8" customFormat="1" ht="15" customHeight="1" x14ac:dyDescent="0.35">
      <c r="A19" s="5"/>
      <c r="B19" s="16"/>
      <c r="C19" s="14"/>
      <c r="D19" s="15"/>
      <c r="E19" s="15"/>
      <c r="F19" s="2"/>
      <c r="G19" s="2"/>
      <c r="H19" s="2"/>
    </row>
    <row r="20" spans="1:8" customFormat="1" ht="15" customHeight="1" x14ac:dyDescent="0.35">
      <c r="B20" s="2"/>
      <c r="C20" s="2"/>
      <c r="D20" s="2"/>
      <c r="E20" s="2"/>
      <c r="F20" s="2"/>
      <c r="G20" s="2"/>
      <c r="H20" s="2"/>
    </row>
    <row r="21" spans="1:8" customFormat="1" ht="15" customHeight="1" thickBot="1" x14ac:dyDescent="0.4">
      <c r="A21" s="74" t="s">
        <v>102</v>
      </c>
      <c r="B21" s="74"/>
      <c r="C21" s="74"/>
      <c r="D21" s="74"/>
      <c r="E21" s="74"/>
      <c r="F21" s="2"/>
      <c r="G21" s="2"/>
      <c r="H21" s="2"/>
    </row>
    <row r="22" spans="1:8" customFormat="1" ht="15" customHeight="1" x14ac:dyDescent="0.35">
      <c r="A22" s="63"/>
      <c r="B22" s="63"/>
      <c r="C22" s="32" t="s">
        <v>23</v>
      </c>
      <c r="D22" s="32" t="s">
        <v>2</v>
      </c>
      <c r="E22" s="32" t="s">
        <v>26</v>
      </c>
      <c r="F22" s="2"/>
      <c r="G22" s="2"/>
      <c r="H22" s="2"/>
    </row>
    <row r="23" spans="1:8" customFormat="1" ht="15" customHeight="1" thickBot="1" x14ac:dyDescent="0.4">
      <c r="A23" s="83" t="s">
        <v>80</v>
      </c>
      <c r="B23" s="25" t="s">
        <v>83</v>
      </c>
      <c r="C23" s="20">
        <v>432397</v>
      </c>
      <c r="D23" s="27">
        <f>C23/C25</f>
        <v>0.21441978070912743</v>
      </c>
      <c r="E23" s="27">
        <f>D23</f>
        <v>0.21441978070912743</v>
      </c>
      <c r="F23" s="2"/>
      <c r="G23" s="2"/>
      <c r="H23" s="2"/>
    </row>
    <row r="24" spans="1:8" customFormat="1" ht="15" customHeight="1" thickBot="1" x14ac:dyDescent="0.4">
      <c r="A24" s="83"/>
      <c r="B24" s="25" t="s">
        <v>82</v>
      </c>
      <c r="C24" s="22">
        <v>1584194</v>
      </c>
      <c r="D24" s="28">
        <f>C24/C25</f>
        <v>0.78558021929087252</v>
      </c>
      <c r="E24" s="28">
        <f>E23+D24</f>
        <v>1</v>
      </c>
      <c r="F24" s="2"/>
      <c r="G24" s="2"/>
      <c r="H24" s="2"/>
    </row>
    <row r="25" spans="1:8" customFormat="1" ht="15" customHeight="1" thickBot="1" x14ac:dyDescent="0.4">
      <c r="A25" s="84"/>
      <c r="B25" s="25" t="s">
        <v>0</v>
      </c>
      <c r="C25" s="21">
        <f>SUM(C23:C24)</f>
        <v>2016591</v>
      </c>
      <c r="D25" s="29">
        <v>1</v>
      </c>
      <c r="E25" s="29"/>
      <c r="F25" s="2"/>
      <c r="G25" s="2"/>
      <c r="H25" s="2"/>
    </row>
    <row r="26" spans="1:8" customFormat="1" ht="15" customHeight="1" thickBot="1" x14ac:dyDescent="0.4">
      <c r="A26" s="85" t="s">
        <v>81</v>
      </c>
      <c r="B26" s="25" t="s">
        <v>83</v>
      </c>
      <c r="C26" s="22">
        <v>389481</v>
      </c>
      <c r="D26" s="28">
        <f>C26/C28</f>
        <v>0.39625699460779329</v>
      </c>
      <c r="E26" s="28">
        <f>D26</f>
        <v>0.39625699460779329</v>
      </c>
      <c r="F26" s="2"/>
      <c r="G26" s="2"/>
      <c r="H26" s="2"/>
    </row>
    <row r="27" spans="1:8" customFormat="1" ht="15" customHeight="1" thickBot="1" x14ac:dyDescent="0.4">
      <c r="A27" s="83"/>
      <c r="B27" s="25" t="s">
        <v>82</v>
      </c>
      <c r="C27" s="20">
        <v>593419</v>
      </c>
      <c r="D27" s="27">
        <f>C27/C28</f>
        <v>0.60374300539220671</v>
      </c>
      <c r="E27" s="27">
        <f>D27+E26</f>
        <v>1</v>
      </c>
      <c r="F27" s="2"/>
      <c r="G27" s="2"/>
      <c r="H27" s="2"/>
    </row>
    <row r="28" spans="1:8" customFormat="1" ht="15" customHeight="1" thickBot="1" x14ac:dyDescent="0.4">
      <c r="A28" s="84"/>
      <c r="B28" s="25" t="s">
        <v>0</v>
      </c>
      <c r="C28" s="23">
        <f>SUM(C26:C27)</f>
        <v>982900</v>
      </c>
      <c r="D28" s="30">
        <v>1</v>
      </c>
      <c r="E28" s="30"/>
      <c r="F28" s="2"/>
      <c r="G28" s="2"/>
      <c r="H28" s="2"/>
    </row>
    <row r="29" spans="1:8" customFormat="1" ht="15" customHeight="1" thickBot="1" x14ac:dyDescent="0.4">
      <c r="A29" s="85" t="s">
        <v>0</v>
      </c>
      <c r="B29" s="25" t="s">
        <v>83</v>
      </c>
      <c r="C29" s="20">
        <f>C23+C26</f>
        <v>821878</v>
      </c>
      <c r="D29" s="27">
        <f>C29/C31</f>
        <v>0.27400582298796694</v>
      </c>
      <c r="E29" s="27">
        <f>D29</f>
        <v>0.27400582298796694</v>
      </c>
      <c r="F29" s="2"/>
      <c r="G29" s="2"/>
      <c r="H29" s="2"/>
    </row>
    <row r="30" spans="1:8" customFormat="1" ht="15" customHeight="1" thickBot="1" x14ac:dyDescent="0.4">
      <c r="A30" s="83"/>
      <c r="B30" s="25" t="s">
        <v>82</v>
      </c>
      <c r="C30" s="22">
        <f>C24+C27</f>
        <v>2177613</v>
      </c>
      <c r="D30" s="28">
        <f>C30/C31</f>
        <v>0.72599417701203306</v>
      </c>
      <c r="E30" s="28">
        <f>E29+D30</f>
        <v>1</v>
      </c>
      <c r="F30" s="2"/>
      <c r="G30" s="2"/>
      <c r="H30" s="2"/>
    </row>
    <row r="31" spans="1:8" customFormat="1" ht="15" customHeight="1" thickBot="1" x14ac:dyDescent="0.4">
      <c r="A31" s="84"/>
      <c r="B31" s="25" t="s">
        <v>0</v>
      </c>
      <c r="C31" s="21">
        <f>C25+C28</f>
        <v>2999491</v>
      </c>
      <c r="D31" s="29">
        <v>1</v>
      </c>
      <c r="E31" s="29"/>
      <c r="F31" s="2"/>
      <c r="G31" s="2"/>
      <c r="H31" s="2"/>
    </row>
    <row r="32" spans="1:8" customFormat="1" ht="15" customHeight="1" x14ac:dyDescent="0.25">
      <c r="A32" s="50" t="s">
        <v>96</v>
      </c>
      <c r="B32" s="50"/>
      <c r="C32" s="50"/>
      <c r="D32" s="50"/>
      <c r="E32" s="50"/>
      <c r="F32" s="36"/>
      <c r="G32" s="36"/>
      <c r="H32" s="36"/>
    </row>
    <row r="33" spans="1:14" ht="15" customHeight="1" x14ac:dyDescent="0.35">
      <c r="A33" s="5"/>
      <c r="B33" s="2"/>
      <c r="C33" s="2"/>
      <c r="D33" s="2"/>
      <c r="E33" s="2"/>
      <c r="F33" s="2"/>
      <c r="G33" s="2"/>
      <c r="H33" s="2"/>
      <c r="I33"/>
      <c r="J33"/>
      <c r="K33"/>
      <c r="L33"/>
    </row>
    <row r="34" spans="1:14" ht="15" customHeight="1" x14ac:dyDescent="0.35">
      <c r="B34" s="2"/>
      <c r="C34" s="2"/>
      <c r="D34" s="2"/>
      <c r="E34" s="2"/>
      <c r="F34" s="2"/>
      <c r="G34" s="2"/>
      <c r="H34" s="2"/>
      <c r="I34"/>
      <c r="J34"/>
      <c r="K34"/>
      <c r="L34"/>
    </row>
    <row r="35" spans="1:14" ht="15" customHeight="1" thickBot="1" x14ac:dyDescent="0.4">
      <c r="A35" s="74" t="s">
        <v>103</v>
      </c>
      <c r="B35" s="74"/>
      <c r="C35" s="74"/>
      <c r="D35" s="74"/>
      <c r="E35" s="74"/>
      <c r="F35" s="2"/>
      <c r="G35" s="2"/>
      <c r="H35" s="2"/>
      <c r="I35"/>
      <c r="J35"/>
      <c r="K35"/>
      <c r="L35"/>
    </row>
    <row r="36" spans="1:14" ht="15" customHeight="1" x14ac:dyDescent="0.35">
      <c r="A36" s="63"/>
      <c r="B36" s="63"/>
      <c r="C36" s="32" t="s">
        <v>23</v>
      </c>
      <c r="D36" s="32" t="s">
        <v>2</v>
      </c>
      <c r="E36" s="32" t="s">
        <v>26</v>
      </c>
      <c r="F36" s="2"/>
      <c r="G36" s="2"/>
      <c r="H36" s="2"/>
      <c r="I36"/>
      <c r="J36"/>
      <c r="K36"/>
      <c r="L36"/>
    </row>
    <row r="37" spans="1:14" ht="15" customHeight="1" thickBot="1" x14ac:dyDescent="0.4">
      <c r="A37" s="82" t="s">
        <v>86</v>
      </c>
      <c r="B37" s="25" t="s">
        <v>43</v>
      </c>
      <c r="C37" s="22">
        <v>923731</v>
      </c>
      <c r="D37" s="28">
        <f>C37/$C$44</f>
        <v>0.45806561667685713</v>
      </c>
      <c r="E37" s="28">
        <f>D37</f>
        <v>0.45806561667685713</v>
      </c>
      <c r="F37" s="2"/>
      <c r="G37" s="2"/>
      <c r="H37" s="2"/>
      <c r="I37"/>
      <c r="J37"/>
      <c r="K37"/>
      <c r="L37"/>
    </row>
    <row r="38" spans="1:14" ht="15" customHeight="1" thickBot="1" x14ac:dyDescent="0.4">
      <c r="A38" s="83"/>
      <c r="B38" s="25" t="s">
        <v>44</v>
      </c>
      <c r="C38" s="20">
        <v>1083425</v>
      </c>
      <c r="D38" s="27">
        <f t="shared" ref="D38:D44" si="1">C38/$C$44</f>
        <v>0.53725569537898366</v>
      </c>
      <c r="E38" s="27">
        <f>D38+E37</f>
        <v>0.99532131205584085</v>
      </c>
      <c r="F38" s="2"/>
      <c r="G38" s="2"/>
      <c r="H38" s="2"/>
      <c r="I38" s="2"/>
      <c r="J38" s="2"/>
      <c r="K38" s="2"/>
      <c r="L38" s="2"/>
      <c r="M38" s="2"/>
    </row>
    <row r="39" spans="1:14" ht="15" customHeight="1" thickBot="1" x14ac:dyDescent="0.4">
      <c r="A39" s="83"/>
      <c r="B39" s="25" t="s">
        <v>46</v>
      </c>
      <c r="C39" s="22">
        <v>0</v>
      </c>
      <c r="D39" s="28">
        <f t="shared" si="1"/>
        <v>0</v>
      </c>
      <c r="E39" s="28">
        <f t="shared" ref="E39:E43" si="2">D39+E38</f>
        <v>0.99532131205584085</v>
      </c>
      <c r="F39" s="2"/>
      <c r="G39" s="2"/>
      <c r="H39" s="2"/>
      <c r="I39" s="2"/>
      <c r="J39" s="2"/>
      <c r="K39" s="2"/>
      <c r="L39" s="2"/>
      <c r="M39" s="2"/>
      <c r="N39" s="48"/>
    </row>
    <row r="40" spans="1:14" ht="15" customHeight="1" thickBot="1" x14ac:dyDescent="0.4">
      <c r="A40" s="83"/>
      <c r="B40" s="25" t="s">
        <v>56</v>
      </c>
      <c r="C40" s="20">
        <v>6846</v>
      </c>
      <c r="D40" s="27">
        <f t="shared" si="1"/>
        <v>3.3948381203724501E-3</v>
      </c>
      <c r="E40" s="27">
        <f t="shared" si="2"/>
        <v>0.99871615017621329</v>
      </c>
      <c r="F40" s="2"/>
      <c r="G40" s="2"/>
      <c r="H40" s="2"/>
      <c r="I40" s="2"/>
      <c r="J40" s="2"/>
      <c r="K40" s="2"/>
      <c r="L40" s="2"/>
      <c r="M40" s="2"/>
      <c r="N40" s="48"/>
    </row>
    <row r="41" spans="1:14" ht="15" customHeight="1" thickBot="1" x14ac:dyDescent="0.4">
      <c r="A41" s="83"/>
      <c r="B41" s="25" t="s">
        <v>54</v>
      </c>
      <c r="C41" s="22">
        <v>326</v>
      </c>
      <c r="D41" s="28">
        <f t="shared" si="1"/>
        <v>1.6165895811297382E-4</v>
      </c>
      <c r="E41" s="28">
        <f t="shared" si="2"/>
        <v>0.99887780913432622</v>
      </c>
      <c r="F41" s="2"/>
      <c r="G41" s="2"/>
      <c r="H41" s="2"/>
      <c r="I41" s="2"/>
      <c r="J41" s="2"/>
      <c r="K41" s="2"/>
      <c r="L41" s="2"/>
      <c r="M41" s="2"/>
      <c r="N41" s="48"/>
    </row>
    <row r="42" spans="1:14" ht="15" customHeight="1" thickBot="1" x14ac:dyDescent="0.4">
      <c r="A42" s="83"/>
      <c r="B42" s="25" t="s">
        <v>55</v>
      </c>
      <c r="C42" s="20">
        <v>118</v>
      </c>
      <c r="D42" s="27">
        <f t="shared" si="1"/>
        <v>5.8514592200401567E-5</v>
      </c>
      <c r="E42" s="27">
        <f t="shared" si="2"/>
        <v>0.99893632372652663</v>
      </c>
      <c r="F42" s="2"/>
      <c r="G42" s="2"/>
      <c r="H42" s="2"/>
      <c r="I42" s="2"/>
      <c r="J42" s="2"/>
      <c r="K42" s="2"/>
      <c r="L42" s="2"/>
      <c r="M42" s="2"/>
      <c r="N42" s="48"/>
    </row>
    <row r="43" spans="1:14" ht="15" customHeight="1" thickBot="1" x14ac:dyDescent="0.4">
      <c r="A43" s="83"/>
      <c r="B43" s="25" t="s">
        <v>45</v>
      </c>
      <c r="C43" s="22">
        <v>2145</v>
      </c>
      <c r="D43" s="28">
        <f t="shared" si="1"/>
        <v>1.0636762734734014E-3</v>
      </c>
      <c r="E43" s="28">
        <f t="shared" si="2"/>
        <v>1</v>
      </c>
      <c r="F43" s="2"/>
      <c r="G43" s="2"/>
      <c r="H43" s="2"/>
      <c r="I43" s="2"/>
      <c r="J43" s="2"/>
      <c r="K43" s="2"/>
      <c r="L43" s="2"/>
      <c r="M43" s="2"/>
      <c r="N43" s="48"/>
    </row>
    <row r="44" spans="1:14" ht="15" customHeight="1" thickBot="1" x14ac:dyDescent="0.4">
      <c r="A44" s="84"/>
      <c r="B44" s="25" t="s">
        <v>0</v>
      </c>
      <c r="C44" s="21">
        <v>2016591</v>
      </c>
      <c r="D44" s="29">
        <f t="shared" si="1"/>
        <v>1</v>
      </c>
      <c r="E44" s="29"/>
      <c r="F44" s="2"/>
      <c r="G44" s="2"/>
      <c r="H44" s="2"/>
      <c r="I44" s="2"/>
      <c r="J44" s="2"/>
      <c r="K44" s="2"/>
      <c r="L44" s="2"/>
      <c r="M44" s="2"/>
      <c r="N44" s="48"/>
    </row>
    <row r="45" spans="1:14" ht="15" customHeight="1" x14ac:dyDescent="0.35">
      <c r="A45" s="50" t="s">
        <v>96</v>
      </c>
      <c r="B45" s="50"/>
      <c r="C45" s="50"/>
      <c r="D45" s="50"/>
      <c r="E45" s="50"/>
      <c r="F45" s="36"/>
      <c r="G45" s="2"/>
      <c r="H45" s="2"/>
      <c r="I45" s="2"/>
      <c r="J45" s="2"/>
      <c r="K45" s="2"/>
      <c r="L45" s="2"/>
      <c r="M45" s="2"/>
      <c r="N45" s="48"/>
    </row>
    <row r="46" spans="1:14" ht="15" customHeight="1" x14ac:dyDescent="0.35">
      <c r="A46" s="51" t="s">
        <v>87</v>
      </c>
      <c r="B46" s="51"/>
      <c r="C46" s="51"/>
      <c r="D46" s="51"/>
      <c r="E46" s="51"/>
      <c r="F46" s="24"/>
      <c r="G46" s="2"/>
      <c r="H46" s="2"/>
      <c r="I46" s="2"/>
      <c r="J46" s="2"/>
      <c r="K46" s="2"/>
      <c r="L46" s="2"/>
      <c r="M46" s="2"/>
      <c r="N46" s="48"/>
    </row>
    <row r="47" spans="1:14" ht="26.25" customHeight="1" x14ac:dyDescent="0.35">
      <c r="A47" s="78" t="s">
        <v>90</v>
      </c>
      <c r="B47" s="78"/>
      <c r="C47" s="78"/>
      <c r="D47" s="78"/>
      <c r="E47" s="78"/>
      <c r="F47" s="24"/>
      <c r="G47" s="2"/>
      <c r="H47" s="2"/>
      <c r="I47" s="2"/>
      <c r="J47" s="2"/>
      <c r="K47" s="2"/>
      <c r="L47" s="2"/>
      <c r="M47" s="2"/>
      <c r="N47" s="48"/>
    </row>
    <row r="48" spans="1:14" ht="15" customHeight="1" x14ac:dyDescent="0.35">
      <c r="B48" s="2"/>
      <c r="C48" s="2"/>
      <c r="D48" s="2"/>
      <c r="E48" s="2"/>
      <c r="F48" s="9"/>
      <c r="G48" s="2"/>
      <c r="H48" s="2"/>
      <c r="I48" s="2"/>
      <c r="J48" s="2"/>
      <c r="K48" s="2"/>
      <c r="L48" s="2"/>
      <c r="M48" s="2"/>
    </row>
    <row r="49" spans="1:13" ht="15" customHeight="1" x14ac:dyDescent="0.35">
      <c r="B49" s="2"/>
      <c r="C49" s="2"/>
      <c r="D49" s="2"/>
      <c r="E49" s="2"/>
      <c r="F49" s="9"/>
      <c r="G49" s="2"/>
      <c r="H49" s="2"/>
      <c r="I49" s="2"/>
      <c r="J49" s="2"/>
      <c r="K49" s="2"/>
      <c r="L49" s="2"/>
      <c r="M49" s="2"/>
    </row>
    <row r="50" spans="1:13" ht="15" customHeight="1" thickBot="1" x14ac:dyDescent="0.3">
      <c r="A50" s="74" t="s">
        <v>91</v>
      </c>
      <c r="B50" s="74"/>
      <c r="C50" s="74"/>
      <c r="D50" s="74"/>
      <c r="E50" s="74"/>
      <c r="F50" s="9"/>
      <c r="G50" s="9"/>
      <c r="H50" s="9"/>
      <c r="I50"/>
      <c r="J50"/>
      <c r="K50"/>
      <c r="L50"/>
    </row>
    <row r="51" spans="1:13" ht="15" customHeight="1" x14ac:dyDescent="0.25">
      <c r="A51" s="63"/>
      <c r="B51" s="63"/>
      <c r="C51" s="32" t="s">
        <v>23</v>
      </c>
      <c r="D51" s="32" t="s">
        <v>2</v>
      </c>
      <c r="E51" s="32" t="s">
        <v>26</v>
      </c>
      <c r="F51" s="9"/>
      <c r="G51" s="9"/>
      <c r="H51" s="9"/>
      <c r="I51"/>
      <c r="J51"/>
      <c r="K51"/>
      <c r="L51"/>
    </row>
    <row r="52" spans="1:13" ht="15" customHeight="1" thickBot="1" x14ac:dyDescent="0.3">
      <c r="A52" s="82" t="s">
        <v>5</v>
      </c>
      <c r="B52" s="25" t="s">
        <v>77</v>
      </c>
      <c r="C52" s="22">
        <v>7</v>
      </c>
      <c r="D52" s="28">
        <f>C52/$C$55</f>
        <v>3.4724099666102978E-6</v>
      </c>
      <c r="E52" s="28">
        <f>D52</f>
        <v>3.4724099666102978E-6</v>
      </c>
      <c r="F52" s="9"/>
      <c r="G52" s="9"/>
      <c r="H52" s="9"/>
      <c r="I52"/>
      <c r="J52"/>
      <c r="K52"/>
      <c r="L52"/>
    </row>
    <row r="53" spans="1:13" ht="15" customHeight="1" thickBot="1" x14ac:dyDescent="0.3">
      <c r="A53" s="83"/>
      <c r="B53" s="25" t="s">
        <v>3</v>
      </c>
      <c r="C53" s="20">
        <v>1034010</v>
      </c>
      <c r="D53" s="27">
        <f t="shared" ref="D53:D55" si="3">C53/$C$55</f>
        <v>0.51292951851067348</v>
      </c>
      <c r="E53" s="27">
        <f>D53+E52</f>
        <v>0.51293299092064004</v>
      </c>
      <c r="F53" s="9"/>
      <c r="G53" s="9"/>
      <c r="H53" s="9"/>
      <c r="I53"/>
      <c r="J53"/>
      <c r="K53"/>
      <c r="L53"/>
    </row>
    <row r="54" spans="1:13" ht="15" customHeight="1" thickBot="1" x14ac:dyDescent="0.3">
      <c r="A54" s="83"/>
      <c r="B54" s="25" t="s">
        <v>4</v>
      </c>
      <c r="C54" s="22">
        <v>981874</v>
      </c>
      <c r="D54" s="28">
        <f t="shared" si="3"/>
        <v>0.48706700907935996</v>
      </c>
      <c r="E54" s="28">
        <f>D54+E53</f>
        <v>1</v>
      </c>
      <c r="F54" s="9"/>
      <c r="G54" s="9"/>
      <c r="H54" s="9"/>
      <c r="I54"/>
      <c r="J54"/>
      <c r="K54"/>
      <c r="L54"/>
    </row>
    <row r="55" spans="1:13" ht="15" customHeight="1" thickBot="1" x14ac:dyDescent="0.3">
      <c r="A55" s="84"/>
      <c r="B55" s="25" t="s">
        <v>0</v>
      </c>
      <c r="C55" s="21">
        <f>SUM(C52:C54)</f>
        <v>2015891</v>
      </c>
      <c r="D55" s="29">
        <f t="shared" si="3"/>
        <v>1</v>
      </c>
      <c r="E55" s="29"/>
      <c r="F55" s="10"/>
      <c r="G55" s="10"/>
      <c r="H55" s="10"/>
      <c r="I55"/>
      <c r="J55"/>
      <c r="K55"/>
      <c r="L55"/>
    </row>
    <row r="56" spans="1:13" ht="15" customHeight="1" x14ac:dyDescent="0.25">
      <c r="A56" s="50" t="s">
        <v>96</v>
      </c>
      <c r="B56" s="50"/>
      <c r="C56" s="50"/>
      <c r="D56" s="50"/>
      <c r="E56" s="50"/>
      <c r="F56" s="36"/>
      <c r="G56" s="36"/>
      <c r="H56" s="36"/>
      <c r="I56"/>
      <c r="J56"/>
      <c r="K56"/>
      <c r="L56"/>
    </row>
    <row r="57" spans="1:13" ht="15" customHeight="1" x14ac:dyDescent="0.25">
      <c r="A57" s="73" t="s">
        <v>87</v>
      </c>
      <c r="B57" s="73"/>
      <c r="C57" s="73"/>
      <c r="D57" s="73"/>
      <c r="E57" s="73"/>
      <c r="F57" s="36"/>
      <c r="G57" s="4"/>
      <c r="H57" s="4"/>
      <c r="I57" s="4"/>
      <c r="J57" s="4"/>
      <c r="K57" s="4"/>
      <c r="L57" s="4"/>
    </row>
    <row r="58" spans="1:13" ht="26.25" customHeight="1" x14ac:dyDescent="0.25">
      <c r="A58" s="88" t="s">
        <v>123</v>
      </c>
      <c r="B58" s="88"/>
      <c r="C58" s="88"/>
      <c r="D58" s="88"/>
      <c r="E58" s="88"/>
      <c r="F58" s="24"/>
      <c r="G58" s="4"/>
      <c r="H58" s="4"/>
      <c r="I58" s="4"/>
      <c r="J58" s="4"/>
      <c r="K58" s="4"/>
      <c r="L58" s="4"/>
    </row>
    <row r="59" spans="1:13" ht="15" customHeight="1" x14ac:dyDescent="0.25">
      <c r="A59" s="5"/>
      <c r="B59" s="4"/>
      <c r="C59" s="4"/>
      <c r="D59" s="4"/>
      <c r="E59" s="4"/>
      <c r="F59" s="4"/>
      <c r="G59" s="4"/>
      <c r="H59" s="4"/>
      <c r="I59" s="4"/>
      <c r="J59" s="4"/>
      <c r="K59" s="4"/>
      <c r="L59" s="4"/>
    </row>
    <row r="60" spans="1:13" ht="15" customHeight="1" x14ac:dyDescent="0.25">
      <c r="A60" s="5"/>
      <c r="B60" s="4"/>
      <c r="C60" s="4"/>
      <c r="D60" s="4"/>
      <c r="E60" s="4"/>
      <c r="F60" s="4"/>
      <c r="G60" s="4"/>
      <c r="H60" s="4"/>
      <c r="I60" s="4"/>
      <c r="J60" s="4"/>
      <c r="K60" s="4"/>
      <c r="L60" s="4"/>
    </row>
    <row r="61" spans="1:13" ht="26.25" customHeight="1" thickBot="1" x14ac:dyDescent="0.3">
      <c r="A61" s="64" t="s">
        <v>104</v>
      </c>
      <c r="B61" s="64"/>
      <c r="C61" s="64"/>
      <c r="D61" s="64"/>
      <c r="E61" s="64"/>
      <c r="F61" s="64"/>
      <c r="G61" s="64"/>
      <c r="H61" s="64"/>
      <c r="I61" s="64"/>
      <c r="J61" s="64"/>
      <c r="K61" s="37"/>
      <c r="L61" s="26"/>
    </row>
    <row r="62" spans="1:13" ht="15" customHeight="1" x14ac:dyDescent="0.25">
      <c r="A62" s="63" t="s">
        <v>41</v>
      </c>
      <c r="B62" s="63" t="s">
        <v>86</v>
      </c>
      <c r="C62" s="75" t="s">
        <v>25</v>
      </c>
      <c r="D62" s="77"/>
      <c r="E62" s="77"/>
      <c r="F62" s="77"/>
      <c r="G62" s="77"/>
      <c r="H62" s="77"/>
      <c r="I62" s="77"/>
      <c r="J62" s="77"/>
      <c r="K62" s="4"/>
      <c r="L62" s="4"/>
    </row>
    <row r="63" spans="1:13" ht="15" customHeight="1" x14ac:dyDescent="0.25">
      <c r="A63" s="63"/>
      <c r="B63" s="63"/>
      <c r="C63" s="63" t="s">
        <v>1</v>
      </c>
      <c r="D63" s="63"/>
      <c r="E63" s="63" t="s">
        <v>40</v>
      </c>
      <c r="F63" s="63"/>
      <c r="G63" s="53" t="s">
        <v>89</v>
      </c>
      <c r="H63" s="54"/>
      <c r="I63" s="53" t="s">
        <v>0</v>
      </c>
      <c r="J63" s="54"/>
      <c r="K63" s="4"/>
      <c r="L63" s="4"/>
      <c r="M63" s="4"/>
    </row>
    <row r="64" spans="1:13" ht="15" customHeight="1" x14ac:dyDescent="0.25">
      <c r="A64" s="63"/>
      <c r="B64" s="63"/>
      <c r="C64" s="32" t="s">
        <v>23</v>
      </c>
      <c r="D64" s="32" t="s">
        <v>2</v>
      </c>
      <c r="E64" s="32" t="s">
        <v>23</v>
      </c>
      <c r="F64" s="32" t="s">
        <v>2</v>
      </c>
      <c r="G64" s="32" t="s">
        <v>23</v>
      </c>
      <c r="H64" s="32" t="s">
        <v>2</v>
      </c>
      <c r="I64" s="32" t="s">
        <v>23</v>
      </c>
      <c r="J64" s="32" t="s">
        <v>2</v>
      </c>
      <c r="K64" s="4"/>
      <c r="L64" s="4"/>
      <c r="M64" s="4"/>
    </row>
    <row r="65" spans="1:13" ht="15" customHeight="1" thickBot="1" x14ac:dyDescent="0.3">
      <c r="A65" s="19">
        <v>1</v>
      </c>
      <c r="B65" s="25" t="s">
        <v>43</v>
      </c>
      <c r="C65" s="46">
        <v>346512</v>
      </c>
      <c r="D65" s="28">
        <v>0.50960794637315832</v>
      </c>
      <c r="E65" s="46">
        <v>332625</v>
      </c>
      <c r="F65" s="28">
        <v>0.41967160578563278</v>
      </c>
      <c r="G65" s="46">
        <v>58970</v>
      </c>
      <c r="H65" s="28">
        <v>0.52819203726096109</v>
      </c>
      <c r="I65" s="46">
        <v>738107</v>
      </c>
      <c r="J65" s="28">
        <v>0.46591957803147849</v>
      </c>
      <c r="K65" s="4"/>
      <c r="L65" s="4"/>
      <c r="M65" s="4"/>
    </row>
    <row r="66" spans="1:13" ht="15" customHeight="1" thickBot="1" x14ac:dyDescent="0.3">
      <c r="A66" s="19">
        <v>2</v>
      </c>
      <c r="B66" s="25" t="s">
        <v>44</v>
      </c>
      <c r="C66" s="45">
        <v>331541</v>
      </c>
      <c r="D66" s="27">
        <v>0.48759040999591152</v>
      </c>
      <c r="E66" s="45">
        <v>457836</v>
      </c>
      <c r="F66" s="27">
        <v>0.57764981377368207</v>
      </c>
      <c r="G66" s="45">
        <v>52413</v>
      </c>
      <c r="H66" s="27">
        <v>0.46946123874781676</v>
      </c>
      <c r="I66" s="45">
        <v>841797</v>
      </c>
      <c r="J66" s="27">
        <v>0.53137242029700904</v>
      </c>
      <c r="K66" s="4"/>
      <c r="L66" s="4"/>
      <c r="M66" s="4"/>
    </row>
    <row r="67" spans="1:13" ht="15" customHeight="1" thickBot="1" x14ac:dyDescent="0.3">
      <c r="A67" s="19">
        <v>3</v>
      </c>
      <c r="B67" s="25" t="s">
        <v>46</v>
      </c>
      <c r="C67" s="46">
        <v>0</v>
      </c>
      <c r="D67" s="28">
        <v>0</v>
      </c>
      <c r="E67" s="46">
        <v>0</v>
      </c>
      <c r="F67" s="28">
        <v>0</v>
      </c>
      <c r="G67" s="46">
        <v>0</v>
      </c>
      <c r="H67" s="28">
        <v>0</v>
      </c>
      <c r="I67" s="46">
        <v>0</v>
      </c>
      <c r="J67" s="28">
        <v>0</v>
      </c>
      <c r="K67" s="4"/>
      <c r="L67" s="4"/>
      <c r="M67" s="4"/>
    </row>
    <row r="68" spans="1:13" ht="15" customHeight="1" thickBot="1" x14ac:dyDescent="0.3">
      <c r="A68" s="19">
        <v>4</v>
      </c>
      <c r="B68" s="25" t="s">
        <v>53</v>
      </c>
      <c r="C68" s="45">
        <v>1275</v>
      </c>
      <c r="D68" s="27">
        <v>1.8751158159768691E-3</v>
      </c>
      <c r="E68" s="45">
        <v>1251</v>
      </c>
      <c r="F68" s="27">
        <v>1.5783815974079718E-3</v>
      </c>
      <c r="G68" s="45">
        <v>196</v>
      </c>
      <c r="H68" s="27">
        <v>1.7555645125173541E-3</v>
      </c>
      <c r="I68" s="45">
        <v>2722</v>
      </c>
      <c r="J68" s="27">
        <v>1.7182239043955474E-3</v>
      </c>
      <c r="K68" s="4"/>
      <c r="L68" s="4"/>
      <c r="M68" s="4"/>
    </row>
    <row r="69" spans="1:13" ht="15" customHeight="1" thickBot="1" x14ac:dyDescent="0.3">
      <c r="A69" s="19">
        <v>6</v>
      </c>
      <c r="B69" s="25" t="s">
        <v>93</v>
      </c>
      <c r="C69" s="46">
        <v>127</v>
      </c>
      <c r="D69" s="28">
        <v>1.8677624206200972E-4</v>
      </c>
      <c r="E69" s="46">
        <v>109</v>
      </c>
      <c r="F69" s="28">
        <v>1.3752485540964742E-4</v>
      </c>
      <c r="G69" s="46">
        <v>21</v>
      </c>
      <c r="H69" s="28">
        <v>1.8809619776971652E-4</v>
      </c>
      <c r="I69" s="46">
        <v>257</v>
      </c>
      <c r="J69" s="28">
        <v>1.6222760596240108E-4</v>
      </c>
      <c r="K69" s="4"/>
      <c r="L69" s="4"/>
      <c r="M69" s="4"/>
    </row>
    <row r="70" spans="1:13" ht="15" customHeight="1" thickBot="1" x14ac:dyDescent="0.3">
      <c r="A70" s="19">
        <v>7</v>
      </c>
      <c r="B70" s="25" t="s">
        <v>55</v>
      </c>
      <c r="C70" s="45">
        <v>73</v>
      </c>
      <c r="D70" s="27">
        <v>1.0735957220887172E-4</v>
      </c>
      <c r="E70" s="45">
        <v>9</v>
      </c>
      <c r="F70" s="27">
        <v>1.1355263290704833E-5</v>
      </c>
      <c r="G70" s="45">
        <v>3</v>
      </c>
      <c r="H70" s="27">
        <v>2.6870885395673789E-5</v>
      </c>
      <c r="I70" s="45">
        <v>85</v>
      </c>
      <c r="J70" s="27">
        <v>5.3655044773556777E-5</v>
      </c>
      <c r="K70" s="4"/>
      <c r="L70" s="4"/>
      <c r="M70" s="4"/>
    </row>
    <row r="71" spans="1:13" ht="15" customHeight="1" thickBot="1" x14ac:dyDescent="0.3">
      <c r="A71" s="19">
        <v>8</v>
      </c>
      <c r="B71" s="25" t="s">
        <v>45</v>
      </c>
      <c r="C71" s="46">
        <v>430</v>
      </c>
      <c r="D71" s="28">
        <v>6.3239200068239507E-4</v>
      </c>
      <c r="E71" s="46">
        <v>754</v>
      </c>
      <c r="F71" s="28">
        <v>9.5131872457682718E-4</v>
      </c>
      <c r="G71" s="46">
        <v>42</v>
      </c>
      <c r="H71" s="28">
        <v>3.7619239553943304E-4</v>
      </c>
      <c r="I71" s="46">
        <v>1226</v>
      </c>
      <c r="J71" s="28">
        <v>7.7389511638094831E-4</v>
      </c>
      <c r="K71" s="4"/>
      <c r="L71" s="4"/>
      <c r="M71" s="4"/>
    </row>
    <row r="72" spans="1:13" ht="15" customHeight="1" thickBot="1" x14ac:dyDescent="0.3">
      <c r="A72" s="55" t="s">
        <v>0</v>
      </c>
      <c r="B72" s="56"/>
      <c r="C72" s="47">
        <v>679958</v>
      </c>
      <c r="D72" s="29">
        <v>1</v>
      </c>
      <c r="E72" s="47">
        <v>792584</v>
      </c>
      <c r="F72" s="29">
        <v>1</v>
      </c>
      <c r="G72" s="47">
        <v>111645</v>
      </c>
      <c r="H72" s="29">
        <v>1</v>
      </c>
      <c r="I72" s="47">
        <v>1584194</v>
      </c>
      <c r="J72" s="29">
        <v>1</v>
      </c>
      <c r="K72" s="4"/>
      <c r="L72" s="4"/>
      <c r="M72" s="4"/>
    </row>
    <row r="73" spans="1:13" ht="15" customHeight="1" x14ac:dyDescent="0.25">
      <c r="A73" s="50" t="s">
        <v>96</v>
      </c>
      <c r="B73" s="50"/>
      <c r="C73" s="50"/>
      <c r="D73" s="50"/>
      <c r="E73" s="50"/>
      <c r="F73" s="50"/>
      <c r="G73" s="50"/>
      <c r="H73" s="50"/>
      <c r="I73" s="50"/>
      <c r="J73" s="50"/>
      <c r="K73" s="38"/>
      <c r="L73" s="4"/>
    </row>
    <row r="74" spans="1:13" ht="15" customHeight="1" x14ac:dyDescent="0.25">
      <c r="A74" s="73" t="s">
        <v>87</v>
      </c>
      <c r="B74" s="73"/>
      <c r="C74" s="73"/>
      <c r="D74" s="73"/>
      <c r="E74" s="73"/>
      <c r="F74" s="73"/>
      <c r="G74" s="73"/>
      <c r="H74" s="73"/>
      <c r="I74" s="73"/>
      <c r="J74" s="73"/>
      <c r="K74" s="36"/>
      <c r="L74" s="4"/>
    </row>
    <row r="75" spans="1:13" ht="15" customHeight="1" x14ac:dyDescent="0.25">
      <c r="A75" s="49" t="s">
        <v>88</v>
      </c>
      <c r="B75" s="49"/>
      <c r="C75" s="49"/>
      <c r="D75" s="49"/>
      <c r="E75" s="49"/>
      <c r="F75" s="49"/>
      <c r="G75" s="49"/>
      <c r="H75" s="49"/>
      <c r="I75" s="49"/>
      <c r="J75" s="49"/>
      <c r="K75" s="33"/>
      <c r="L75" s="4"/>
    </row>
    <row r="76" spans="1:13" ht="15" customHeight="1" x14ac:dyDescent="0.25">
      <c r="A76" s="49" t="s">
        <v>124</v>
      </c>
      <c r="B76" s="49"/>
      <c r="C76" s="49"/>
      <c r="D76" s="49"/>
      <c r="E76" s="49"/>
      <c r="F76" s="49"/>
      <c r="G76" s="49"/>
      <c r="H76" s="49"/>
      <c r="I76" s="49"/>
      <c r="J76" s="49"/>
      <c r="K76" s="4"/>
      <c r="L76" s="4"/>
    </row>
    <row r="77" spans="1:13" ht="15" customHeight="1" x14ac:dyDescent="0.25">
      <c r="A77" s="5"/>
      <c r="B77" s="4"/>
      <c r="C77" s="4"/>
      <c r="D77" s="4"/>
      <c r="E77" s="4"/>
      <c r="F77" s="4"/>
      <c r="G77" s="4"/>
      <c r="H77" s="4"/>
      <c r="I77" s="4"/>
      <c r="J77" s="4"/>
      <c r="K77" s="4"/>
      <c r="L77" s="4"/>
    </row>
    <row r="78" spans="1:13" ht="15" customHeight="1" thickBot="1" x14ac:dyDescent="0.3">
      <c r="A78" s="74" t="s">
        <v>105</v>
      </c>
      <c r="B78" s="74"/>
      <c r="C78" s="74"/>
      <c r="D78" s="74"/>
      <c r="E78" s="74"/>
      <c r="F78" s="74"/>
      <c r="G78" s="74"/>
      <c r="H78" s="74"/>
      <c r="I78" s="74"/>
      <c r="J78" s="74"/>
      <c r="K78" s="39"/>
      <c r="L78" s="26"/>
    </row>
    <row r="79" spans="1:13" ht="15" customHeight="1" x14ac:dyDescent="0.25">
      <c r="A79" s="63" t="s">
        <v>41</v>
      </c>
      <c r="B79" s="63" t="s">
        <v>5</v>
      </c>
      <c r="C79" s="75" t="s">
        <v>25</v>
      </c>
      <c r="D79" s="77"/>
      <c r="E79" s="77"/>
      <c r="F79" s="77"/>
      <c r="G79" s="77"/>
      <c r="H79" s="77"/>
      <c r="I79" s="77"/>
      <c r="J79" s="77"/>
      <c r="K79" s="4"/>
      <c r="L79" s="4"/>
    </row>
    <row r="80" spans="1:13" ht="15" customHeight="1" x14ac:dyDescent="0.25">
      <c r="A80" s="63"/>
      <c r="B80" s="63"/>
      <c r="C80" s="63" t="s">
        <v>1</v>
      </c>
      <c r="D80" s="63"/>
      <c r="E80" s="63" t="s">
        <v>40</v>
      </c>
      <c r="F80" s="63"/>
      <c r="G80" s="53" t="s">
        <v>89</v>
      </c>
      <c r="H80" s="54"/>
      <c r="I80" s="53" t="s">
        <v>0</v>
      </c>
      <c r="J80" s="54"/>
      <c r="K80" s="4"/>
      <c r="L80" s="4"/>
      <c r="M80" s="4"/>
    </row>
    <row r="81" spans="1:13" ht="15" customHeight="1" x14ac:dyDescent="0.25">
      <c r="A81" s="63"/>
      <c r="B81" s="63"/>
      <c r="C81" s="32" t="s">
        <v>23</v>
      </c>
      <c r="D81" s="32" t="s">
        <v>2</v>
      </c>
      <c r="E81" s="32" t="s">
        <v>23</v>
      </c>
      <c r="F81" s="32" t="s">
        <v>2</v>
      </c>
      <c r="G81" s="32" t="s">
        <v>23</v>
      </c>
      <c r="H81" s="32" t="s">
        <v>2</v>
      </c>
      <c r="I81" s="32" t="s">
        <v>23</v>
      </c>
      <c r="J81" s="32" t="s">
        <v>2</v>
      </c>
      <c r="K81" s="4"/>
      <c r="L81" s="4"/>
      <c r="M81" s="4"/>
    </row>
    <row r="82" spans="1:13" ht="15" customHeight="1" thickBot="1" x14ac:dyDescent="0.3">
      <c r="A82" s="19">
        <v>0</v>
      </c>
      <c r="B82" s="25" t="s">
        <v>77</v>
      </c>
      <c r="C82" s="22">
        <v>1</v>
      </c>
      <c r="D82" s="28">
        <v>1.4706790713544072E-6</v>
      </c>
      <c r="E82" s="22">
        <v>3</v>
      </c>
      <c r="F82" s="28">
        <v>3.785087763568278E-6</v>
      </c>
      <c r="G82" s="22">
        <v>1</v>
      </c>
      <c r="H82" s="28">
        <v>8.9569617985579284E-6</v>
      </c>
      <c r="I82" s="22">
        <v>5</v>
      </c>
      <c r="J82" s="28">
        <v>3.1561791043268691E-6</v>
      </c>
      <c r="K82" s="4"/>
      <c r="L82" s="4"/>
      <c r="M82" s="4"/>
    </row>
    <row r="83" spans="1:13" ht="15" customHeight="1" thickBot="1" x14ac:dyDescent="0.3">
      <c r="A83" s="19">
        <v>1</v>
      </c>
      <c r="B83" s="25" t="s">
        <v>3</v>
      </c>
      <c r="C83" s="20">
        <v>349204</v>
      </c>
      <c r="D83" s="27">
        <v>0.51356701443324437</v>
      </c>
      <c r="E83" s="20">
        <v>394837</v>
      </c>
      <c r="F83" s="27">
        <v>0.49816423243466945</v>
      </c>
      <c r="G83" s="20">
        <v>57260</v>
      </c>
      <c r="H83" s="27">
        <v>0.51287563258542701</v>
      </c>
      <c r="I83" s="20">
        <v>801302</v>
      </c>
      <c r="J83" s="27">
        <v>0.50581052573106577</v>
      </c>
      <c r="K83" s="4"/>
      <c r="L83" s="4"/>
      <c r="M83" s="4"/>
    </row>
    <row r="84" spans="1:13" ht="15" customHeight="1" thickBot="1" x14ac:dyDescent="0.3">
      <c r="A84" s="19">
        <v>2</v>
      </c>
      <c r="B84" s="25" t="s">
        <v>4</v>
      </c>
      <c r="C84" s="22">
        <v>330753</v>
      </c>
      <c r="D84" s="28">
        <v>0.48643151488768427</v>
      </c>
      <c r="E84" s="22">
        <v>397744</v>
      </c>
      <c r="F84" s="28">
        <v>0.501831982477567</v>
      </c>
      <c r="G84" s="22">
        <v>54384</v>
      </c>
      <c r="H84" s="28">
        <v>0.4871154104527744</v>
      </c>
      <c r="I84" s="22">
        <v>782887</v>
      </c>
      <c r="J84" s="28">
        <v>0.49418631808982993</v>
      </c>
      <c r="K84" s="4"/>
      <c r="L84" s="4"/>
      <c r="M84" s="4"/>
    </row>
    <row r="85" spans="1:13" ht="15" customHeight="1" thickBot="1" x14ac:dyDescent="0.3">
      <c r="A85" s="55" t="s">
        <v>0</v>
      </c>
      <c r="B85" s="56"/>
      <c r="C85" s="21">
        <v>679958</v>
      </c>
      <c r="D85" s="29">
        <v>1</v>
      </c>
      <c r="E85" s="21">
        <v>792584</v>
      </c>
      <c r="F85" s="29">
        <v>1</v>
      </c>
      <c r="G85" s="21">
        <v>111645</v>
      </c>
      <c r="H85" s="29">
        <v>1</v>
      </c>
      <c r="I85" s="21">
        <v>1584194</v>
      </c>
      <c r="J85" s="29">
        <v>1</v>
      </c>
      <c r="K85" s="4"/>
      <c r="L85" s="4"/>
      <c r="M85" s="4"/>
    </row>
    <row r="86" spans="1:13" ht="15" customHeight="1" x14ac:dyDescent="0.25">
      <c r="A86" s="50" t="s">
        <v>96</v>
      </c>
      <c r="B86" s="50"/>
      <c r="C86" s="50"/>
      <c r="D86" s="50"/>
      <c r="E86" s="50"/>
      <c r="F86" s="50"/>
      <c r="G86" s="50"/>
      <c r="H86" s="50"/>
      <c r="I86" s="50"/>
      <c r="J86" s="50"/>
      <c r="K86" s="4"/>
      <c r="L86" s="4"/>
    </row>
    <row r="87" spans="1:13" ht="15" customHeight="1" x14ac:dyDescent="0.25">
      <c r="A87" s="51" t="s">
        <v>84</v>
      </c>
      <c r="B87" s="51"/>
      <c r="C87" s="51"/>
      <c r="D87" s="51"/>
      <c r="E87" s="51"/>
      <c r="F87" s="51"/>
      <c r="G87" s="51"/>
      <c r="H87" s="51"/>
      <c r="I87" s="51"/>
      <c r="J87" s="51"/>
      <c r="K87" s="4"/>
      <c r="L87" s="4"/>
    </row>
    <row r="88" spans="1:13" ht="15" customHeight="1" x14ac:dyDescent="0.25">
      <c r="A88" s="49" t="s">
        <v>124</v>
      </c>
      <c r="B88" s="49"/>
      <c r="C88" s="49"/>
      <c r="D88" s="49"/>
      <c r="E88" s="49"/>
      <c r="F88" s="49"/>
      <c r="G88" s="49"/>
      <c r="H88" s="49"/>
      <c r="I88" s="49"/>
      <c r="J88" s="49"/>
      <c r="K88" s="4"/>
      <c r="L88" s="4"/>
    </row>
    <row r="89" spans="1:13" ht="15" customHeight="1" x14ac:dyDescent="0.25">
      <c r="A89" s="5"/>
      <c r="B89" s="4"/>
      <c r="C89" s="4"/>
      <c r="D89" s="4"/>
      <c r="E89" s="4"/>
      <c r="F89" s="4"/>
      <c r="G89" s="4"/>
      <c r="H89" s="4"/>
      <c r="I89" s="4"/>
      <c r="J89" s="4"/>
      <c r="K89" s="4"/>
      <c r="L89" s="4"/>
    </row>
    <row r="90" spans="1:13" ht="15" customHeight="1" thickBot="1" x14ac:dyDescent="0.3">
      <c r="A90" s="52" t="s">
        <v>106</v>
      </c>
      <c r="B90" s="52"/>
      <c r="C90" s="52"/>
      <c r="D90" s="52"/>
      <c r="E90" s="52"/>
      <c r="F90" s="52"/>
      <c r="G90" s="52"/>
      <c r="H90" s="52"/>
      <c r="I90" s="52"/>
      <c r="J90" s="52"/>
      <c r="K90" s="26"/>
      <c r="L90" s="26"/>
    </row>
    <row r="91" spans="1:13" ht="15" customHeight="1" x14ac:dyDescent="0.25">
      <c r="A91" s="65" t="s">
        <v>42</v>
      </c>
      <c r="B91" s="66"/>
      <c r="C91" s="75" t="s">
        <v>25</v>
      </c>
      <c r="D91" s="77"/>
      <c r="E91" s="77"/>
      <c r="F91" s="77"/>
      <c r="G91" s="77"/>
      <c r="H91" s="77"/>
      <c r="I91" s="77"/>
      <c r="J91" s="77"/>
      <c r="K91" s="13"/>
      <c r="L91" s="13"/>
    </row>
    <row r="92" spans="1:13" ht="15" customHeight="1" x14ac:dyDescent="0.35">
      <c r="A92" s="67"/>
      <c r="B92" s="68"/>
      <c r="C92" s="63" t="s">
        <v>1</v>
      </c>
      <c r="D92" s="63"/>
      <c r="E92" s="63" t="s">
        <v>40</v>
      </c>
      <c r="F92" s="63"/>
      <c r="G92" s="53" t="s">
        <v>89</v>
      </c>
      <c r="H92" s="54"/>
      <c r="I92" s="53" t="s">
        <v>0</v>
      </c>
      <c r="J92" s="54"/>
      <c r="K92" s="2"/>
      <c r="L92" s="2"/>
      <c r="M92" s="2"/>
    </row>
    <row r="93" spans="1:13" ht="15" customHeight="1" x14ac:dyDescent="0.35">
      <c r="A93" s="75"/>
      <c r="B93" s="76"/>
      <c r="C93" s="32" t="s">
        <v>23</v>
      </c>
      <c r="D93" s="32" t="s">
        <v>2</v>
      </c>
      <c r="E93" s="32" t="s">
        <v>23</v>
      </c>
      <c r="F93" s="32" t="s">
        <v>2</v>
      </c>
      <c r="G93" s="32" t="s">
        <v>23</v>
      </c>
      <c r="H93" s="32" t="s">
        <v>2</v>
      </c>
      <c r="I93" s="32" t="s">
        <v>23</v>
      </c>
      <c r="J93" s="32" t="s">
        <v>2</v>
      </c>
      <c r="K93" s="2"/>
      <c r="L93" s="2"/>
      <c r="M93" s="2"/>
    </row>
    <row r="94" spans="1:13" ht="15" customHeight="1" thickBot="1" x14ac:dyDescent="0.3">
      <c r="A94" s="61" t="s">
        <v>22</v>
      </c>
      <c r="B94" s="62"/>
      <c r="C94" s="20">
        <v>0</v>
      </c>
      <c r="D94" s="27">
        <v>0</v>
      </c>
      <c r="E94" s="20">
        <v>16214</v>
      </c>
      <c r="F94" s="27">
        <v>2.0457137666165352E-2</v>
      </c>
      <c r="G94" s="20">
        <v>10880</v>
      </c>
      <c r="H94" s="27">
        <v>9.7451744368310264E-2</v>
      </c>
      <c r="I94" s="20">
        <v>27094</v>
      </c>
      <c r="J94" s="27">
        <v>1.7102703330526436E-2</v>
      </c>
      <c r="K94" s="11"/>
      <c r="L94" s="43"/>
      <c r="M94" s="1"/>
    </row>
    <row r="95" spans="1:13" ht="15" customHeight="1" thickBot="1" x14ac:dyDescent="0.3">
      <c r="A95" s="61" t="s">
        <v>9</v>
      </c>
      <c r="B95" s="62"/>
      <c r="C95" s="22">
        <v>11460</v>
      </c>
      <c r="D95" s="28">
        <v>1.6853982157721506E-2</v>
      </c>
      <c r="E95" s="22">
        <v>21394</v>
      </c>
      <c r="F95" s="28">
        <v>2.6992722537926575E-2</v>
      </c>
      <c r="G95" s="22">
        <v>0</v>
      </c>
      <c r="H95" s="28">
        <v>0</v>
      </c>
      <c r="I95" s="22">
        <v>32861</v>
      </c>
      <c r="J95" s="28">
        <v>2.0743040309457048E-2</v>
      </c>
      <c r="K95" s="11"/>
      <c r="L95" s="43"/>
      <c r="M95" s="1"/>
    </row>
    <row r="96" spans="1:13" ht="15" customHeight="1" thickBot="1" x14ac:dyDescent="0.3">
      <c r="A96" s="61" t="s">
        <v>10</v>
      </c>
      <c r="B96" s="62"/>
      <c r="C96" s="20">
        <v>35566</v>
      </c>
      <c r="D96" s="27">
        <v>5.2306171851790845E-2</v>
      </c>
      <c r="E96" s="20">
        <v>9572</v>
      </c>
      <c r="F96" s="27">
        <v>1.2076953357625186E-2</v>
      </c>
      <c r="G96" s="20">
        <v>0</v>
      </c>
      <c r="H96" s="27">
        <v>0</v>
      </c>
      <c r="I96" s="20">
        <v>45138</v>
      </c>
      <c r="J96" s="27">
        <v>2.8492722482221244E-2</v>
      </c>
      <c r="K96" s="11"/>
      <c r="L96" s="43"/>
      <c r="M96" s="1"/>
    </row>
    <row r="97" spans="1:13" ht="15" customHeight="1" thickBot="1" x14ac:dyDescent="0.3">
      <c r="A97" s="61" t="s">
        <v>11</v>
      </c>
      <c r="B97" s="62"/>
      <c r="C97" s="22">
        <v>0</v>
      </c>
      <c r="D97" s="28">
        <v>0</v>
      </c>
      <c r="E97" s="22">
        <v>7488</v>
      </c>
      <c r="F97" s="28">
        <v>9.4475790578664211E-3</v>
      </c>
      <c r="G97" s="22">
        <v>27703</v>
      </c>
      <c r="H97" s="28">
        <v>0.24813471270545034</v>
      </c>
      <c r="I97" s="22">
        <v>35191</v>
      </c>
      <c r="J97" s="28">
        <v>2.221381977207337E-2</v>
      </c>
      <c r="K97" s="11"/>
      <c r="L97" s="43"/>
      <c r="M97" s="1"/>
    </row>
    <row r="98" spans="1:13" ht="15" customHeight="1" thickBot="1" x14ac:dyDescent="0.3">
      <c r="A98" s="61" t="s">
        <v>12</v>
      </c>
      <c r="B98" s="62"/>
      <c r="C98" s="20">
        <v>32743</v>
      </c>
      <c r="D98" s="27">
        <v>4.8154444833357353E-2</v>
      </c>
      <c r="E98" s="20">
        <v>38923</v>
      </c>
      <c r="F98" s="27">
        <v>4.9108990340456037E-2</v>
      </c>
      <c r="G98" s="20">
        <v>9135</v>
      </c>
      <c r="H98" s="27">
        <v>8.18218460298267E-2</v>
      </c>
      <c r="I98" s="20">
        <v>80801</v>
      </c>
      <c r="J98" s="27">
        <v>5.1004485561743064E-2</v>
      </c>
      <c r="K98" s="11"/>
      <c r="L98" s="43"/>
      <c r="M98" s="1"/>
    </row>
    <row r="99" spans="1:13" ht="15" customHeight="1" thickBot="1" x14ac:dyDescent="0.3">
      <c r="A99" s="61" t="s">
        <v>13</v>
      </c>
      <c r="B99" s="62"/>
      <c r="C99" s="22">
        <v>63851</v>
      </c>
      <c r="D99" s="28">
        <v>9.390432938505025E-2</v>
      </c>
      <c r="E99" s="22">
        <v>87941</v>
      </c>
      <c r="F99" s="28">
        <v>0.11095480100531932</v>
      </c>
      <c r="G99" s="22">
        <v>11388</v>
      </c>
      <c r="H99" s="28">
        <v>0.10200188096197768</v>
      </c>
      <c r="I99" s="22">
        <v>163180</v>
      </c>
      <c r="J99" s="28">
        <v>0.1030050612488117</v>
      </c>
      <c r="K99" s="11"/>
      <c r="L99" s="43"/>
      <c r="M99" s="1"/>
    </row>
    <row r="100" spans="1:13" ht="15" customHeight="1" thickBot="1" x14ac:dyDescent="0.3">
      <c r="A100" s="61" t="s">
        <v>20</v>
      </c>
      <c r="B100" s="62"/>
      <c r="C100" s="20">
        <v>158260</v>
      </c>
      <c r="D100" s="27">
        <v>0.23274966983254849</v>
      </c>
      <c r="E100" s="20">
        <v>305272</v>
      </c>
      <c r="F100" s="27">
        <v>0.38516043725333843</v>
      </c>
      <c r="G100" s="20">
        <v>19941</v>
      </c>
      <c r="H100" s="27">
        <v>0.17861077522504368</v>
      </c>
      <c r="I100" s="20">
        <v>483473</v>
      </c>
      <c r="J100" s="27">
        <v>0.30518547602124485</v>
      </c>
      <c r="K100" s="11"/>
      <c r="L100" s="43"/>
      <c r="M100" s="1"/>
    </row>
    <row r="101" spans="1:13" ht="15" customHeight="1" thickBot="1" x14ac:dyDescent="0.3">
      <c r="A101" s="61" t="s">
        <v>14</v>
      </c>
      <c r="B101" s="62"/>
      <c r="C101" s="22">
        <v>51122</v>
      </c>
      <c r="D101" s="28">
        <v>7.5184055485779999E-2</v>
      </c>
      <c r="E101" s="22">
        <v>31494</v>
      </c>
      <c r="F101" s="28">
        <v>3.9735851341939785E-2</v>
      </c>
      <c r="G101" s="22">
        <v>7847</v>
      </c>
      <c r="H101" s="28">
        <v>7.0285279233284065E-2</v>
      </c>
      <c r="I101" s="22">
        <v>90463</v>
      </c>
      <c r="J101" s="28">
        <v>5.7103486062944311E-2</v>
      </c>
      <c r="K101" s="11"/>
      <c r="L101" s="43"/>
      <c r="M101" s="1"/>
    </row>
    <row r="102" spans="1:13" ht="15" customHeight="1" thickBot="1" x14ac:dyDescent="0.3">
      <c r="A102" s="61" t="s">
        <v>15</v>
      </c>
      <c r="B102" s="62"/>
      <c r="C102" s="20">
        <v>77958</v>
      </c>
      <c r="D102" s="27">
        <v>0.11465119904464688</v>
      </c>
      <c r="E102" s="20">
        <v>44418</v>
      </c>
      <c r="F102" s="27">
        <v>5.6042009427391924E-2</v>
      </c>
      <c r="G102" s="20">
        <v>0</v>
      </c>
      <c r="H102" s="27">
        <v>0</v>
      </c>
      <c r="I102" s="20">
        <v>122376</v>
      </c>
      <c r="J102" s="27">
        <v>7.7248114814220989E-2</v>
      </c>
      <c r="K102" s="11"/>
      <c r="L102" s="43"/>
      <c r="M102" s="1"/>
    </row>
    <row r="103" spans="1:13" ht="15" customHeight="1" thickBot="1" x14ac:dyDescent="0.3">
      <c r="A103" s="41" t="s">
        <v>94</v>
      </c>
      <c r="B103" s="42"/>
      <c r="C103" s="22">
        <v>31986</v>
      </c>
      <c r="D103" s="28">
        <v>4.7041140776342069E-2</v>
      </c>
      <c r="E103" s="22">
        <v>24037</v>
      </c>
      <c r="F103" s="28">
        <v>3.0327384857630233E-2</v>
      </c>
      <c r="G103" s="22">
        <v>0</v>
      </c>
      <c r="H103" s="28">
        <v>0</v>
      </c>
      <c r="I103" s="22">
        <v>56023</v>
      </c>
      <c r="J103" s="28">
        <v>3.536372439234084E-2</v>
      </c>
      <c r="K103" s="11"/>
      <c r="L103" s="43"/>
      <c r="M103" s="1"/>
    </row>
    <row r="104" spans="1:13" ht="15" customHeight="1" thickBot="1" x14ac:dyDescent="0.3">
      <c r="A104" s="61" t="s">
        <v>24</v>
      </c>
      <c r="B104" s="62"/>
      <c r="C104" s="20">
        <v>78545</v>
      </c>
      <c r="D104" s="27">
        <v>0.11551448765953191</v>
      </c>
      <c r="E104" s="20">
        <v>70572</v>
      </c>
      <c r="F104" s="27">
        <v>8.9040404550180169E-2</v>
      </c>
      <c r="G104" s="20">
        <v>9777</v>
      </c>
      <c r="H104" s="27">
        <v>8.7572215504500867E-2</v>
      </c>
      <c r="I104" s="20">
        <v>158894</v>
      </c>
      <c r="J104" s="27">
        <v>0.1002995845205827</v>
      </c>
      <c r="K104" s="11"/>
      <c r="L104" s="43"/>
      <c r="M104" s="1"/>
    </row>
    <row r="105" spans="1:13" ht="15" customHeight="1" thickBot="1" x14ac:dyDescent="0.3">
      <c r="A105" s="61" t="s">
        <v>16</v>
      </c>
      <c r="B105" s="62"/>
      <c r="C105" s="22">
        <v>52099</v>
      </c>
      <c r="D105" s="28">
        <v>7.6620908938493257E-2</v>
      </c>
      <c r="E105" s="22">
        <v>67113</v>
      </c>
      <c r="F105" s="28">
        <v>8.467619835878594E-2</v>
      </c>
      <c r="G105" s="22">
        <v>7050</v>
      </c>
      <c r="H105" s="28">
        <v>6.3146580679833406E-2</v>
      </c>
      <c r="I105" s="22">
        <v>126262</v>
      </c>
      <c r="J105" s="28">
        <v>7.970109721410383E-2</v>
      </c>
      <c r="K105" s="11"/>
      <c r="L105" s="43"/>
      <c r="M105" s="1"/>
    </row>
    <row r="106" spans="1:13" ht="15" customHeight="1" thickBot="1" x14ac:dyDescent="0.3">
      <c r="A106" s="61" t="s">
        <v>21</v>
      </c>
      <c r="B106" s="62"/>
      <c r="C106" s="20">
        <v>25548</v>
      </c>
      <c r="D106" s="27">
        <v>3.7572908914962393E-2</v>
      </c>
      <c r="E106" s="20">
        <v>21131</v>
      </c>
      <c r="F106" s="27">
        <v>2.6660896510653759E-2</v>
      </c>
      <c r="G106" s="20">
        <v>0</v>
      </c>
      <c r="H106" s="27">
        <v>0</v>
      </c>
      <c r="I106" s="20">
        <v>46679</v>
      </c>
      <c r="J106" s="27">
        <v>2.9465456882174786E-2</v>
      </c>
      <c r="K106" s="11"/>
      <c r="L106" s="43"/>
      <c r="M106" s="1"/>
    </row>
    <row r="107" spans="1:13" ht="15" customHeight="1" thickBot="1" x14ac:dyDescent="0.3">
      <c r="A107" s="61" t="s">
        <v>17</v>
      </c>
      <c r="B107" s="62"/>
      <c r="C107" s="22">
        <v>47087</v>
      </c>
      <c r="D107" s="28">
        <v>6.9249865432864974E-2</v>
      </c>
      <c r="E107" s="22">
        <v>38167</v>
      </c>
      <c r="F107" s="28">
        <v>4.8155148224036812E-2</v>
      </c>
      <c r="G107" s="22">
        <v>7924</v>
      </c>
      <c r="H107" s="28">
        <v>7.0974965291773037E-2</v>
      </c>
      <c r="I107" s="22">
        <v>93178</v>
      </c>
      <c r="J107" s="28">
        <v>5.88172913165938E-2</v>
      </c>
      <c r="K107" s="11"/>
      <c r="L107" s="43"/>
      <c r="M107" s="1"/>
    </row>
    <row r="108" spans="1:13" ht="15" customHeight="1" thickBot="1" x14ac:dyDescent="0.3">
      <c r="A108" s="61" t="s">
        <v>18</v>
      </c>
      <c r="B108" s="62"/>
      <c r="C108" s="20">
        <v>6175</v>
      </c>
      <c r="D108" s="27">
        <v>9.0814432656134651E-3</v>
      </c>
      <c r="E108" s="20">
        <v>5282</v>
      </c>
      <c r="F108" s="27">
        <v>6.6642778557225481E-3</v>
      </c>
      <c r="G108" s="20">
        <v>0</v>
      </c>
      <c r="H108" s="27">
        <v>0</v>
      </c>
      <c r="I108" s="20">
        <v>11457</v>
      </c>
      <c r="J108" s="27">
        <v>7.2320687996545877E-3</v>
      </c>
      <c r="K108" s="11"/>
      <c r="L108" s="43"/>
      <c r="M108" s="1"/>
    </row>
    <row r="109" spans="1:13" ht="15" customHeight="1" thickBot="1" x14ac:dyDescent="0.3">
      <c r="A109" s="61" t="s">
        <v>19</v>
      </c>
      <c r="B109" s="62"/>
      <c r="C109" s="22">
        <v>7558</v>
      </c>
      <c r="D109" s="28">
        <v>1.1115392421296609E-2</v>
      </c>
      <c r="E109" s="22">
        <v>3566</v>
      </c>
      <c r="F109" s="28">
        <v>4.4992076549614929E-3</v>
      </c>
      <c r="G109" s="22">
        <v>0</v>
      </c>
      <c r="H109" s="28">
        <v>0</v>
      </c>
      <c r="I109" s="22">
        <v>11124</v>
      </c>
      <c r="J109" s="28">
        <v>7.0218672713064194E-3</v>
      </c>
      <c r="K109" s="11"/>
      <c r="L109" s="43"/>
      <c r="M109" s="1"/>
    </row>
    <row r="110" spans="1:13" ht="15" customHeight="1" thickBot="1" x14ac:dyDescent="0.3">
      <c r="A110" s="61" t="s">
        <v>0</v>
      </c>
      <c r="B110" s="62"/>
      <c r="C110" s="21">
        <v>679958</v>
      </c>
      <c r="D110" s="29">
        <v>1</v>
      </c>
      <c r="E110" s="21">
        <v>792584</v>
      </c>
      <c r="F110" s="29">
        <v>1</v>
      </c>
      <c r="G110" s="21">
        <v>111645</v>
      </c>
      <c r="H110" s="29">
        <v>1</v>
      </c>
      <c r="I110" s="21">
        <v>1584194</v>
      </c>
      <c r="J110" s="29">
        <v>1</v>
      </c>
      <c r="K110" s="12"/>
      <c r="L110" s="44"/>
      <c r="M110" s="1"/>
    </row>
    <row r="111" spans="1:13" ht="15" customHeight="1" x14ac:dyDescent="0.25">
      <c r="A111" s="50" t="s">
        <v>96</v>
      </c>
      <c r="B111" s="50"/>
      <c r="C111" s="50"/>
      <c r="D111" s="50"/>
      <c r="E111" s="50"/>
      <c r="F111" s="50"/>
      <c r="G111" s="50"/>
      <c r="H111" s="50"/>
      <c r="I111" s="50"/>
      <c r="J111" s="50"/>
      <c r="K111" s="4"/>
      <c r="L111" s="4"/>
    </row>
    <row r="112" spans="1:13" ht="15" customHeight="1" x14ac:dyDescent="0.25">
      <c r="A112" s="51" t="s">
        <v>84</v>
      </c>
      <c r="B112" s="51"/>
      <c r="C112" s="51"/>
      <c r="D112" s="51"/>
      <c r="E112" s="51"/>
      <c r="F112" s="51"/>
      <c r="G112" s="51"/>
      <c r="H112" s="51"/>
      <c r="I112" s="51"/>
      <c r="J112" s="51"/>
      <c r="K112" s="4"/>
      <c r="L112" s="4"/>
    </row>
    <row r="113" spans="1:13" ht="15" customHeight="1" x14ac:dyDescent="0.25">
      <c r="A113" s="49" t="s">
        <v>124</v>
      </c>
      <c r="B113" s="49"/>
      <c r="C113" s="49"/>
      <c r="D113" s="49"/>
      <c r="E113" s="49"/>
      <c r="F113" s="49"/>
      <c r="G113" s="49"/>
      <c r="H113" s="49"/>
      <c r="I113" s="49"/>
      <c r="J113" s="49"/>
      <c r="K113" s="4"/>
      <c r="L113" s="4"/>
    </row>
    <row r="114" spans="1:13" ht="15" customHeight="1" x14ac:dyDescent="0.25">
      <c r="A114" s="5"/>
      <c r="B114" s="3"/>
      <c r="C114" s="3"/>
      <c r="D114" s="3"/>
      <c r="E114" s="3"/>
      <c r="F114" s="3"/>
      <c r="G114" s="3"/>
      <c r="H114" s="3"/>
      <c r="I114" s="3"/>
      <c r="J114" s="3"/>
      <c r="K114" s="3"/>
      <c r="L114" s="3"/>
    </row>
    <row r="115" spans="1:13" ht="15" customHeight="1" thickBot="1" x14ac:dyDescent="0.3">
      <c r="A115" s="74" t="s">
        <v>107</v>
      </c>
      <c r="B115" s="74"/>
      <c r="C115" s="74"/>
      <c r="D115" s="74"/>
      <c r="E115" s="74"/>
      <c r="F115" s="74"/>
      <c r="G115" s="74"/>
      <c r="H115" s="74"/>
      <c r="I115" s="74"/>
      <c r="J115" s="74"/>
      <c r="K115" s="26"/>
      <c r="L115" s="26"/>
    </row>
    <row r="116" spans="1:13" ht="15" customHeight="1" x14ac:dyDescent="0.25">
      <c r="A116" s="63" t="s">
        <v>41</v>
      </c>
      <c r="B116" s="63" t="s">
        <v>8</v>
      </c>
      <c r="C116" s="75" t="s">
        <v>25</v>
      </c>
      <c r="D116" s="77"/>
      <c r="E116" s="77"/>
      <c r="F116" s="77"/>
      <c r="G116" s="77"/>
      <c r="H116" s="77"/>
      <c r="I116" s="77"/>
      <c r="J116" s="77"/>
      <c r="K116"/>
      <c r="L116"/>
    </row>
    <row r="117" spans="1:13" ht="15" customHeight="1" x14ac:dyDescent="0.25">
      <c r="A117" s="63"/>
      <c r="B117" s="63"/>
      <c r="C117" s="63" t="s">
        <v>1</v>
      </c>
      <c r="D117" s="63"/>
      <c r="E117" s="63" t="s">
        <v>40</v>
      </c>
      <c r="F117" s="63"/>
      <c r="G117" s="53" t="s">
        <v>89</v>
      </c>
      <c r="H117" s="54"/>
      <c r="I117" s="53" t="s">
        <v>0</v>
      </c>
      <c r="J117" s="54"/>
      <c r="K117"/>
      <c r="L117"/>
    </row>
    <row r="118" spans="1:13" ht="15" customHeight="1" x14ac:dyDescent="0.25">
      <c r="A118" s="63"/>
      <c r="B118" s="63"/>
      <c r="C118" s="32" t="s">
        <v>23</v>
      </c>
      <c r="D118" s="32" t="s">
        <v>2</v>
      </c>
      <c r="E118" s="32" t="s">
        <v>23</v>
      </c>
      <c r="F118" s="32" t="s">
        <v>2</v>
      </c>
      <c r="G118" s="32" t="s">
        <v>23</v>
      </c>
      <c r="H118" s="32" t="s">
        <v>2</v>
      </c>
      <c r="I118" s="32" t="s">
        <v>23</v>
      </c>
      <c r="J118" s="32" t="s">
        <v>2</v>
      </c>
      <c r="K118"/>
      <c r="L118"/>
    </row>
    <row r="119" spans="1:13" ht="15" customHeight="1" thickBot="1" x14ac:dyDescent="0.3">
      <c r="A119" s="19">
        <v>0</v>
      </c>
      <c r="B119" s="25" t="s">
        <v>6</v>
      </c>
      <c r="C119" s="20">
        <v>545794</v>
      </c>
      <c r="D119" s="27">
        <v>0.80268781307080728</v>
      </c>
      <c r="E119" s="20">
        <v>741694</v>
      </c>
      <c r="F119" s="27">
        <v>0.93579229457067015</v>
      </c>
      <c r="G119" s="20">
        <v>98121</v>
      </c>
      <c r="H119" s="27">
        <v>0.87886604863630258</v>
      </c>
      <c r="I119" s="20">
        <v>1385616</v>
      </c>
      <c r="J119" s="27">
        <v>0.87465045316419576</v>
      </c>
      <c r="K119"/>
      <c r="L119"/>
    </row>
    <row r="120" spans="1:13" ht="15" customHeight="1" thickBot="1" x14ac:dyDescent="0.3">
      <c r="A120" s="19">
        <v>1</v>
      </c>
      <c r="B120" s="25" t="s">
        <v>7</v>
      </c>
      <c r="C120" s="22">
        <v>134164</v>
      </c>
      <c r="D120" s="28">
        <v>0.1973121869291927</v>
      </c>
      <c r="E120" s="22">
        <v>50890</v>
      </c>
      <c r="F120" s="28">
        <v>6.4207705429329895E-2</v>
      </c>
      <c r="G120" s="22">
        <v>13524</v>
      </c>
      <c r="H120" s="28">
        <v>0.12113395136369745</v>
      </c>
      <c r="I120" s="22">
        <v>198578</v>
      </c>
      <c r="J120" s="28">
        <v>0.12534954683580421</v>
      </c>
      <c r="K120"/>
      <c r="L120"/>
    </row>
    <row r="121" spans="1:13" ht="15" customHeight="1" thickBot="1" x14ac:dyDescent="0.3">
      <c r="A121" s="55" t="s">
        <v>0</v>
      </c>
      <c r="B121" s="56"/>
      <c r="C121" s="21">
        <v>679958</v>
      </c>
      <c r="D121" s="29">
        <v>1</v>
      </c>
      <c r="E121" s="21">
        <v>792584</v>
      </c>
      <c r="F121" s="29">
        <v>1</v>
      </c>
      <c r="G121" s="21">
        <v>111645</v>
      </c>
      <c r="H121" s="29">
        <v>1</v>
      </c>
      <c r="I121" s="21">
        <v>1584194</v>
      </c>
      <c r="J121" s="29">
        <v>1</v>
      </c>
      <c r="K121"/>
      <c r="L121"/>
    </row>
    <row r="122" spans="1:13" ht="15" customHeight="1" x14ac:dyDescent="0.25">
      <c r="A122" s="50" t="s">
        <v>96</v>
      </c>
      <c r="B122" s="50"/>
      <c r="C122" s="50"/>
      <c r="D122" s="50"/>
      <c r="E122" s="50"/>
      <c r="F122" s="50"/>
      <c r="G122" s="50"/>
      <c r="H122" s="50"/>
      <c r="I122" s="50"/>
      <c r="J122" s="50"/>
      <c r="K122" s="4"/>
      <c r="L122" s="4"/>
      <c r="M122" s="4"/>
    </row>
    <row r="123" spans="1:13" ht="15" customHeight="1" x14ac:dyDescent="0.25">
      <c r="A123" s="51" t="s">
        <v>84</v>
      </c>
      <c r="B123" s="51"/>
      <c r="C123" s="51"/>
      <c r="D123" s="51"/>
      <c r="E123" s="51"/>
      <c r="F123" s="51"/>
      <c r="G123" s="51"/>
      <c r="H123" s="51"/>
      <c r="I123" s="51"/>
      <c r="J123" s="51"/>
      <c r="K123" s="4"/>
      <c r="L123" s="4"/>
    </row>
    <row r="124" spans="1:13" ht="15" customHeight="1" x14ac:dyDescent="0.25">
      <c r="A124" s="49" t="s">
        <v>124</v>
      </c>
      <c r="B124" s="49"/>
      <c r="C124" s="49"/>
      <c r="D124" s="49"/>
      <c r="E124" s="49"/>
      <c r="F124" s="49"/>
      <c r="G124" s="49"/>
      <c r="H124" s="49"/>
      <c r="I124" s="49"/>
      <c r="J124" s="49"/>
      <c r="K124" s="4"/>
      <c r="L124" s="4"/>
    </row>
    <row r="125" spans="1:13" ht="15" customHeight="1" x14ac:dyDescent="0.25">
      <c r="A125" s="5"/>
      <c r="B125" s="4"/>
      <c r="C125" s="4"/>
      <c r="D125" s="4"/>
      <c r="E125" s="4"/>
      <c r="F125" s="4"/>
      <c r="G125" s="4"/>
      <c r="H125" s="4"/>
      <c r="I125" s="4"/>
      <c r="J125" s="4"/>
      <c r="K125" s="4"/>
      <c r="L125" s="4"/>
    </row>
    <row r="126" spans="1:13" ht="26.25" customHeight="1" thickBot="1" x14ac:dyDescent="0.3">
      <c r="A126" s="64" t="s">
        <v>108</v>
      </c>
      <c r="B126" s="64"/>
      <c r="C126" s="64"/>
      <c r="D126" s="64"/>
      <c r="E126" s="64"/>
      <c r="F126" s="64"/>
      <c r="G126" s="64"/>
      <c r="H126" s="64"/>
      <c r="I126" s="64"/>
      <c r="J126" s="64"/>
      <c r="K126" s="40"/>
      <c r="L126" s="40"/>
    </row>
    <row r="127" spans="1:13" ht="15" customHeight="1" x14ac:dyDescent="0.25">
      <c r="A127" s="63" t="s">
        <v>92</v>
      </c>
      <c r="B127" s="63"/>
      <c r="C127" s="75" t="s">
        <v>25</v>
      </c>
      <c r="D127" s="77"/>
      <c r="E127" s="77"/>
      <c r="F127" s="77"/>
      <c r="G127" s="77"/>
      <c r="H127" s="77"/>
      <c r="I127" s="77"/>
      <c r="J127" s="77"/>
      <c r="K127" s="4"/>
      <c r="L127" s="4"/>
    </row>
    <row r="128" spans="1:13" ht="15" customHeight="1" x14ac:dyDescent="0.25">
      <c r="A128" s="63"/>
      <c r="B128" s="63"/>
      <c r="C128" s="63" t="s">
        <v>1</v>
      </c>
      <c r="D128" s="63"/>
      <c r="E128" s="63" t="s">
        <v>40</v>
      </c>
      <c r="F128" s="63"/>
      <c r="G128" s="53" t="s">
        <v>89</v>
      </c>
      <c r="H128" s="54"/>
      <c r="I128" s="53" t="s">
        <v>0</v>
      </c>
      <c r="J128" s="54"/>
      <c r="K128" s="4"/>
      <c r="L128" s="4"/>
      <c r="M128" s="4"/>
    </row>
    <row r="129" spans="1:13" ht="15" customHeight="1" thickBot="1" x14ac:dyDescent="0.3">
      <c r="A129" s="63"/>
      <c r="B129" s="63"/>
      <c r="C129" s="32" t="s">
        <v>23</v>
      </c>
      <c r="D129" s="32" t="s">
        <v>2</v>
      </c>
      <c r="E129" s="32" t="s">
        <v>23</v>
      </c>
      <c r="F129" s="32" t="s">
        <v>2</v>
      </c>
      <c r="G129" s="32" t="s">
        <v>23</v>
      </c>
      <c r="H129" s="32" t="s">
        <v>2</v>
      </c>
      <c r="I129" s="32" t="s">
        <v>23</v>
      </c>
      <c r="J129" s="32" t="s">
        <v>2</v>
      </c>
      <c r="K129" s="4"/>
      <c r="L129" s="4"/>
      <c r="M129" s="4"/>
    </row>
    <row r="130" spans="1:13" ht="15" customHeight="1" thickBot="1" x14ac:dyDescent="0.3">
      <c r="A130" s="55" t="s">
        <v>99</v>
      </c>
      <c r="B130" s="56"/>
      <c r="C130" s="22">
        <v>0</v>
      </c>
      <c r="D130" s="28">
        <v>0</v>
      </c>
      <c r="E130" s="22">
        <v>81</v>
      </c>
      <c r="F130" s="28">
        <v>1.021973696163435E-4</v>
      </c>
      <c r="G130" s="22">
        <v>375</v>
      </c>
      <c r="H130" s="28">
        <v>3.3588606744592233E-3</v>
      </c>
      <c r="I130" s="22">
        <v>456</v>
      </c>
      <c r="J130" s="28">
        <v>2.8784353431461043E-4</v>
      </c>
      <c r="K130" s="4"/>
      <c r="L130" s="4"/>
      <c r="M130" s="4"/>
    </row>
    <row r="131" spans="1:13" ht="15" customHeight="1" thickBot="1" x14ac:dyDescent="0.3">
      <c r="A131" s="55">
        <v>2008</v>
      </c>
      <c r="B131" s="56"/>
      <c r="C131" s="20">
        <v>0</v>
      </c>
      <c r="D131" s="27">
        <v>0</v>
      </c>
      <c r="E131" s="20">
        <v>0</v>
      </c>
      <c r="F131" s="27">
        <v>0</v>
      </c>
      <c r="G131" s="20">
        <v>0</v>
      </c>
      <c r="H131" s="27">
        <v>0</v>
      </c>
      <c r="I131" s="20">
        <v>0</v>
      </c>
      <c r="J131" s="27">
        <v>0</v>
      </c>
      <c r="K131" s="4"/>
      <c r="L131" s="4"/>
      <c r="M131" s="4"/>
    </row>
    <row r="132" spans="1:13" ht="15" customHeight="1" thickBot="1" x14ac:dyDescent="0.3">
      <c r="A132" s="55">
        <v>2009</v>
      </c>
      <c r="B132" s="56"/>
      <c r="C132" s="22">
        <v>0</v>
      </c>
      <c r="D132" s="28">
        <v>0</v>
      </c>
      <c r="E132" s="22">
        <v>0</v>
      </c>
      <c r="F132" s="28">
        <v>0</v>
      </c>
      <c r="G132" s="22">
        <v>0</v>
      </c>
      <c r="H132" s="28">
        <v>0</v>
      </c>
      <c r="I132" s="22">
        <v>0</v>
      </c>
      <c r="J132" s="28">
        <v>0</v>
      </c>
      <c r="K132" s="4"/>
      <c r="L132" s="4"/>
      <c r="M132" s="4"/>
    </row>
    <row r="133" spans="1:13" ht="15" customHeight="1" thickBot="1" x14ac:dyDescent="0.3">
      <c r="A133" s="55">
        <v>2010</v>
      </c>
      <c r="B133" s="56"/>
      <c r="C133" s="20">
        <v>0</v>
      </c>
      <c r="D133" s="27">
        <v>0</v>
      </c>
      <c r="E133" s="20">
        <v>0</v>
      </c>
      <c r="F133" s="27">
        <v>0</v>
      </c>
      <c r="G133" s="20">
        <v>0</v>
      </c>
      <c r="H133" s="27">
        <v>0</v>
      </c>
      <c r="I133" s="20">
        <v>0</v>
      </c>
      <c r="J133" s="27">
        <v>0</v>
      </c>
      <c r="K133" s="4"/>
      <c r="L133" s="4"/>
      <c r="M133" s="4"/>
    </row>
    <row r="134" spans="1:13" ht="15" customHeight="1" thickBot="1" x14ac:dyDescent="0.3">
      <c r="A134" s="55">
        <v>2011</v>
      </c>
      <c r="B134" s="56"/>
      <c r="C134" s="22">
        <v>0</v>
      </c>
      <c r="D134" s="28">
        <v>0</v>
      </c>
      <c r="E134" s="22">
        <v>0</v>
      </c>
      <c r="F134" s="28">
        <v>0</v>
      </c>
      <c r="G134" s="22">
        <v>0</v>
      </c>
      <c r="H134" s="28">
        <v>0</v>
      </c>
      <c r="I134" s="22">
        <v>0</v>
      </c>
      <c r="J134" s="28">
        <v>0</v>
      </c>
      <c r="K134" s="4"/>
      <c r="L134" s="4"/>
      <c r="M134" s="4"/>
    </row>
    <row r="135" spans="1:13" ht="15" customHeight="1" thickBot="1" x14ac:dyDescent="0.3">
      <c r="A135" s="55">
        <v>2012</v>
      </c>
      <c r="B135" s="56"/>
      <c r="C135" s="20">
        <v>0</v>
      </c>
      <c r="D135" s="27">
        <v>0</v>
      </c>
      <c r="E135" s="20">
        <v>0</v>
      </c>
      <c r="F135" s="27">
        <v>0</v>
      </c>
      <c r="G135" s="20">
        <v>0</v>
      </c>
      <c r="H135" s="27">
        <v>0</v>
      </c>
      <c r="I135" s="20">
        <v>4</v>
      </c>
      <c r="J135" s="27">
        <v>2.524943283461495E-6</v>
      </c>
      <c r="K135" s="4"/>
      <c r="L135" s="4"/>
      <c r="M135" s="4"/>
    </row>
    <row r="136" spans="1:13" ht="15" customHeight="1" thickBot="1" x14ac:dyDescent="0.3">
      <c r="A136" s="55">
        <v>2013</v>
      </c>
      <c r="B136" s="56"/>
      <c r="C136" s="22">
        <v>0</v>
      </c>
      <c r="D136" s="28">
        <v>0</v>
      </c>
      <c r="E136" s="22">
        <v>0</v>
      </c>
      <c r="F136" s="28">
        <v>0</v>
      </c>
      <c r="G136" s="22">
        <v>0</v>
      </c>
      <c r="H136" s="28">
        <v>0</v>
      </c>
      <c r="I136" s="22">
        <v>0</v>
      </c>
      <c r="J136" s="28">
        <v>0</v>
      </c>
      <c r="K136" s="4"/>
      <c r="L136" s="4"/>
      <c r="M136" s="4"/>
    </row>
    <row r="137" spans="1:13" ht="15" customHeight="1" thickBot="1" x14ac:dyDescent="0.3">
      <c r="A137" s="55">
        <v>2014</v>
      </c>
      <c r="B137" s="56"/>
      <c r="C137" s="20">
        <v>0</v>
      </c>
      <c r="D137" s="27">
        <v>0</v>
      </c>
      <c r="E137" s="20">
        <v>1208</v>
      </c>
      <c r="F137" s="27">
        <v>1.5241286727968265E-3</v>
      </c>
      <c r="G137" s="20">
        <v>0</v>
      </c>
      <c r="H137" s="27">
        <v>0</v>
      </c>
      <c r="I137" s="20">
        <v>1208</v>
      </c>
      <c r="J137" s="27">
        <v>7.6253287160537155E-4</v>
      </c>
      <c r="K137" s="4"/>
      <c r="L137" s="4"/>
      <c r="M137" s="4"/>
    </row>
    <row r="138" spans="1:13" ht="15" customHeight="1" thickBot="1" x14ac:dyDescent="0.3">
      <c r="A138" s="55">
        <v>2015</v>
      </c>
      <c r="B138" s="56"/>
      <c r="C138" s="22">
        <v>0</v>
      </c>
      <c r="D138" s="28">
        <v>0</v>
      </c>
      <c r="E138" s="22">
        <v>0</v>
      </c>
      <c r="F138" s="28">
        <v>0</v>
      </c>
      <c r="G138" s="22">
        <v>0</v>
      </c>
      <c r="H138" s="28">
        <v>0</v>
      </c>
      <c r="I138" s="22">
        <v>3</v>
      </c>
      <c r="J138" s="28">
        <v>1.8937074625961214E-6</v>
      </c>
      <c r="K138" s="4"/>
      <c r="L138" s="4"/>
      <c r="M138" s="4"/>
    </row>
    <row r="139" spans="1:13" ht="15" customHeight="1" thickBot="1" x14ac:dyDescent="0.3">
      <c r="A139" s="55">
        <v>2016</v>
      </c>
      <c r="B139" s="56"/>
      <c r="C139" s="20">
        <v>4891</v>
      </c>
      <c r="D139" s="27">
        <v>7.1930913379944054E-3</v>
      </c>
      <c r="E139" s="20">
        <v>54367</v>
      </c>
      <c r="F139" s="27">
        <v>6.8594622147305523E-2</v>
      </c>
      <c r="G139" s="20">
        <v>0</v>
      </c>
      <c r="H139" s="27">
        <v>0</v>
      </c>
      <c r="I139" s="20">
        <v>59258</v>
      </c>
      <c r="J139" s="27">
        <v>3.7405772272840324E-2</v>
      </c>
      <c r="K139" s="4"/>
      <c r="L139" s="4"/>
      <c r="M139" s="4"/>
    </row>
    <row r="140" spans="1:13" ht="15" customHeight="1" thickBot="1" x14ac:dyDescent="0.3">
      <c r="A140" s="55">
        <v>2017</v>
      </c>
      <c r="B140" s="56"/>
      <c r="C140" s="22">
        <v>447</v>
      </c>
      <c r="D140" s="28">
        <v>6.5739354489542006E-4</v>
      </c>
      <c r="E140" s="22">
        <v>3429</v>
      </c>
      <c r="F140" s="28">
        <v>4.3263553137585413E-3</v>
      </c>
      <c r="G140" s="22">
        <v>0</v>
      </c>
      <c r="H140" s="28">
        <v>0</v>
      </c>
      <c r="I140" s="22">
        <v>3876</v>
      </c>
      <c r="J140" s="28">
        <v>2.446670041674189E-3</v>
      </c>
      <c r="K140" s="4"/>
      <c r="L140" s="4"/>
      <c r="M140" s="4"/>
    </row>
    <row r="141" spans="1:13" ht="15" customHeight="1" thickBot="1" x14ac:dyDescent="0.3">
      <c r="A141" s="55">
        <v>2018</v>
      </c>
      <c r="B141" s="56"/>
      <c r="C141" s="20">
        <v>491</v>
      </c>
      <c r="D141" s="27">
        <v>7.2210342403501401E-4</v>
      </c>
      <c r="E141" s="20">
        <v>15853</v>
      </c>
      <c r="F141" s="27">
        <v>2.0001665438615972E-2</v>
      </c>
      <c r="G141" s="20">
        <v>38574</v>
      </c>
      <c r="H141" s="27">
        <v>0.34550584441757354</v>
      </c>
      <c r="I141" s="20">
        <v>54918</v>
      </c>
      <c r="J141" s="27">
        <v>3.46662088102846E-2</v>
      </c>
      <c r="K141" s="4"/>
      <c r="L141" s="4"/>
      <c r="M141" s="4"/>
    </row>
    <row r="142" spans="1:13" ht="15" customHeight="1" thickBot="1" x14ac:dyDescent="0.3">
      <c r="A142" s="55">
        <v>2019</v>
      </c>
      <c r="B142" s="56"/>
      <c r="C142" s="22">
        <v>18182</v>
      </c>
      <c r="D142" s="28">
        <v>2.6739886875365833E-2</v>
      </c>
      <c r="E142" s="22">
        <v>80512</v>
      </c>
      <c r="F142" s="28">
        <v>0.10158166200680306</v>
      </c>
      <c r="G142" s="22">
        <v>0</v>
      </c>
      <c r="H142" s="28">
        <v>0</v>
      </c>
      <c r="I142" s="22">
        <v>98694</v>
      </c>
      <c r="J142" s="28">
        <v>6.2299188104487202E-2</v>
      </c>
      <c r="K142" s="4"/>
      <c r="L142" s="4"/>
      <c r="M142" s="4"/>
    </row>
    <row r="143" spans="1:13" ht="15" customHeight="1" thickBot="1" x14ac:dyDescent="0.3">
      <c r="A143" s="55">
        <v>2020</v>
      </c>
      <c r="B143" s="56"/>
      <c r="C143" s="20">
        <v>19947</v>
      </c>
      <c r="D143" s="27">
        <v>2.9335635436306361E-2</v>
      </c>
      <c r="E143" s="20">
        <v>16025</v>
      </c>
      <c r="F143" s="27">
        <v>2.0218677137060551E-2</v>
      </c>
      <c r="G143" s="20">
        <v>27196</v>
      </c>
      <c r="H143" s="27">
        <v>0.24359353307358145</v>
      </c>
      <c r="I143" s="20">
        <v>63168</v>
      </c>
      <c r="J143" s="27">
        <v>3.987390433242393E-2</v>
      </c>
      <c r="K143" s="4"/>
      <c r="L143" s="4"/>
      <c r="M143" s="4"/>
    </row>
    <row r="144" spans="1:13" ht="15" customHeight="1" thickBot="1" x14ac:dyDescent="0.3">
      <c r="A144" s="55">
        <v>2021</v>
      </c>
      <c r="B144" s="56"/>
      <c r="C144" s="22">
        <v>521634</v>
      </c>
      <c r="D144" s="28">
        <v>0.76715620670688489</v>
      </c>
      <c r="E144" s="22">
        <v>446347</v>
      </c>
      <c r="F144" s="28">
        <v>0.56315418933513672</v>
      </c>
      <c r="G144" s="22">
        <v>45500</v>
      </c>
      <c r="H144" s="28">
        <v>0.40754176183438579</v>
      </c>
      <c r="I144" s="22">
        <v>1013481</v>
      </c>
      <c r="J144" s="28">
        <v>0.63974551096645993</v>
      </c>
      <c r="K144" s="4"/>
      <c r="L144" s="4"/>
      <c r="M144" s="4"/>
    </row>
    <row r="145" spans="1:13" ht="15" customHeight="1" thickBot="1" x14ac:dyDescent="0.3">
      <c r="A145" s="55">
        <v>2022</v>
      </c>
      <c r="B145" s="56"/>
      <c r="C145" s="22">
        <v>114366</v>
      </c>
      <c r="D145" s="28">
        <v>0.16819568267451815</v>
      </c>
      <c r="E145" s="22">
        <v>174762</v>
      </c>
      <c r="F145" s="28">
        <v>0.22049650257890646</v>
      </c>
      <c r="G145" s="22">
        <v>0</v>
      </c>
      <c r="H145" s="28">
        <v>0</v>
      </c>
      <c r="I145" s="22">
        <v>289128</v>
      </c>
      <c r="J145" s="28">
        <v>0.18250795041516379</v>
      </c>
      <c r="K145" s="4"/>
      <c r="L145" s="4"/>
      <c r="M145" s="4"/>
    </row>
    <row r="146" spans="1:13" ht="15" customHeight="1" thickBot="1" x14ac:dyDescent="0.3">
      <c r="A146" s="55" t="s">
        <v>0</v>
      </c>
      <c r="B146" s="56"/>
      <c r="C146" s="21">
        <v>679958</v>
      </c>
      <c r="D146" s="29">
        <v>1</v>
      </c>
      <c r="E146" s="21">
        <v>792584</v>
      </c>
      <c r="F146" s="29">
        <v>1</v>
      </c>
      <c r="G146" s="21">
        <v>111645</v>
      </c>
      <c r="H146" s="29">
        <v>1</v>
      </c>
      <c r="I146" s="21">
        <v>1584194</v>
      </c>
      <c r="J146" s="29">
        <v>1</v>
      </c>
      <c r="K146" s="4"/>
      <c r="L146" s="4"/>
      <c r="M146" s="4"/>
    </row>
    <row r="147" spans="1:13" ht="15" customHeight="1" x14ac:dyDescent="0.25">
      <c r="A147" s="50" t="s">
        <v>96</v>
      </c>
      <c r="B147" s="50"/>
      <c r="C147" s="50"/>
      <c r="D147" s="50"/>
      <c r="E147" s="50"/>
      <c r="F147" s="50"/>
      <c r="G147" s="50"/>
      <c r="H147" s="50"/>
      <c r="I147" s="50"/>
      <c r="J147" s="50"/>
      <c r="K147" s="4"/>
      <c r="L147" s="4"/>
      <c r="M147" s="4"/>
    </row>
    <row r="148" spans="1:13" ht="15" customHeight="1" x14ac:dyDescent="0.25">
      <c r="A148" s="51" t="s">
        <v>84</v>
      </c>
      <c r="B148" s="51"/>
      <c r="C148" s="51"/>
      <c r="D148" s="51"/>
      <c r="E148" s="51"/>
      <c r="F148" s="51"/>
      <c r="G148" s="51"/>
      <c r="H148" s="51"/>
      <c r="I148" s="51"/>
      <c r="J148" s="51"/>
      <c r="K148" s="4"/>
      <c r="L148" s="4"/>
    </row>
    <row r="149" spans="1:13" ht="26.25" customHeight="1" x14ac:dyDescent="0.25">
      <c r="A149" s="88" t="s">
        <v>109</v>
      </c>
      <c r="B149" s="88"/>
      <c r="C149" s="88"/>
      <c r="D149" s="88"/>
      <c r="E149" s="88"/>
      <c r="F149" s="88"/>
      <c r="G149" s="88"/>
      <c r="H149" s="88"/>
      <c r="I149" s="88"/>
      <c r="J149" s="88"/>
      <c r="K149" s="4"/>
      <c r="L149" s="4"/>
    </row>
    <row r="150" spans="1:13" ht="15" customHeight="1" x14ac:dyDescent="0.25">
      <c r="A150" s="49" t="s">
        <v>124</v>
      </c>
      <c r="B150" s="49"/>
      <c r="C150" s="49"/>
      <c r="D150" s="49"/>
      <c r="E150" s="49"/>
      <c r="F150" s="49"/>
      <c r="G150" s="49"/>
      <c r="H150" s="49"/>
      <c r="I150" s="49"/>
      <c r="J150" s="49"/>
      <c r="K150" s="4"/>
      <c r="L150" s="4"/>
    </row>
    <row r="152" spans="1:13" s="1" customFormat="1" ht="30" customHeight="1" thickBot="1" x14ac:dyDescent="0.3">
      <c r="A152" s="52" t="s">
        <v>110</v>
      </c>
      <c r="B152" s="52"/>
      <c r="C152" s="52"/>
      <c r="D152" s="52"/>
      <c r="E152" s="52"/>
      <c r="F152" s="52"/>
      <c r="G152" s="52"/>
      <c r="H152" s="52"/>
      <c r="I152" s="52"/>
      <c r="J152" s="52"/>
      <c r="K152" s="40"/>
      <c r="L152" s="40"/>
    </row>
    <row r="153" spans="1:13" ht="15" customHeight="1" x14ac:dyDescent="0.25">
      <c r="A153" s="65" t="s">
        <v>51</v>
      </c>
      <c r="B153" s="66"/>
      <c r="C153" s="63" t="s">
        <v>25</v>
      </c>
      <c r="D153" s="63"/>
      <c r="E153" s="63"/>
      <c r="F153" s="63"/>
      <c r="G153" s="63"/>
      <c r="H153" s="63"/>
      <c r="I153" s="63"/>
      <c r="J153" s="63"/>
      <c r="K153" s="4"/>
      <c r="L153" s="6"/>
    </row>
    <row r="154" spans="1:13" ht="15" customHeight="1" x14ac:dyDescent="0.25">
      <c r="A154" s="67"/>
      <c r="B154" s="68"/>
      <c r="C154" s="63" t="s">
        <v>1</v>
      </c>
      <c r="D154" s="63"/>
      <c r="E154" s="63" t="s">
        <v>40</v>
      </c>
      <c r="F154" s="63"/>
      <c r="G154" s="53" t="s">
        <v>89</v>
      </c>
      <c r="H154" s="54"/>
      <c r="I154" s="53" t="s">
        <v>0</v>
      </c>
      <c r="J154" s="54"/>
      <c r="K154" s="4"/>
      <c r="L154" s="6"/>
    </row>
    <row r="155" spans="1:13" ht="15" customHeight="1" thickBot="1" x14ac:dyDescent="0.3">
      <c r="A155" s="69"/>
      <c r="B155" s="70"/>
      <c r="C155" s="32" t="s">
        <v>23</v>
      </c>
      <c r="D155" s="32" t="s">
        <v>2</v>
      </c>
      <c r="E155" s="32" t="s">
        <v>23</v>
      </c>
      <c r="F155" s="32" t="s">
        <v>2</v>
      </c>
      <c r="G155" s="32" t="s">
        <v>23</v>
      </c>
      <c r="H155" s="32" t="s">
        <v>2</v>
      </c>
      <c r="I155" s="32" t="s">
        <v>23</v>
      </c>
      <c r="J155" s="32" t="s">
        <v>2</v>
      </c>
      <c r="K155" s="4"/>
      <c r="L155" s="6"/>
    </row>
    <row r="156" spans="1:13" ht="15" customHeight="1" thickBot="1" x14ac:dyDescent="0.3">
      <c r="A156" s="55" t="s">
        <v>47</v>
      </c>
      <c r="B156" s="56"/>
      <c r="C156" s="22">
        <v>63243</v>
      </c>
      <c r="D156" s="28">
        <v>9.3010156509666778E-2</v>
      </c>
      <c r="E156" s="22">
        <v>151731</v>
      </c>
      <c r="F156" s="28">
        <v>0.1914383838179928</v>
      </c>
      <c r="G156" s="22">
        <v>3318</v>
      </c>
      <c r="H156" s="28">
        <v>2.9719199247615208E-2</v>
      </c>
      <c r="I156" s="22">
        <v>218292</v>
      </c>
      <c r="J156" s="28">
        <v>0.13779372980834417</v>
      </c>
      <c r="K156"/>
      <c r="L156" s="6"/>
    </row>
    <row r="157" spans="1:13" ht="15" customHeight="1" thickBot="1" x14ac:dyDescent="0.3">
      <c r="A157" s="55" t="s">
        <v>48</v>
      </c>
      <c r="B157" s="56"/>
      <c r="C157" s="20">
        <v>572765</v>
      </c>
      <c r="D157" s="27">
        <v>0.84235349830430706</v>
      </c>
      <c r="E157" s="20">
        <v>625748</v>
      </c>
      <c r="F157" s="27">
        <v>0.78950369929244091</v>
      </c>
      <c r="G157" s="20">
        <v>97537</v>
      </c>
      <c r="H157" s="27">
        <v>0.87363518294594489</v>
      </c>
      <c r="I157" s="20">
        <v>1296057</v>
      </c>
      <c r="J157" s="27">
        <v>0.81811760428331382</v>
      </c>
      <c r="K157"/>
      <c r="L157" s="6"/>
    </row>
    <row r="158" spans="1:13" ht="15" customHeight="1" thickBot="1" x14ac:dyDescent="0.3">
      <c r="A158" s="55" t="s">
        <v>49</v>
      </c>
      <c r="B158" s="56"/>
      <c r="C158" s="22">
        <v>43950</v>
      </c>
      <c r="D158" s="28">
        <v>6.4636345186026192E-2</v>
      </c>
      <c r="E158" s="22">
        <v>15105</v>
      </c>
      <c r="F158" s="28">
        <v>1.9057916889566279E-2</v>
      </c>
      <c r="G158" s="22">
        <v>10790</v>
      </c>
      <c r="H158" s="28">
        <v>9.6645617806440057E-2</v>
      </c>
      <c r="I158" s="22">
        <v>69845</v>
      </c>
      <c r="J158" s="28">
        <v>4.4088665908342033E-2</v>
      </c>
      <c r="K158"/>
      <c r="L158" s="6"/>
    </row>
    <row r="159" spans="1:13" ht="15" customHeight="1" thickBot="1" x14ac:dyDescent="0.3">
      <c r="A159" s="55" t="s">
        <v>0</v>
      </c>
      <c r="B159" s="56"/>
      <c r="C159" s="21">
        <v>679958</v>
      </c>
      <c r="D159" s="29">
        <v>1</v>
      </c>
      <c r="E159" s="21">
        <v>792584</v>
      </c>
      <c r="F159" s="29">
        <v>1</v>
      </c>
      <c r="G159" s="21">
        <v>111645</v>
      </c>
      <c r="H159" s="29">
        <v>1</v>
      </c>
      <c r="I159" s="21">
        <v>1584194</v>
      </c>
      <c r="J159" s="29">
        <v>1</v>
      </c>
      <c r="K159"/>
      <c r="L159" s="6"/>
    </row>
    <row r="160" spans="1:13" ht="15" customHeight="1" x14ac:dyDescent="0.25">
      <c r="A160" s="50" t="s">
        <v>96</v>
      </c>
      <c r="B160" s="50"/>
      <c r="C160" s="50"/>
      <c r="D160" s="50"/>
      <c r="E160" s="50"/>
      <c r="F160" s="50"/>
      <c r="G160" s="50"/>
      <c r="H160" s="50"/>
      <c r="I160" s="50"/>
      <c r="J160" s="50"/>
      <c r="K160" s="4"/>
      <c r="L160" s="4"/>
    </row>
    <row r="161" spans="1:12" ht="15" customHeight="1" x14ac:dyDescent="0.25">
      <c r="A161" s="51" t="s">
        <v>84</v>
      </c>
      <c r="B161" s="51"/>
      <c r="C161" s="51"/>
      <c r="D161" s="51"/>
      <c r="E161" s="51"/>
      <c r="F161" s="51"/>
      <c r="G161" s="51"/>
      <c r="H161" s="51"/>
      <c r="I161" s="51"/>
      <c r="J161" s="51"/>
      <c r="K161" s="3"/>
      <c r="L161" s="3"/>
    </row>
    <row r="162" spans="1:12" ht="15" customHeight="1" x14ac:dyDescent="0.25">
      <c r="A162" s="49" t="s">
        <v>124</v>
      </c>
      <c r="B162" s="49"/>
      <c r="C162" s="49"/>
      <c r="D162" s="49"/>
      <c r="E162" s="49"/>
      <c r="F162" s="49"/>
      <c r="G162" s="49"/>
      <c r="H162" s="49"/>
      <c r="I162" s="49"/>
      <c r="J162" s="49"/>
      <c r="K162" s="3"/>
      <c r="L162" s="3"/>
    </row>
    <row r="163" spans="1:12" ht="15" customHeight="1" x14ac:dyDescent="0.25">
      <c r="A163" s="5"/>
      <c r="B163" s="4"/>
      <c r="C163" s="4"/>
      <c r="D163" s="4"/>
      <c r="E163" s="4"/>
      <c r="F163" s="4"/>
      <c r="G163" s="4"/>
      <c r="H163" s="4"/>
      <c r="I163" s="4"/>
      <c r="J163" s="4"/>
      <c r="K163" s="4"/>
      <c r="L163" s="4"/>
    </row>
    <row r="164" spans="1:12" ht="15" customHeight="1" thickBot="1" x14ac:dyDescent="0.3">
      <c r="A164" s="52" t="s">
        <v>111</v>
      </c>
      <c r="B164" s="52"/>
      <c r="C164" s="52"/>
      <c r="D164" s="52"/>
      <c r="E164" s="52"/>
      <c r="F164" s="52"/>
      <c r="G164" s="52"/>
      <c r="H164" s="52"/>
      <c r="I164" s="52"/>
      <c r="J164" s="52"/>
      <c r="K164" s="26"/>
      <c r="L164" s="26"/>
    </row>
    <row r="165" spans="1:12" ht="15" customHeight="1" x14ac:dyDescent="0.25">
      <c r="A165" s="63" t="s">
        <v>41</v>
      </c>
      <c r="B165" s="63" t="s">
        <v>50</v>
      </c>
      <c r="C165" s="63" t="s">
        <v>25</v>
      </c>
      <c r="D165" s="63"/>
      <c r="E165" s="63"/>
      <c r="F165" s="63"/>
      <c r="G165" s="63"/>
      <c r="H165" s="63"/>
      <c r="I165" s="63"/>
      <c r="J165" s="63"/>
      <c r="K165" s="4"/>
      <c r="L165" s="6"/>
    </row>
    <row r="166" spans="1:12" ht="15" customHeight="1" x14ac:dyDescent="0.25">
      <c r="A166" s="63"/>
      <c r="B166" s="63"/>
      <c r="C166" s="63" t="s">
        <v>1</v>
      </c>
      <c r="D166" s="63"/>
      <c r="E166" s="63" t="s">
        <v>40</v>
      </c>
      <c r="F166" s="63"/>
      <c r="G166" s="53" t="s">
        <v>89</v>
      </c>
      <c r="H166" s="54"/>
      <c r="I166" s="53" t="s">
        <v>0</v>
      </c>
      <c r="J166" s="54"/>
      <c r="K166" s="4"/>
      <c r="L166" s="6"/>
    </row>
    <row r="167" spans="1:12" ht="15" customHeight="1" x14ac:dyDescent="0.25">
      <c r="A167" s="63"/>
      <c r="B167" s="63"/>
      <c r="C167" s="32" t="s">
        <v>23</v>
      </c>
      <c r="D167" s="32" t="s">
        <v>2</v>
      </c>
      <c r="E167" s="32" t="s">
        <v>23</v>
      </c>
      <c r="F167" s="32" t="s">
        <v>2</v>
      </c>
      <c r="G167" s="32" t="s">
        <v>23</v>
      </c>
      <c r="H167" s="32" t="s">
        <v>2</v>
      </c>
      <c r="I167" s="32" t="s">
        <v>23</v>
      </c>
      <c r="J167" s="32" t="s">
        <v>2</v>
      </c>
      <c r="K167" s="4"/>
      <c r="L167" s="6"/>
    </row>
    <row r="168" spans="1:12" ht="15" customHeight="1" thickBot="1" x14ac:dyDescent="0.3">
      <c r="A168" s="19">
        <v>10</v>
      </c>
      <c r="B168" s="25" t="s">
        <v>27</v>
      </c>
      <c r="C168" s="22">
        <v>62275</v>
      </c>
      <c r="D168" s="28">
        <v>9.1586539168595701E-2</v>
      </c>
      <c r="E168" s="22">
        <v>81084</v>
      </c>
      <c r="F168" s="28">
        <v>0.10230335207372342</v>
      </c>
      <c r="G168" s="22">
        <v>10461</v>
      </c>
      <c r="H168" s="28">
        <v>9.3698777374714493E-2</v>
      </c>
      <c r="I168" s="22">
        <v>153827</v>
      </c>
      <c r="J168" s="28">
        <v>9.7101112616257854E-2</v>
      </c>
      <c r="K168"/>
      <c r="L168" s="6"/>
    </row>
    <row r="169" spans="1:12" s="1" customFormat="1" ht="15" customHeight="1" thickBot="1" x14ac:dyDescent="0.3">
      <c r="A169" s="19">
        <v>110</v>
      </c>
      <c r="B169" s="25" t="s">
        <v>28</v>
      </c>
      <c r="C169" s="20">
        <v>433882</v>
      </c>
      <c r="D169" s="27">
        <v>0.63810117683739287</v>
      </c>
      <c r="E169" s="20">
        <v>501299</v>
      </c>
      <c r="F169" s="27">
        <v>0.63248690359633808</v>
      </c>
      <c r="G169" s="20">
        <v>71858</v>
      </c>
      <c r="H169" s="27">
        <v>0.64362936092077572</v>
      </c>
      <c r="I169" s="20">
        <v>1007039</v>
      </c>
      <c r="J169" s="27">
        <v>0.63567908980844523</v>
      </c>
      <c r="L169" s="7"/>
    </row>
    <row r="170" spans="1:12" s="1" customFormat="1" ht="15" customHeight="1" thickBot="1" x14ac:dyDescent="0.3">
      <c r="A170" s="19">
        <v>310</v>
      </c>
      <c r="B170" s="25" t="s">
        <v>29</v>
      </c>
      <c r="C170" s="22">
        <v>113704</v>
      </c>
      <c r="D170" s="28">
        <v>0.16722209312928149</v>
      </c>
      <c r="E170" s="22">
        <v>147830</v>
      </c>
      <c r="F170" s="28">
        <v>0.18651650802943284</v>
      </c>
      <c r="G170" s="22">
        <v>15850</v>
      </c>
      <c r="H170" s="28">
        <v>0.14196784450714317</v>
      </c>
      <c r="I170" s="22">
        <v>277384</v>
      </c>
      <c r="J170" s="28">
        <v>0.17509471693492085</v>
      </c>
      <c r="L170" s="7"/>
    </row>
    <row r="171" spans="1:12" s="1" customFormat="1" ht="15.75" thickBot="1" x14ac:dyDescent="0.3">
      <c r="A171" s="19">
        <v>410</v>
      </c>
      <c r="B171" s="25" t="s">
        <v>30</v>
      </c>
      <c r="C171" s="20">
        <v>18079</v>
      </c>
      <c r="D171" s="27">
        <v>2.6588406931016325E-2</v>
      </c>
      <c r="E171" s="20">
        <v>16242</v>
      </c>
      <c r="F171" s="27">
        <v>2.0492465151958655E-2</v>
      </c>
      <c r="G171" s="20">
        <v>3470</v>
      </c>
      <c r="H171" s="27">
        <v>3.1080657440996015E-2</v>
      </c>
      <c r="I171" s="20">
        <v>37791</v>
      </c>
      <c r="J171" s="27">
        <v>2.3855032906323341E-2</v>
      </c>
      <c r="L171" s="7"/>
    </row>
    <row r="172" spans="1:12" s="1" customFormat="1" ht="15" customHeight="1" thickBot="1" x14ac:dyDescent="0.3">
      <c r="A172" s="19">
        <v>510</v>
      </c>
      <c r="B172" s="25" t="s">
        <v>31</v>
      </c>
      <c r="C172" s="22">
        <v>26484</v>
      </c>
      <c r="D172" s="28">
        <v>3.894946452575012E-2</v>
      </c>
      <c r="E172" s="22">
        <v>25069</v>
      </c>
      <c r="F172" s="28">
        <v>3.1629455048297721E-2</v>
      </c>
      <c r="G172" s="22">
        <v>5785</v>
      </c>
      <c r="H172" s="28">
        <v>5.1816024004657617E-2</v>
      </c>
      <c r="I172" s="22">
        <v>57338</v>
      </c>
      <c r="J172" s="28">
        <v>3.6193799496778804E-2</v>
      </c>
      <c r="L172" s="7"/>
    </row>
    <row r="173" spans="1:12" s="1" customFormat="1" ht="15" customHeight="1" thickBot="1" x14ac:dyDescent="0.3">
      <c r="A173" s="19">
        <v>610</v>
      </c>
      <c r="B173" s="25" t="s">
        <v>32</v>
      </c>
      <c r="C173" s="20">
        <v>19573</v>
      </c>
      <c r="D173" s="27">
        <v>2.878560146361981E-2</v>
      </c>
      <c r="E173" s="20">
        <v>14517</v>
      </c>
      <c r="F173" s="27">
        <v>1.8316039687906897E-2</v>
      </c>
      <c r="G173" s="20">
        <v>3131</v>
      </c>
      <c r="H173" s="27">
        <v>2.8044247391284877E-2</v>
      </c>
      <c r="I173" s="20">
        <v>37221</v>
      </c>
      <c r="J173" s="27">
        <v>2.3495228488430078E-2</v>
      </c>
      <c r="L173" s="7"/>
    </row>
    <row r="174" spans="1:12" s="1" customFormat="1" ht="15" customHeight="1" thickBot="1" x14ac:dyDescent="0.3">
      <c r="A174" s="19">
        <v>710</v>
      </c>
      <c r="B174" s="25" t="s">
        <v>33</v>
      </c>
      <c r="C174" s="22">
        <v>4642</v>
      </c>
      <c r="D174" s="28">
        <v>6.8268922492271573E-3</v>
      </c>
      <c r="E174" s="22">
        <v>5422</v>
      </c>
      <c r="F174" s="28">
        <v>6.8409152846890678E-3</v>
      </c>
      <c r="G174" s="22">
        <v>534</v>
      </c>
      <c r="H174" s="28">
        <v>4.7830176004299346E-3</v>
      </c>
      <c r="I174" s="22">
        <v>10598</v>
      </c>
      <c r="J174" s="28">
        <v>6.6898372295312314E-3</v>
      </c>
      <c r="L174" s="7"/>
    </row>
    <row r="175" spans="1:12" s="1" customFormat="1" ht="15" customHeight="1" thickBot="1" x14ac:dyDescent="0.3">
      <c r="A175" s="19">
        <v>810</v>
      </c>
      <c r="B175" s="25" t="s">
        <v>34</v>
      </c>
      <c r="C175" s="20">
        <v>1211</v>
      </c>
      <c r="D175" s="27">
        <v>1.7809923554101869E-3</v>
      </c>
      <c r="E175" s="20">
        <v>1121</v>
      </c>
      <c r="F175" s="27">
        <v>1.4143611276533465E-3</v>
      </c>
      <c r="G175" s="20">
        <v>556</v>
      </c>
      <c r="H175" s="27">
        <v>4.980070759998209E-3</v>
      </c>
      <c r="I175" s="20">
        <v>2888</v>
      </c>
      <c r="J175" s="27">
        <v>1.8230090506591995E-3</v>
      </c>
      <c r="L175" s="7"/>
    </row>
    <row r="176" spans="1:12" s="1" customFormat="1" ht="15" customHeight="1" thickBot="1" x14ac:dyDescent="0.3">
      <c r="A176" s="19">
        <v>910</v>
      </c>
      <c r="B176" s="25" t="s">
        <v>35</v>
      </c>
      <c r="C176" s="22">
        <v>108</v>
      </c>
      <c r="D176" s="28">
        <v>1.5883333970627598E-4</v>
      </c>
      <c r="E176" s="22">
        <v>0</v>
      </c>
      <c r="F176" s="28">
        <v>0</v>
      </c>
      <c r="G176" s="22">
        <v>0</v>
      </c>
      <c r="H176" s="28">
        <v>0</v>
      </c>
      <c r="I176" s="22">
        <v>108</v>
      </c>
      <c r="J176" s="28">
        <v>6.8173468653460372E-5</v>
      </c>
      <c r="L176" s="7"/>
    </row>
    <row r="177" spans="1:12" s="1" customFormat="1" ht="15" customHeight="1" thickBot="1" x14ac:dyDescent="0.3">
      <c r="A177" s="55" t="s">
        <v>0</v>
      </c>
      <c r="B177" s="56"/>
      <c r="C177" s="21">
        <v>679958</v>
      </c>
      <c r="D177" s="29">
        <v>1</v>
      </c>
      <c r="E177" s="21">
        <v>792584</v>
      </c>
      <c r="F177" s="29">
        <v>1</v>
      </c>
      <c r="G177" s="21">
        <v>111645</v>
      </c>
      <c r="H177" s="29">
        <v>1</v>
      </c>
      <c r="I177" s="21">
        <v>1584194</v>
      </c>
      <c r="J177" s="29">
        <v>1</v>
      </c>
      <c r="L177" s="7"/>
    </row>
    <row r="178" spans="1:12" s="1" customFormat="1" ht="15" customHeight="1" x14ac:dyDescent="0.25">
      <c r="A178" s="80" t="s">
        <v>97</v>
      </c>
      <c r="B178" s="80"/>
      <c r="C178" s="80"/>
      <c r="D178" s="80"/>
      <c r="E178" s="80"/>
      <c r="F178" s="80"/>
      <c r="G178" s="80"/>
      <c r="H178" s="80"/>
      <c r="I178" s="80"/>
      <c r="J178" s="80"/>
      <c r="L178" s="7"/>
    </row>
    <row r="179" spans="1:12" s="1" customFormat="1" ht="15" customHeight="1" x14ac:dyDescent="0.25">
      <c r="A179" s="51" t="s">
        <v>84</v>
      </c>
      <c r="B179" s="51"/>
      <c r="C179" s="51"/>
      <c r="D179" s="51"/>
      <c r="E179" s="51"/>
      <c r="F179" s="51"/>
      <c r="G179" s="51"/>
      <c r="H179" s="51"/>
      <c r="I179" s="51"/>
      <c r="J179" s="51"/>
      <c r="L179" s="7"/>
    </row>
    <row r="180" spans="1:12" s="1" customFormat="1" ht="15" customHeight="1" x14ac:dyDescent="0.25">
      <c r="A180" s="49" t="s">
        <v>124</v>
      </c>
      <c r="B180" s="49"/>
      <c r="C180" s="49"/>
      <c r="D180" s="49"/>
      <c r="E180" s="49"/>
      <c r="F180" s="49"/>
      <c r="G180" s="49"/>
      <c r="H180" s="49"/>
      <c r="I180" s="49"/>
      <c r="J180" s="49"/>
      <c r="L180" s="7"/>
    </row>
    <row r="181" spans="1:12" s="1" customFormat="1" ht="15" customHeight="1" x14ac:dyDescent="0.25">
      <c r="A181" s="5"/>
      <c r="B181" s="4"/>
      <c r="C181" s="4"/>
      <c r="D181" s="4"/>
      <c r="E181" s="4"/>
      <c r="F181" s="4"/>
      <c r="G181" s="4"/>
      <c r="H181" s="4"/>
      <c r="I181" s="4"/>
      <c r="J181" s="4"/>
      <c r="L181" s="7"/>
    </row>
    <row r="182" spans="1:12" s="1" customFormat="1" ht="27" customHeight="1" thickBot="1" x14ac:dyDescent="0.3">
      <c r="A182" s="52" t="s">
        <v>112</v>
      </c>
      <c r="B182" s="52"/>
      <c r="C182" s="52"/>
      <c r="D182" s="52"/>
      <c r="E182" s="52"/>
      <c r="F182" s="52"/>
      <c r="G182" s="52"/>
      <c r="H182" s="52"/>
      <c r="I182" s="52"/>
      <c r="J182" s="52"/>
      <c r="K182" s="40"/>
      <c r="L182" s="40"/>
    </row>
    <row r="183" spans="1:12" s="1" customFormat="1" ht="15" customHeight="1" x14ac:dyDescent="0.25">
      <c r="A183" s="63" t="s">
        <v>50</v>
      </c>
      <c r="B183" s="63" t="s">
        <v>57</v>
      </c>
      <c r="C183" s="63" t="s">
        <v>25</v>
      </c>
      <c r="D183" s="63"/>
      <c r="E183" s="63"/>
      <c r="F183" s="63"/>
      <c r="G183" s="63"/>
      <c r="H183" s="63"/>
      <c r="I183" s="63"/>
      <c r="J183" s="63"/>
      <c r="L183" s="7"/>
    </row>
    <row r="184" spans="1:12" s="1" customFormat="1" ht="15" customHeight="1" x14ac:dyDescent="0.25">
      <c r="A184" s="63"/>
      <c r="B184" s="63"/>
      <c r="C184" s="63" t="s">
        <v>1</v>
      </c>
      <c r="D184" s="63"/>
      <c r="E184" s="63" t="s">
        <v>40</v>
      </c>
      <c r="F184" s="63"/>
      <c r="G184" s="53" t="s">
        <v>89</v>
      </c>
      <c r="H184" s="54"/>
      <c r="I184" s="53" t="s">
        <v>0</v>
      </c>
      <c r="J184" s="54"/>
      <c r="L184" s="7"/>
    </row>
    <row r="185" spans="1:12" s="1" customFormat="1" ht="15" customHeight="1" x14ac:dyDescent="0.25">
      <c r="A185" s="63"/>
      <c r="B185" s="63"/>
      <c r="C185" s="32" t="s">
        <v>23</v>
      </c>
      <c r="D185" s="32" t="s">
        <v>2</v>
      </c>
      <c r="E185" s="32" t="s">
        <v>23</v>
      </c>
      <c r="F185" s="32" t="s">
        <v>2</v>
      </c>
      <c r="G185" s="32" t="s">
        <v>23</v>
      </c>
      <c r="H185" s="32" t="s">
        <v>2</v>
      </c>
      <c r="I185" s="32" t="s">
        <v>23</v>
      </c>
      <c r="J185" s="32" t="s">
        <v>2</v>
      </c>
      <c r="L185" s="7"/>
    </row>
    <row r="186" spans="1:12" s="1" customFormat="1" ht="15" customHeight="1" thickBot="1" x14ac:dyDescent="0.3">
      <c r="A186" s="57" t="s">
        <v>27</v>
      </c>
      <c r="B186" s="25" t="s">
        <v>58</v>
      </c>
      <c r="C186" s="22">
        <v>28096</v>
      </c>
      <c r="D186" s="28">
        <v>0.4511601766358892</v>
      </c>
      <c r="E186" s="22">
        <v>36400</v>
      </c>
      <c r="F186" s="28">
        <v>0.44891717231513001</v>
      </c>
      <c r="G186" s="22">
        <v>4791</v>
      </c>
      <c r="H186" s="28">
        <v>0.45798680814453685</v>
      </c>
      <c r="I186" s="22">
        <v>69291</v>
      </c>
      <c r="J186" s="28">
        <v>0.45044758072380003</v>
      </c>
      <c r="L186" s="7"/>
    </row>
    <row r="187" spans="1:12" s="1" customFormat="1" ht="15" customHeight="1" thickBot="1" x14ac:dyDescent="0.3">
      <c r="A187" s="58"/>
      <c r="B187" s="25" t="s">
        <v>59</v>
      </c>
      <c r="C187" s="20">
        <v>34179</v>
      </c>
      <c r="D187" s="27">
        <v>0.54883982336411075</v>
      </c>
      <c r="E187" s="20">
        <v>44684</v>
      </c>
      <c r="F187" s="27">
        <v>0.55108282768487005</v>
      </c>
      <c r="G187" s="20">
        <v>5670</v>
      </c>
      <c r="H187" s="27">
        <v>0.54201319185546315</v>
      </c>
      <c r="I187" s="20">
        <v>84536</v>
      </c>
      <c r="J187" s="27">
        <v>0.54955241927619991</v>
      </c>
      <c r="L187" s="7"/>
    </row>
    <row r="188" spans="1:12" s="1" customFormat="1" ht="15" customHeight="1" thickBot="1" x14ac:dyDescent="0.3">
      <c r="A188" s="25" t="s">
        <v>60</v>
      </c>
      <c r="B188" s="25"/>
      <c r="C188" s="23">
        <v>62275</v>
      </c>
      <c r="D188" s="30">
        <v>1</v>
      </c>
      <c r="E188" s="23">
        <v>81084</v>
      </c>
      <c r="F188" s="30">
        <v>1</v>
      </c>
      <c r="G188" s="23">
        <v>10461</v>
      </c>
      <c r="H188" s="30">
        <v>1</v>
      </c>
      <c r="I188" s="23">
        <v>153827</v>
      </c>
      <c r="J188" s="30">
        <v>1</v>
      </c>
      <c r="L188" s="7"/>
    </row>
    <row r="189" spans="1:12" s="1" customFormat="1" ht="15" customHeight="1" thickBot="1" x14ac:dyDescent="0.3">
      <c r="A189" s="79" t="s">
        <v>28</v>
      </c>
      <c r="B189" s="25" t="s">
        <v>61</v>
      </c>
      <c r="C189" s="20">
        <v>49193</v>
      </c>
      <c r="D189" s="27">
        <v>0.11337875274844313</v>
      </c>
      <c r="E189" s="20">
        <v>61991</v>
      </c>
      <c r="F189" s="27">
        <v>0.12366072942495396</v>
      </c>
      <c r="G189" s="20">
        <v>8188</v>
      </c>
      <c r="H189" s="27">
        <v>0.11394695093100279</v>
      </c>
      <c r="I189" s="20">
        <v>119372</v>
      </c>
      <c r="J189" s="27">
        <v>0.11853761373690591</v>
      </c>
      <c r="L189" s="7"/>
    </row>
    <row r="190" spans="1:12" s="1" customFormat="1" ht="15" customHeight="1" thickBot="1" x14ac:dyDescent="0.3">
      <c r="A190" s="60"/>
      <c r="B190" s="25" t="s">
        <v>62</v>
      </c>
      <c r="C190" s="22">
        <v>51100</v>
      </c>
      <c r="D190" s="28">
        <v>0.11777395697447693</v>
      </c>
      <c r="E190" s="22">
        <v>61989</v>
      </c>
      <c r="F190" s="28">
        <v>0.1236567397900255</v>
      </c>
      <c r="G190" s="22">
        <v>8462</v>
      </c>
      <c r="H190" s="28">
        <v>0.11776002671936318</v>
      </c>
      <c r="I190" s="22">
        <v>121551</v>
      </c>
      <c r="J190" s="28">
        <v>0.12070138296530721</v>
      </c>
      <c r="L190" s="7"/>
    </row>
    <row r="191" spans="1:12" s="1" customFormat="1" ht="15" customHeight="1" thickBot="1" x14ac:dyDescent="0.3">
      <c r="A191" s="60"/>
      <c r="B191" s="25" t="s">
        <v>63</v>
      </c>
      <c r="C191" s="20">
        <v>47837</v>
      </c>
      <c r="D191" s="27">
        <v>0.11025347905651767</v>
      </c>
      <c r="E191" s="20">
        <v>60020</v>
      </c>
      <c r="F191" s="27">
        <v>0.11972894420296071</v>
      </c>
      <c r="G191" s="20">
        <v>8129</v>
      </c>
      <c r="H191" s="27">
        <v>0.11312588716635587</v>
      </c>
      <c r="I191" s="20">
        <v>115986</v>
      </c>
      <c r="J191" s="27">
        <v>0.11517528119566373</v>
      </c>
      <c r="L191" s="7"/>
    </row>
    <row r="192" spans="1:12" s="1" customFormat="1" ht="15" customHeight="1" thickBot="1" x14ac:dyDescent="0.3">
      <c r="A192" s="60"/>
      <c r="B192" s="25" t="s">
        <v>64</v>
      </c>
      <c r="C192" s="22">
        <v>51005</v>
      </c>
      <c r="D192" s="28">
        <v>0.11755500343411342</v>
      </c>
      <c r="E192" s="22">
        <v>61146</v>
      </c>
      <c r="F192" s="28">
        <v>0.12197510866768138</v>
      </c>
      <c r="G192" s="22">
        <v>8587</v>
      </c>
      <c r="H192" s="28">
        <v>0.11949956859361519</v>
      </c>
      <c r="I192" s="22">
        <v>120738</v>
      </c>
      <c r="J192" s="28">
        <v>0.11989406567173665</v>
      </c>
      <c r="L192" s="7"/>
    </row>
    <row r="193" spans="1:12" s="1" customFormat="1" ht="15" customHeight="1" thickBot="1" x14ac:dyDescent="0.3">
      <c r="A193" s="60"/>
      <c r="B193" s="25" t="s">
        <v>65</v>
      </c>
      <c r="C193" s="20">
        <v>55134</v>
      </c>
      <c r="D193" s="27">
        <v>0.12707141573054426</v>
      </c>
      <c r="E193" s="20">
        <v>64189</v>
      </c>
      <c r="F193" s="27">
        <v>0.12804533821132696</v>
      </c>
      <c r="G193" s="20">
        <v>9332</v>
      </c>
      <c r="H193" s="27">
        <v>0.1298672381641571</v>
      </c>
      <c r="I193" s="20">
        <v>128655</v>
      </c>
      <c r="J193" s="27">
        <v>0.12775572743458793</v>
      </c>
      <c r="L193" s="7"/>
    </row>
    <row r="194" spans="1:12" s="1" customFormat="1" ht="15" customHeight="1" thickBot="1" x14ac:dyDescent="0.3">
      <c r="A194" s="60"/>
      <c r="B194" s="25" t="s">
        <v>66</v>
      </c>
      <c r="C194" s="22">
        <v>58010</v>
      </c>
      <c r="D194" s="28">
        <v>0.13369994606828584</v>
      </c>
      <c r="E194" s="22">
        <v>65340</v>
      </c>
      <c r="F194" s="28">
        <v>0.13034137311265331</v>
      </c>
      <c r="G194" s="22">
        <v>9655</v>
      </c>
      <c r="H194" s="28">
        <v>0.13436221436722426</v>
      </c>
      <c r="I194" s="22">
        <v>133005</v>
      </c>
      <c r="J194" s="28">
        <v>0.13207532180978096</v>
      </c>
      <c r="L194" s="7"/>
    </row>
    <row r="195" spans="1:12" s="1" customFormat="1" ht="15" customHeight="1" thickBot="1" x14ac:dyDescent="0.3">
      <c r="A195" s="60"/>
      <c r="B195" s="25" t="s">
        <v>67</v>
      </c>
      <c r="C195" s="20">
        <v>61061</v>
      </c>
      <c r="D195" s="27">
        <v>0.14073181187511813</v>
      </c>
      <c r="E195" s="20">
        <v>63792</v>
      </c>
      <c r="F195" s="27">
        <v>0.12725339567802849</v>
      </c>
      <c r="G195" s="20">
        <v>9770</v>
      </c>
      <c r="H195" s="27">
        <v>0.13596259289153609</v>
      </c>
      <c r="I195" s="20">
        <v>134623</v>
      </c>
      <c r="J195" s="27">
        <v>0.13368201231531252</v>
      </c>
      <c r="L195" s="7"/>
    </row>
    <row r="196" spans="1:12" s="1" customFormat="1" ht="15" customHeight="1" thickBot="1" x14ac:dyDescent="0.3">
      <c r="A196" s="58"/>
      <c r="B196" s="25" t="s">
        <v>68</v>
      </c>
      <c r="C196" s="22">
        <v>60542</v>
      </c>
      <c r="D196" s="28">
        <v>0.13953563411250064</v>
      </c>
      <c r="E196" s="22">
        <v>62832</v>
      </c>
      <c r="F196" s="28">
        <v>0.12533837091236966</v>
      </c>
      <c r="G196" s="22">
        <v>9735</v>
      </c>
      <c r="H196" s="28">
        <v>0.13547552116674552</v>
      </c>
      <c r="I196" s="22">
        <v>133109</v>
      </c>
      <c r="J196" s="28">
        <v>0.1321785948707051</v>
      </c>
      <c r="L196" s="7"/>
    </row>
    <row r="197" spans="1:12" s="1" customFormat="1" ht="15" customHeight="1" thickBot="1" x14ac:dyDescent="0.3">
      <c r="A197" s="25" t="s">
        <v>69</v>
      </c>
      <c r="B197" s="25"/>
      <c r="C197" s="21">
        <v>433882</v>
      </c>
      <c r="D197" s="29">
        <v>1</v>
      </c>
      <c r="E197" s="21">
        <v>501299</v>
      </c>
      <c r="F197" s="29">
        <v>1</v>
      </c>
      <c r="G197" s="21">
        <v>71858</v>
      </c>
      <c r="H197" s="29">
        <v>1</v>
      </c>
      <c r="I197" s="21">
        <v>1007039</v>
      </c>
      <c r="J197" s="29">
        <v>1</v>
      </c>
      <c r="L197" s="7"/>
    </row>
    <row r="198" spans="1:12" s="1" customFormat="1" ht="15" customHeight="1" thickBot="1" x14ac:dyDescent="0.3">
      <c r="A198" s="79" t="s">
        <v>70</v>
      </c>
      <c r="B198" s="25" t="s">
        <v>71</v>
      </c>
      <c r="C198" s="22">
        <v>39253</v>
      </c>
      <c r="D198" s="28">
        <v>0.34522092450573416</v>
      </c>
      <c r="E198" s="22">
        <v>49235</v>
      </c>
      <c r="F198" s="28">
        <v>0.33305147804911045</v>
      </c>
      <c r="G198" s="22">
        <v>5581</v>
      </c>
      <c r="H198" s="28">
        <v>0.3521135646687697</v>
      </c>
      <c r="I198" s="22">
        <v>94069</v>
      </c>
      <c r="J198" s="28">
        <v>0.3391291494823061</v>
      </c>
      <c r="L198" s="7"/>
    </row>
    <row r="199" spans="1:12" s="1" customFormat="1" ht="15" customHeight="1" thickBot="1" x14ac:dyDescent="0.3">
      <c r="A199" s="60"/>
      <c r="B199" s="25" t="s">
        <v>72</v>
      </c>
      <c r="C199" s="20">
        <v>35221</v>
      </c>
      <c r="D199" s="27">
        <v>0.30976043059171182</v>
      </c>
      <c r="E199" s="20">
        <v>44533</v>
      </c>
      <c r="F199" s="27">
        <v>0.30124467293512819</v>
      </c>
      <c r="G199" s="20">
        <v>4887</v>
      </c>
      <c r="H199" s="27">
        <v>0.30832807570977916</v>
      </c>
      <c r="I199" s="20">
        <v>84641</v>
      </c>
      <c r="J199" s="27">
        <v>0.30514016670031435</v>
      </c>
      <c r="L199" s="7"/>
    </row>
    <row r="200" spans="1:12" s="1" customFormat="1" ht="15" customHeight="1" thickBot="1" x14ac:dyDescent="0.3">
      <c r="A200" s="60"/>
      <c r="B200" s="25" t="s">
        <v>73</v>
      </c>
      <c r="C200" s="22">
        <v>20318</v>
      </c>
      <c r="D200" s="28">
        <v>0.17869204249630621</v>
      </c>
      <c r="E200" s="22">
        <v>28522</v>
      </c>
      <c r="F200" s="28">
        <v>0.1929378339985118</v>
      </c>
      <c r="G200" s="22">
        <v>2725</v>
      </c>
      <c r="H200" s="28">
        <v>0.1719242902208202</v>
      </c>
      <c r="I200" s="22">
        <v>51565</v>
      </c>
      <c r="J200" s="28">
        <v>0.18589752833616935</v>
      </c>
      <c r="L200" s="7"/>
    </row>
    <row r="201" spans="1:12" s="1" customFormat="1" ht="15" customHeight="1" thickBot="1" x14ac:dyDescent="0.3">
      <c r="A201" s="58"/>
      <c r="B201" s="25" t="s">
        <v>79</v>
      </c>
      <c r="C201" s="20">
        <v>18912</v>
      </c>
      <c r="D201" s="27">
        <v>0.1663266024062478</v>
      </c>
      <c r="E201" s="20">
        <v>25540</v>
      </c>
      <c r="F201" s="27">
        <v>0.17276601501724953</v>
      </c>
      <c r="G201" s="20">
        <v>2657</v>
      </c>
      <c r="H201" s="27">
        <v>0.16763406940063091</v>
      </c>
      <c r="I201" s="20">
        <v>47109</v>
      </c>
      <c r="J201" s="27">
        <v>0.16983315548121017</v>
      </c>
      <c r="L201" s="7"/>
    </row>
    <row r="202" spans="1:12" s="1" customFormat="1" ht="15" customHeight="1" thickBot="1" x14ac:dyDescent="0.3">
      <c r="A202" s="25" t="s">
        <v>74</v>
      </c>
      <c r="B202" s="25"/>
      <c r="C202" s="23">
        <v>113704</v>
      </c>
      <c r="D202" s="30">
        <v>1</v>
      </c>
      <c r="E202" s="23">
        <v>147830</v>
      </c>
      <c r="F202" s="30">
        <v>1</v>
      </c>
      <c r="G202" s="23">
        <v>15850</v>
      </c>
      <c r="H202" s="30">
        <v>1</v>
      </c>
      <c r="I202" s="23">
        <v>277384</v>
      </c>
      <c r="J202" s="30">
        <v>1</v>
      </c>
      <c r="L202" s="7"/>
    </row>
    <row r="203" spans="1:12" s="1" customFormat="1" ht="15" customHeight="1" thickBot="1" x14ac:dyDescent="0.3">
      <c r="A203" s="79" t="s">
        <v>75</v>
      </c>
      <c r="B203" s="25" t="s">
        <v>71</v>
      </c>
      <c r="C203" s="20">
        <v>12911</v>
      </c>
      <c r="D203" s="27">
        <v>0.18418762571864705</v>
      </c>
      <c r="E203" s="20">
        <v>10935</v>
      </c>
      <c r="F203" s="27">
        <v>0.17532186432797295</v>
      </c>
      <c r="G203" s="20">
        <v>2906</v>
      </c>
      <c r="H203" s="27">
        <v>0.21564262392401307</v>
      </c>
      <c r="I203" s="20">
        <v>26752</v>
      </c>
      <c r="J203" s="27">
        <v>0.18330318478320451</v>
      </c>
      <c r="L203" s="7"/>
    </row>
    <row r="204" spans="1:12" s="1" customFormat="1" ht="15" customHeight="1" thickBot="1" x14ac:dyDescent="0.3">
      <c r="A204" s="60"/>
      <c r="B204" s="25" t="s">
        <v>72</v>
      </c>
      <c r="C204" s="22">
        <v>12216</v>
      </c>
      <c r="D204" s="28">
        <v>0.17427279341483945</v>
      </c>
      <c r="E204" s="22">
        <v>10353</v>
      </c>
      <c r="F204" s="28">
        <v>0.16599060460791074</v>
      </c>
      <c r="G204" s="22">
        <v>2603</v>
      </c>
      <c r="H204" s="28">
        <v>0.19315820718314039</v>
      </c>
      <c r="I204" s="22">
        <v>25172</v>
      </c>
      <c r="J204" s="28">
        <v>0.17247711450967496</v>
      </c>
      <c r="L204" s="7"/>
    </row>
    <row r="205" spans="1:12" s="1" customFormat="1" ht="15" customHeight="1" thickBot="1" x14ac:dyDescent="0.3">
      <c r="A205" s="60"/>
      <c r="B205" s="25" t="s">
        <v>73</v>
      </c>
      <c r="C205" s="20">
        <v>24116</v>
      </c>
      <c r="D205" s="27">
        <v>0.34403754796924263</v>
      </c>
      <c r="E205" s="20">
        <v>21950</v>
      </c>
      <c r="F205" s="27">
        <v>0.35192637604014687</v>
      </c>
      <c r="G205" s="20">
        <v>4282</v>
      </c>
      <c r="H205" s="27">
        <v>0.31775007420599582</v>
      </c>
      <c r="I205" s="20">
        <v>50348</v>
      </c>
      <c r="J205" s="27">
        <v>0.34498163679219429</v>
      </c>
      <c r="L205" s="7"/>
    </row>
    <row r="206" spans="1:12" s="1" customFormat="1" ht="15" customHeight="1" thickBot="1" x14ac:dyDescent="0.3">
      <c r="A206" s="58"/>
      <c r="B206" s="25" t="s">
        <v>79</v>
      </c>
      <c r="C206" s="22">
        <v>20854</v>
      </c>
      <c r="D206" s="28">
        <v>0.29750203289727095</v>
      </c>
      <c r="E206" s="22">
        <v>19133</v>
      </c>
      <c r="F206" s="28">
        <v>0.3067611550239695</v>
      </c>
      <c r="G206" s="22">
        <v>3685</v>
      </c>
      <c r="H206" s="28">
        <v>0.27344909468685069</v>
      </c>
      <c r="I206" s="22">
        <v>43672</v>
      </c>
      <c r="J206" s="28">
        <v>0.2992380639149263</v>
      </c>
      <c r="L206" s="7"/>
    </row>
    <row r="207" spans="1:12" s="1" customFormat="1" ht="15" customHeight="1" thickBot="1" x14ac:dyDescent="0.3">
      <c r="A207" s="25" t="s">
        <v>76</v>
      </c>
      <c r="B207" s="25"/>
      <c r="C207" s="21">
        <v>70097</v>
      </c>
      <c r="D207" s="29">
        <v>1</v>
      </c>
      <c r="E207" s="21">
        <v>62371</v>
      </c>
      <c r="F207" s="29">
        <v>1</v>
      </c>
      <c r="G207" s="21">
        <v>13476</v>
      </c>
      <c r="H207" s="29">
        <v>1</v>
      </c>
      <c r="I207" s="21">
        <v>145944</v>
      </c>
      <c r="J207" s="29">
        <v>1</v>
      </c>
      <c r="L207" s="7"/>
    </row>
    <row r="208" spans="1:12" s="1" customFormat="1" ht="15" customHeight="1" x14ac:dyDescent="0.25">
      <c r="A208" s="50" t="s">
        <v>96</v>
      </c>
      <c r="B208" s="50"/>
      <c r="C208" s="50"/>
      <c r="D208" s="50"/>
      <c r="E208" s="50"/>
      <c r="F208" s="50"/>
      <c r="G208" s="50"/>
      <c r="H208" s="50"/>
      <c r="I208" s="50"/>
      <c r="J208" s="50"/>
      <c r="L208" s="7"/>
    </row>
    <row r="209" spans="1:12" s="1" customFormat="1" ht="15" customHeight="1" x14ac:dyDescent="0.25">
      <c r="A209" s="51" t="s">
        <v>84</v>
      </c>
      <c r="B209" s="51"/>
      <c r="C209" s="51"/>
      <c r="D209" s="51"/>
      <c r="E209" s="51"/>
      <c r="F209" s="51"/>
      <c r="G209" s="51"/>
      <c r="H209" s="51"/>
      <c r="I209" s="51"/>
      <c r="J209" s="51"/>
      <c r="L209" s="7"/>
    </row>
    <row r="210" spans="1:12" s="1" customFormat="1" ht="15" customHeight="1" x14ac:dyDescent="0.25">
      <c r="A210" s="49" t="s">
        <v>124</v>
      </c>
      <c r="B210" s="49"/>
      <c r="C210" s="49"/>
      <c r="D210" s="49"/>
      <c r="E210" s="49"/>
      <c r="F210" s="49"/>
      <c r="G210" s="49"/>
      <c r="H210" s="49"/>
      <c r="I210" s="49"/>
      <c r="J210" s="49"/>
      <c r="L210" s="7"/>
    </row>
    <row r="211" spans="1:12" s="1" customFormat="1" ht="15" customHeight="1" x14ac:dyDescent="0.25">
      <c r="A211" s="5"/>
      <c r="B211" s="4"/>
      <c r="C211" s="4"/>
      <c r="D211" s="4"/>
      <c r="E211" s="4"/>
      <c r="F211" s="4"/>
      <c r="G211" s="4"/>
      <c r="H211" s="4"/>
      <c r="I211" s="4"/>
      <c r="J211" s="4"/>
      <c r="L211" s="7"/>
    </row>
    <row r="212" spans="1:12" s="1" customFormat="1" ht="15" customHeight="1" thickBot="1" x14ac:dyDescent="0.3">
      <c r="A212" s="52" t="s">
        <v>113</v>
      </c>
      <c r="B212" s="52"/>
      <c r="C212" s="52"/>
      <c r="D212" s="52"/>
      <c r="E212" s="52"/>
      <c r="F212" s="52"/>
      <c r="G212" s="52"/>
      <c r="H212" s="52"/>
      <c r="I212" s="52"/>
      <c r="J212" s="52"/>
      <c r="K212" s="26"/>
      <c r="L212" s="26"/>
    </row>
    <row r="213" spans="1:12" s="1" customFormat="1" ht="15" customHeight="1" x14ac:dyDescent="0.25">
      <c r="A213" s="63" t="s">
        <v>39</v>
      </c>
      <c r="B213" s="63"/>
      <c r="C213" s="54" t="s">
        <v>25</v>
      </c>
      <c r="D213" s="63"/>
      <c r="E213" s="63"/>
      <c r="F213" s="63"/>
      <c r="G213" s="63"/>
      <c r="H213" s="63"/>
      <c r="I213" s="63"/>
      <c r="J213" s="63"/>
      <c r="L213" s="7"/>
    </row>
    <row r="214" spans="1:12" s="1" customFormat="1" ht="15" customHeight="1" x14ac:dyDescent="0.25">
      <c r="A214" s="63"/>
      <c r="B214" s="63"/>
      <c r="C214" s="54" t="s">
        <v>1</v>
      </c>
      <c r="D214" s="63"/>
      <c r="E214" s="63" t="s">
        <v>40</v>
      </c>
      <c r="F214" s="63"/>
      <c r="G214" s="53" t="s">
        <v>89</v>
      </c>
      <c r="H214" s="54"/>
      <c r="I214" s="53" t="s">
        <v>0</v>
      </c>
      <c r="J214" s="54"/>
      <c r="L214" s="7"/>
    </row>
    <row r="215" spans="1:12" s="1" customFormat="1" ht="15" customHeight="1" x14ac:dyDescent="0.25">
      <c r="A215" s="63"/>
      <c r="B215" s="63"/>
      <c r="C215" s="35" t="s">
        <v>23</v>
      </c>
      <c r="D215" s="32" t="s">
        <v>2</v>
      </c>
      <c r="E215" s="32" t="s">
        <v>23</v>
      </c>
      <c r="F215" s="32" t="s">
        <v>2</v>
      </c>
      <c r="G215" s="32" t="s">
        <v>23</v>
      </c>
      <c r="H215" s="32" t="s">
        <v>2</v>
      </c>
      <c r="I215" s="32" t="s">
        <v>23</v>
      </c>
      <c r="J215" s="32" t="s">
        <v>2</v>
      </c>
      <c r="L215" s="7"/>
    </row>
    <row r="216" spans="1:12" s="1" customFormat="1" ht="15" customHeight="1" thickBot="1" x14ac:dyDescent="0.3">
      <c r="A216" s="71" t="s">
        <v>36</v>
      </c>
      <c r="B216" s="72"/>
      <c r="C216" s="20">
        <v>98774</v>
      </c>
      <c r="D216" s="27">
        <v>0.14526485459396021</v>
      </c>
      <c r="E216" s="20">
        <v>174059</v>
      </c>
      <c r="F216" s="27">
        <v>0.21960953034631028</v>
      </c>
      <c r="G216" s="20">
        <v>22606</v>
      </c>
      <c r="H216" s="27">
        <v>0.20248107841820054</v>
      </c>
      <c r="I216" s="20">
        <v>295443</v>
      </c>
      <c r="J216" s="27">
        <v>0.1864942046239286</v>
      </c>
      <c r="L216" s="7"/>
    </row>
    <row r="217" spans="1:12" s="1" customFormat="1" ht="15" customHeight="1" thickBot="1" x14ac:dyDescent="0.3">
      <c r="A217" s="55" t="s">
        <v>37</v>
      </c>
      <c r="B217" s="56"/>
      <c r="C217" s="22">
        <v>21606</v>
      </c>
      <c r="D217" s="28">
        <v>3.1775492015683318E-2</v>
      </c>
      <c r="E217" s="22">
        <v>71449</v>
      </c>
      <c r="F217" s="28">
        <v>9.0146911873063298E-2</v>
      </c>
      <c r="G217" s="22">
        <v>3449</v>
      </c>
      <c r="H217" s="28">
        <v>3.0892561243226299E-2</v>
      </c>
      <c r="I217" s="22">
        <v>96507</v>
      </c>
      <c r="J217" s="28">
        <v>6.0918675364254632E-2</v>
      </c>
      <c r="L217" s="7"/>
    </row>
    <row r="218" spans="1:12" s="1" customFormat="1" ht="15" customHeight="1" thickBot="1" x14ac:dyDescent="0.3">
      <c r="A218" s="55" t="s">
        <v>52</v>
      </c>
      <c r="B218" s="56"/>
      <c r="C218" s="20">
        <v>559572</v>
      </c>
      <c r="D218" s="27">
        <v>0.82295082931592833</v>
      </c>
      <c r="E218" s="20">
        <v>547046</v>
      </c>
      <c r="F218" s="27">
        <v>0.69020570690299077</v>
      </c>
      <c r="G218" s="20">
        <v>85590</v>
      </c>
      <c r="H218" s="27">
        <v>0.76662636033857312</v>
      </c>
      <c r="I218" s="20">
        <v>1192208</v>
      </c>
      <c r="J218" s="27">
        <v>0.75256439552226562</v>
      </c>
      <c r="L218" s="6"/>
    </row>
    <row r="219" spans="1:12" s="1" customFormat="1" ht="15" customHeight="1" thickBot="1" x14ac:dyDescent="0.3">
      <c r="A219" s="55" t="s">
        <v>38</v>
      </c>
      <c r="B219" s="56"/>
      <c r="C219" s="22">
        <v>6</v>
      </c>
      <c r="D219" s="28">
        <v>8.8240744281264433E-6</v>
      </c>
      <c r="E219" s="22">
        <v>30</v>
      </c>
      <c r="F219" s="28">
        <v>3.7850877635682781E-5</v>
      </c>
      <c r="G219" s="22">
        <v>0</v>
      </c>
      <c r="H219" s="28">
        <v>0</v>
      </c>
      <c r="I219" s="22">
        <v>36</v>
      </c>
      <c r="J219" s="28">
        <v>2.2724489551153462E-5</v>
      </c>
      <c r="L219" s="7"/>
    </row>
    <row r="220" spans="1:12" s="1" customFormat="1" ht="15" customHeight="1" thickBot="1" x14ac:dyDescent="0.3">
      <c r="A220" s="55" t="s">
        <v>0</v>
      </c>
      <c r="B220" s="56"/>
      <c r="C220" s="21">
        <v>679958</v>
      </c>
      <c r="D220" s="29">
        <v>1</v>
      </c>
      <c r="E220" s="21">
        <v>792584</v>
      </c>
      <c r="F220" s="29">
        <v>1</v>
      </c>
      <c r="G220" s="21">
        <v>111645</v>
      </c>
      <c r="H220" s="29">
        <v>1</v>
      </c>
      <c r="I220" s="21">
        <v>1584194</v>
      </c>
      <c r="J220" s="29">
        <v>1</v>
      </c>
      <c r="L220" s="7"/>
    </row>
    <row r="221" spans="1:12" s="1" customFormat="1" ht="15" customHeight="1" x14ac:dyDescent="0.25">
      <c r="A221" s="50" t="s">
        <v>96</v>
      </c>
      <c r="B221" s="50"/>
      <c r="C221" s="50"/>
      <c r="D221" s="50"/>
      <c r="E221" s="50"/>
      <c r="F221" s="50"/>
      <c r="G221" s="50"/>
      <c r="H221" s="50"/>
      <c r="I221" s="50"/>
      <c r="J221" s="50"/>
      <c r="L221" s="7"/>
    </row>
    <row r="222" spans="1:12" s="1" customFormat="1" x14ac:dyDescent="0.25">
      <c r="A222" s="51" t="s">
        <v>84</v>
      </c>
      <c r="B222" s="51"/>
      <c r="C222" s="51"/>
      <c r="D222" s="51"/>
      <c r="E222" s="51"/>
      <c r="F222" s="51"/>
      <c r="G222" s="51"/>
      <c r="H222" s="51"/>
      <c r="I222" s="51"/>
      <c r="J222" s="51"/>
      <c r="L222" s="7"/>
    </row>
    <row r="223" spans="1:12" s="1" customFormat="1" x14ac:dyDescent="0.25">
      <c r="A223" s="49" t="s">
        <v>124</v>
      </c>
      <c r="B223" s="49"/>
      <c r="C223" s="49"/>
      <c r="D223" s="49"/>
      <c r="E223" s="49"/>
      <c r="F223" s="49"/>
      <c r="G223" s="49"/>
      <c r="H223" s="49"/>
      <c r="I223" s="49"/>
      <c r="J223" s="49"/>
      <c r="L223" s="7"/>
    </row>
    <row r="224" spans="1:12" s="1" customFormat="1" x14ac:dyDescent="0.25">
      <c r="A224" s="5"/>
      <c r="B224" s="4"/>
      <c r="C224" s="4"/>
      <c r="D224" s="4"/>
      <c r="E224" s="4"/>
      <c r="F224" s="4"/>
      <c r="G224" s="4"/>
      <c r="H224" s="4"/>
      <c r="I224" s="4"/>
      <c r="J224" s="4"/>
      <c r="L224" s="7"/>
    </row>
    <row r="225" spans="1:12" s="1" customFormat="1" ht="15.75" thickBot="1" x14ac:dyDescent="0.3">
      <c r="A225" s="64" t="s">
        <v>114</v>
      </c>
      <c r="B225" s="64"/>
      <c r="C225" s="64"/>
      <c r="D225" s="64"/>
      <c r="E225" s="64"/>
      <c r="F225" s="26"/>
      <c r="G225" s="26"/>
      <c r="H225" s="26"/>
      <c r="I225" s="26"/>
      <c r="J225" s="26"/>
      <c r="K225" s="26"/>
      <c r="L225" s="26"/>
    </row>
    <row r="226" spans="1:12" s="1" customFormat="1" x14ac:dyDescent="0.25">
      <c r="A226" s="63"/>
      <c r="B226" s="63"/>
      <c r="C226" s="32" t="s">
        <v>23</v>
      </c>
      <c r="D226" s="32" t="s">
        <v>2</v>
      </c>
      <c r="E226" s="32" t="s">
        <v>26</v>
      </c>
      <c r="F226" s="4"/>
      <c r="G226" s="4"/>
      <c r="H226" s="4"/>
    </row>
    <row r="227" spans="1:12" s="1" customFormat="1" ht="15.75" thickBot="1" x14ac:dyDescent="0.3">
      <c r="A227" s="89" t="s">
        <v>5</v>
      </c>
      <c r="B227" s="34" t="s">
        <v>98</v>
      </c>
      <c r="C227" s="22">
        <v>3</v>
      </c>
      <c r="D227" s="28">
        <f>C227/$C$230</f>
        <v>3.0524937347566096E-6</v>
      </c>
      <c r="E227" s="28">
        <f>D227</f>
        <v>3.0524937347566096E-6</v>
      </c>
      <c r="F227" s="4"/>
      <c r="G227" s="4"/>
      <c r="H227" s="4"/>
    </row>
    <row r="228" spans="1:12" s="1" customFormat="1" ht="15.75" thickBot="1" x14ac:dyDescent="0.3">
      <c r="A228" s="90"/>
      <c r="B228" s="34" t="s">
        <v>3</v>
      </c>
      <c r="C228" s="20">
        <v>507308</v>
      </c>
      <c r="D228" s="27">
        <f t="shared" ref="D228:D230" si="4">C228/$C$230</f>
        <v>0.51618483053063535</v>
      </c>
      <c r="E228" s="27">
        <f>D228+E227</f>
        <v>0.51618788302437013</v>
      </c>
      <c r="F228" s="4"/>
      <c r="G228" s="4"/>
      <c r="H228" s="4"/>
    </row>
    <row r="229" spans="1:12" s="1" customFormat="1" ht="15.75" thickBot="1" x14ac:dyDescent="0.3">
      <c r="A229" s="90"/>
      <c r="B229" s="34" t="s">
        <v>4</v>
      </c>
      <c r="C229" s="22">
        <v>475492</v>
      </c>
      <c r="D229" s="28">
        <f t="shared" si="4"/>
        <v>0.48381211697562992</v>
      </c>
      <c r="E229" s="28">
        <f>D229+E228</f>
        <v>1</v>
      </c>
      <c r="F229" s="4"/>
      <c r="G229" s="4"/>
      <c r="H229" s="4"/>
    </row>
    <row r="230" spans="1:12" s="1" customFormat="1" ht="15.75" thickBot="1" x14ac:dyDescent="0.3">
      <c r="A230" s="91"/>
      <c r="B230" s="34" t="s">
        <v>0</v>
      </c>
      <c r="C230" s="21">
        <v>982803</v>
      </c>
      <c r="D230" s="29">
        <f t="shared" si="4"/>
        <v>1</v>
      </c>
      <c r="E230" s="29"/>
      <c r="F230" s="4"/>
      <c r="G230" s="4"/>
      <c r="H230" s="4"/>
    </row>
    <row r="231" spans="1:12" s="1" customFormat="1" x14ac:dyDescent="0.25">
      <c r="A231" s="73" t="s">
        <v>96</v>
      </c>
      <c r="B231" s="73"/>
      <c r="C231" s="73"/>
      <c r="D231" s="73"/>
      <c r="E231" s="73"/>
      <c r="F231" s="36"/>
      <c r="G231" s="36"/>
      <c r="H231" s="36"/>
    </row>
    <row r="232" spans="1:12" s="1" customFormat="1" x14ac:dyDescent="0.25">
      <c r="A232" s="73" t="s">
        <v>87</v>
      </c>
      <c r="B232" s="73"/>
      <c r="C232" s="73"/>
      <c r="D232" s="73"/>
      <c r="E232" s="73"/>
      <c r="F232" s="24"/>
      <c r="G232" s="24"/>
      <c r="H232" s="24"/>
    </row>
    <row r="233" spans="1:12" s="1" customFormat="1" ht="26.25" customHeight="1" x14ac:dyDescent="0.25">
      <c r="A233" s="88" t="s">
        <v>125</v>
      </c>
      <c r="B233" s="88"/>
      <c r="C233" s="88"/>
      <c r="D233" s="88"/>
      <c r="E233" s="88"/>
      <c r="F233" s="24"/>
      <c r="G233" s="24"/>
      <c r="H233" s="24"/>
    </row>
    <row r="234" spans="1:12" s="1" customFormat="1" x14ac:dyDescent="0.25">
      <c r="A234" s="24"/>
      <c r="B234" s="24"/>
      <c r="C234" s="24"/>
      <c r="D234" s="24"/>
      <c r="E234" s="24"/>
      <c r="F234" s="24"/>
      <c r="G234" s="24"/>
      <c r="H234" s="24"/>
    </row>
    <row r="235" spans="1:12" s="1" customFormat="1" x14ac:dyDescent="0.25">
      <c r="A235" s="5"/>
      <c r="B235" s="4"/>
      <c r="C235" s="4"/>
      <c r="D235" s="4"/>
      <c r="E235" s="4"/>
      <c r="F235" s="4"/>
      <c r="G235" s="4"/>
      <c r="H235" s="4"/>
      <c r="I235" s="4"/>
      <c r="J235" s="4"/>
      <c r="L235" s="7"/>
    </row>
    <row r="236" spans="1:12" ht="15" customHeight="1" thickBot="1" x14ac:dyDescent="0.3">
      <c r="A236" s="74" t="s">
        <v>115</v>
      </c>
      <c r="B236" s="74"/>
      <c r="C236" s="74"/>
      <c r="D236" s="74"/>
      <c r="E236" s="74"/>
      <c r="F236" s="74"/>
      <c r="G236" s="74"/>
      <c r="H236" s="74"/>
      <c r="I236" s="74"/>
      <c r="J236" s="74"/>
      <c r="K236" s="26"/>
      <c r="L236" s="26"/>
    </row>
    <row r="237" spans="1:12" ht="15" customHeight="1" x14ac:dyDescent="0.25">
      <c r="A237" s="63" t="s">
        <v>41</v>
      </c>
      <c r="B237" s="63" t="s">
        <v>5</v>
      </c>
      <c r="C237" s="63" t="s">
        <v>25</v>
      </c>
      <c r="D237" s="63"/>
      <c r="E237" s="63"/>
      <c r="F237" s="63"/>
      <c r="G237" s="63"/>
      <c r="H237" s="63"/>
      <c r="I237" s="63"/>
      <c r="J237" s="63"/>
    </row>
    <row r="238" spans="1:12" ht="15" customHeight="1" x14ac:dyDescent="0.25">
      <c r="A238" s="63"/>
      <c r="B238" s="63"/>
      <c r="C238" s="63" t="s">
        <v>1</v>
      </c>
      <c r="D238" s="63"/>
      <c r="E238" s="63" t="s">
        <v>40</v>
      </c>
      <c r="F238" s="63"/>
      <c r="G238" s="53" t="s">
        <v>89</v>
      </c>
      <c r="H238" s="54"/>
      <c r="I238" s="53" t="s">
        <v>0</v>
      </c>
      <c r="J238" s="54"/>
    </row>
    <row r="239" spans="1:12" ht="15" customHeight="1" x14ac:dyDescent="0.25">
      <c r="A239" s="63"/>
      <c r="B239" s="63"/>
      <c r="C239" s="32" t="s">
        <v>23</v>
      </c>
      <c r="D239" s="32" t="s">
        <v>2</v>
      </c>
      <c r="E239" s="32" t="s">
        <v>23</v>
      </c>
      <c r="F239" s="32" t="s">
        <v>2</v>
      </c>
      <c r="G239" s="32" t="s">
        <v>23</v>
      </c>
      <c r="H239" s="32" t="s">
        <v>2</v>
      </c>
      <c r="I239" s="32" t="s">
        <v>23</v>
      </c>
      <c r="J239" s="32" t="s">
        <v>2</v>
      </c>
    </row>
    <row r="240" spans="1:12" ht="15" customHeight="1" thickBot="1" x14ac:dyDescent="0.3">
      <c r="A240" s="19">
        <v>0</v>
      </c>
      <c r="B240" s="25" t="s">
        <v>98</v>
      </c>
      <c r="C240" s="22">
        <v>1</v>
      </c>
      <c r="D240" s="28">
        <v>4.2811334728982842E-6</v>
      </c>
      <c r="E240" s="22">
        <v>2</v>
      </c>
      <c r="F240" s="28">
        <v>6.1086608593664096E-6</v>
      </c>
      <c r="G240" s="22">
        <v>0</v>
      </c>
      <c r="H240" s="28">
        <v>0</v>
      </c>
      <c r="I240" s="22">
        <v>3</v>
      </c>
      <c r="J240" s="28">
        <v>5.055449859205721E-6</v>
      </c>
    </row>
    <row r="241" spans="1:12" ht="15" customHeight="1" thickBot="1" x14ac:dyDescent="0.3">
      <c r="A241" s="19">
        <v>1</v>
      </c>
      <c r="B241" s="25" t="s">
        <v>3</v>
      </c>
      <c r="C241" s="20">
        <v>121312</v>
      </c>
      <c r="D241" s="27">
        <v>0.51935286386423674</v>
      </c>
      <c r="E241" s="20">
        <v>165827</v>
      </c>
      <c r="F241" s="27">
        <v>0.50649045216307687</v>
      </c>
      <c r="G241" s="20">
        <v>17114</v>
      </c>
      <c r="H241" s="27">
        <v>0.5276887025160335</v>
      </c>
      <c r="I241" s="20">
        <v>304253</v>
      </c>
      <c r="J241" s="27">
        <v>0.51271192867097282</v>
      </c>
    </row>
    <row r="242" spans="1:12" ht="15" customHeight="1" thickBot="1" x14ac:dyDescent="0.3">
      <c r="A242" s="19">
        <v>2</v>
      </c>
      <c r="B242" s="25" t="s">
        <v>4</v>
      </c>
      <c r="C242" s="22">
        <v>112270</v>
      </c>
      <c r="D242" s="28">
        <v>0.48064285500229043</v>
      </c>
      <c r="E242" s="22">
        <v>161575</v>
      </c>
      <c r="F242" s="28">
        <v>0.49350343917606382</v>
      </c>
      <c r="G242" s="22">
        <v>15318</v>
      </c>
      <c r="H242" s="28">
        <v>0.4723112974839665</v>
      </c>
      <c r="I242" s="22">
        <v>289163</v>
      </c>
      <c r="J242" s="28">
        <v>0.48728301587916806</v>
      </c>
    </row>
    <row r="243" spans="1:12" ht="15" customHeight="1" thickBot="1" x14ac:dyDescent="0.3">
      <c r="A243" s="55" t="s">
        <v>0</v>
      </c>
      <c r="B243" s="56"/>
      <c r="C243" s="21">
        <v>233583</v>
      </c>
      <c r="D243" s="29">
        <v>1</v>
      </c>
      <c r="E243" s="21">
        <v>327404</v>
      </c>
      <c r="F243" s="29">
        <v>1</v>
      </c>
      <c r="G243" s="21">
        <v>32432</v>
      </c>
      <c r="H243" s="29">
        <v>1</v>
      </c>
      <c r="I243" s="21">
        <v>593419</v>
      </c>
      <c r="J243" s="29">
        <v>1</v>
      </c>
    </row>
    <row r="244" spans="1:12" ht="15" customHeight="1" x14ac:dyDescent="0.25">
      <c r="A244" s="50" t="s">
        <v>96</v>
      </c>
      <c r="B244" s="50"/>
      <c r="C244" s="50"/>
      <c r="D244" s="50"/>
      <c r="E244" s="50"/>
      <c r="F244" s="50"/>
      <c r="G244" s="50"/>
      <c r="H244" s="50"/>
      <c r="I244" s="50"/>
      <c r="J244" s="50"/>
    </row>
    <row r="245" spans="1:12" ht="15" customHeight="1" x14ac:dyDescent="0.25">
      <c r="A245" s="51" t="s">
        <v>85</v>
      </c>
      <c r="B245" s="51"/>
      <c r="C245" s="51"/>
      <c r="D245" s="51"/>
      <c r="E245" s="51"/>
      <c r="F245" s="51"/>
      <c r="G245" s="51"/>
      <c r="H245" s="51"/>
      <c r="I245" s="51"/>
      <c r="J245" s="51"/>
    </row>
    <row r="246" spans="1:12" ht="15" customHeight="1" x14ac:dyDescent="0.25">
      <c r="A246" s="5"/>
      <c r="B246" s="4"/>
      <c r="C246" s="4"/>
      <c r="D246" s="4"/>
      <c r="E246" s="4"/>
      <c r="F246" s="4"/>
      <c r="G246" s="4"/>
      <c r="H246" s="4"/>
      <c r="I246" s="4"/>
      <c r="J246" s="4"/>
    </row>
    <row r="247" spans="1:12" ht="15" customHeight="1" x14ac:dyDescent="0.25">
      <c r="A247" s="5"/>
      <c r="B247" s="4"/>
      <c r="C247" s="4"/>
      <c r="D247" s="4"/>
      <c r="E247" s="4"/>
      <c r="F247" s="4"/>
      <c r="G247" s="4"/>
      <c r="H247" s="4"/>
      <c r="I247" s="4"/>
      <c r="J247" s="4"/>
    </row>
    <row r="248" spans="1:12" ht="15" customHeight="1" thickBot="1" x14ac:dyDescent="0.3">
      <c r="A248" s="52" t="s">
        <v>116</v>
      </c>
      <c r="B248" s="52"/>
      <c r="C248" s="52"/>
      <c r="D248" s="52"/>
      <c r="E248" s="52"/>
      <c r="F248" s="52"/>
      <c r="G248" s="52"/>
      <c r="H248" s="52"/>
      <c r="I248" s="52"/>
      <c r="J248" s="52"/>
      <c r="K248" s="26"/>
      <c r="L248" s="26"/>
    </row>
    <row r="249" spans="1:12" ht="15" customHeight="1" x14ac:dyDescent="0.25">
      <c r="A249" s="65" t="s">
        <v>42</v>
      </c>
      <c r="B249" s="66"/>
      <c r="C249" s="63" t="s">
        <v>25</v>
      </c>
      <c r="D249" s="63"/>
      <c r="E249" s="63"/>
      <c r="F249" s="63"/>
      <c r="G249" s="63"/>
      <c r="H249" s="63"/>
      <c r="I249" s="63"/>
      <c r="J249" s="63"/>
    </row>
    <row r="250" spans="1:12" ht="15" customHeight="1" x14ac:dyDescent="0.25">
      <c r="A250" s="67"/>
      <c r="B250" s="68"/>
      <c r="C250" s="63" t="s">
        <v>1</v>
      </c>
      <c r="D250" s="63"/>
      <c r="E250" s="63" t="s">
        <v>40</v>
      </c>
      <c r="F250" s="63"/>
      <c r="G250" s="53" t="s">
        <v>89</v>
      </c>
      <c r="H250" s="54"/>
      <c r="I250" s="53" t="s">
        <v>0</v>
      </c>
      <c r="J250" s="54"/>
    </row>
    <row r="251" spans="1:12" ht="15" customHeight="1" x14ac:dyDescent="0.25">
      <c r="A251" s="75"/>
      <c r="B251" s="76"/>
      <c r="C251" s="32" t="s">
        <v>23</v>
      </c>
      <c r="D251" s="32" t="s">
        <v>2</v>
      </c>
      <c r="E251" s="32" t="s">
        <v>23</v>
      </c>
      <c r="F251" s="32" t="s">
        <v>2</v>
      </c>
      <c r="G251" s="32" t="s">
        <v>23</v>
      </c>
      <c r="H251" s="32" t="s">
        <v>2</v>
      </c>
      <c r="I251" s="32" t="s">
        <v>23</v>
      </c>
      <c r="J251" s="32" t="s">
        <v>2</v>
      </c>
    </row>
    <row r="252" spans="1:12" ht="15" customHeight="1" thickBot="1" x14ac:dyDescent="0.3">
      <c r="A252" s="61" t="s">
        <v>22</v>
      </c>
      <c r="B252" s="62"/>
      <c r="C252" s="20">
        <v>0</v>
      </c>
      <c r="D252" s="27">
        <v>0</v>
      </c>
      <c r="E252" s="20">
        <v>7079</v>
      </c>
      <c r="F252" s="27">
        <v>2.1621605111727407E-2</v>
      </c>
      <c r="G252" s="20">
        <v>3187</v>
      </c>
      <c r="H252" s="27">
        <v>9.8267143561914155E-2</v>
      </c>
      <c r="I252" s="20">
        <v>10266</v>
      </c>
      <c r="J252" s="27">
        <v>1.729974941820198E-2</v>
      </c>
    </row>
    <row r="253" spans="1:12" ht="15" customHeight="1" thickBot="1" x14ac:dyDescent="0.3">
      <c r="A253" s="61" t="s">
        <v>9</v>
      </c>
      <c r="B253" s="62"/>
      <c r="C253" s="22">
        <v>3784</v>
      </c>
      <c r="D253" s="28">
        <v>1.619980906144711E-2</v>
      </c>
      <c r="E253" s="22">
        <v>7670</v>
      </c>
      <c r="F253" s="28">
        <v>2.3426714395670182E-2</v>
      </c>
      <c r="G253" s="22">
        <v>0</v>
      </c>
      <c r="H253" s="28">
        <v>0</v>
      </c>
      <c r="I253" s="22">
        <v>11454</v>
      </c>
      <c r="J253" s="28">
        <v>1.9301707562447444E-2</v>
      </c>
    </row>
    <row r="254" spans="1:12" ht="15" customHeight="1" thickBot="1" x14ac:dyDescent="0.3">
      <c r="A254" s="61" t="s">
        <v>10</v>
      </c>
      <c r="B254" s="62"/>
      <c r="C254" s="20">
        <v>16446</v>
      </c>
      <c r="D254" s="27">
        <v>7.0407521095285183E-2</v>
      </c>
      <c r="E254" s="20">
        <v>3608</v>
      </c>
      <c r="F254" s="27">
        <v>1.1020024190297004E-2</v>
      </c>
      <c r="G254" s="20">
        <v>0</v>
      </c>
      <c r="H254" s="27">
        <v>0</v>
      </c>
      <c r="I254" s="20">
        <v>20054</v>
      </c>
      <c r="J254" s="27">
        <v>3.3793997158837179E-2</v>
      </c>
    </row>
    <row r="255" spans="1:12" ht="15" customHeight="1" thickBot="1" x14ac:dyDescent="0.3">
      <c r="A255" s="61" t="s">
        <v>11</v>
      </c>
      <c r="B255" s="62"/>
      <c r="C255" s="22">
        <v>0</v>
      </c>
      <c r="D255" s="28">
        <v>0</v>
      </c>
      <c r="E255" s="22">
        <v>1725</v>
      </c>
      <c r="F255" s="28">
        <v>5.2687199912035279E-3</v>
      </c>
      <c r="G255" s="22">
        <v>7673</v>
      </c>
      <c r="H255" s="28">
        <v>0.23658732116428219</v>
      </c>
      <c r="I255" s="22">
        <v>9398</v>
      </c>
      <c r="J255" s="28">
        <v>1.5837039258938458E-2</v>
      </c>
    </row>
    <row r="256" spans="1:12" ht="15" customHeight="1" thickBot="1" x14ac:dyDescent="0.3">
      <c r="A256" s="61" t="s">
        <v>12</v>
      </c>
      <c r="B256" s="62"/>
      <c r="C256" s="20">
        <v>9866</v>
      </c>
      <c r="D256" s="27">
        <v>4.2237662843614479E-2</v>
      </c>
      <c r="E256" s="20">
        <v>15685</v>
      </c>
      <c r="F256" s="27">
        <v>4.7907172789581065E-2</v>
      </c>
      <c r="G256" s="20">
        <v>2779</v>
      </c>
      <c r="H256" s="27">
        <v>8.5686975826344353E-2</v>
      </c>
      <c r="I256" s="20">
        <v>28330</v>
      </c>
      <c r="J256" s="27">
        <v>4.7740298170432703E-2</v>
      </c>
    </row>
    <row r="257" spans="1:10" ht="15" customHeight="1" thickBot="1" x14ac:dyDescent="0.3">
      <c r="A257" s="61" t="s">
        <v>13</v>
      </c>
      <c r="B257" s="62"/>
      <c r="C257" s="22">
        <v>20745</v>
      </c>
      <c r="D257" s="28">
        <v>8.8812113895274922E-2</v>
      </c>
      <c r="E257" s="22">
        <v>30165</v>
      </c>
      <c r="F257" s="28">
        <v>9.2133877411393866E-2</v>
      </c>
      <c r="G257" s="22">
        <v>2755</v>
      </c>
      <c r="H257" s="28">
        <v>8.4946965959546136E-2</v>
      </c>
      <c r="I257" s="22">
        <v>53665</v>
      </c>
      <c r="J257" s="28">
        <v>9.0433572231425008E-2</v>
      </c>
    </row>
    <row r="258" spans="1:10" ht="15" customHeight="1" thickBot="1" x14ac:dyDescent="0.3">
      <c r="A258" s="61" t="s">
        <v>20</v>
      </c>
      <c r="B258" s="62"/>
      <c r="C258" s="20">
        <v>71312</v>
      </c>
      <c r="D258" s="27">
        <v>0.30529619021932247</v>
      </c>
      <c r="E258" s="20">
        <v>142935</v>
      </c>
      <c r="F258" s="27">
        <v>0.43657071996676888</v>
      </c>
      <c r="G258" s="20">
        <v>6496</v>
      </c>
      <c r="H258" s="27">
        <v>0.20029600394671929</v>
      </c>
      <c r="I258" s="20">
        <v>220743</v>
      </c>
      <c r="J258" s="27">
        <v>0.37198505609021626</v>
      </c>
    </row>
    <row r="259" spans="1:10" ht="15" customHeight="1" thickBot="1" x14ac:dyDescent="0.3">
      <c r="A259" s="61" t="s">
        <v>14</v>
      </c>
      <c r="B259" s="62"/>
      <c r="C259" s="22">
        <v>18511</v>
      </c>
      <c r="D259" s="28">
        <v>7.924806171682014E-2</v>
      </c>
      <c r="E259" s="22">
        <v>14497</v>
      </c>
      <c r="F259" s="28">
        <v>4.4278628239117414E-2</v>
      </c>
      <c r="G259" s="22">
        <v>2236</v>
      </c>
      <c r="H259" s="28">
        <v>6.8944252590034533E-2</v>
      </c>
      <c r="I259" s="22">
        <v>35244</v>
      </c>
      <c r="J259" s="28">
        <v>5.9391424945948817E-2</v>
      </c>
    </row>
    <row r="260" spans="1:10" ht="15" customHeight="1" thickBot="1" x14ac:dyDescent="0.3">
      <c r="A260" s="61" t="s">
        <v>15</v>
      </c>
      <c r="B260" s="62"/>
      <c r="C260" s="20">
        <v>21435</v>
      </c>
      <c r="D260" s="27">
        <v>9.1766095991574731E-2</v>
      </c>
      <c r="E260" s="20">
        <v>18957</v>
      </c>
      <c r="F260" s="27">
        <v>5.7900941955504513E-2</v>
      </c>
      <c r="G260" s="20">
        <v>0</v>
      </c>
      <c r="H260" s="27">
        <v>0</v>
      </c>
      <c r="I260" s="20">
        <v>40392</v>
      </c>
      <c r="J260" s="27">
        <v>6.8066576904345838E-2</v>
      </c>
    </row>
    <row r="261" spans="1:10" ht="15" customHeight="1" thickBot="1" x14ac:dyDescent="0.3">
      <c r="A261" s="41" t="s">
        <v>94</v>
      </c>
      <c r="B261" s="42"/>
      <c r="C261" s="22">
        <v>7091</v>
      </c>
      <c r="D261" s="28">
        <v>3.0357517456321738E-2</v>
      </c>
      <c r="E261" s="22">
        <v>8398</v>
      </c>
      <c r="F261" s="28">
        <v>2.5650266948479553E-2</v>
      </c>
      <c r="G261" s="22">
        <v>0</v>
      </c>
      <c r="H261" s="28">
        <v>0</v>
      </c>
      <c r="I261" s="22">
        <v>15489</v>
      </c>
      <c r="J261" s="28">
        <v>2.6101287623079141E-2</v>
      </c>
    </row>
    <row r="262" spans="1:10" ht="15" customHeight="1" thickBot="1" x14ac:dyDescent="0.3">
      <c r="A262" s="61" t="s">
        <v>24</v>
      </c>
      <c r="B262" s="62"/>
      <c r="C262" s="20">
        <v>21796</v>
      </c>
      <c r="D262" s="27">
        <v>9.3311585175291006E-2</v>
      </c>
      <c r="E262" s="20">
        <v>26886</v>
      </c>
      <c r="F262" s="27">
        <v>8.2118727932462651E-2</v>
      </c>
      <c r="G262" s="20">
        <v>3639</v>
      </c>
      <c r="H262" s="27">
        <v>0.11220399605328071</v>
      </c>
      <c r="I262" s="20">
        <v>52321</v>
      </c>
      <c r="J262" s="27">
        <v>8.8168730694500846E-2</v>
      </c>
    </row>
    <row r="263" spans="1:10" ht="15" customHeight="1" thickBot="1" x14ac:dyDescent="0.3">
      <c r="A263" s="61" t="s">
        <v>16</v>
      </c>
      <c r="B263" s="62"/>
      <c r="C263" s="22">
        <v>13123</v>
      </c>
      <c r="D263" s="28">
        <v>5.6181314564844188E-2</v>
      </c>
      <c r="E263" s="22">
        <v>21601</v>
      </c>
      <c r="F263" s="28">
        <v>6.5976591611586907E-2</v>
      </c>
      <c r="G263" s="22">
        <v>1360</v>
      </c>
      <c r="H263" s="28">
        <v>4.1933892451899359E-2</v>
      </c>
      <c r="I263" s="22">
        <v>36084</v>
      </c>
      <c r="J263" s="28">
        <v>6.0806950906526415E-2</v>
      </c>
    </row>
    <row r="264" spans="1:10" ht="15" customHeight="1" thickBot="1" x14ac:dyDescent="0.3">
      <c r="A264" s="61" t="s">
        <v>21</v>
      </c>
      <c r="B264" s="62"/>
      <c r="C264" s="20">
        <v>8022</v>
      </c>
      <c r="D264" s="27">
        <v>3.4343252719590038E-2</v>
      </c>
      <c r="E264" s="20">
        <v>7477</v>
      </c>
      <c r="F264" s="27">
        <v>2.2837228622741321E-2</v>
      </c>
      <c r="G264" s="20">
        <v>0</v>
      </c>
      <c r="H264" s="27">
        <v>0</v>
      </c>
      <c r="I264" s="20">
        <v>15499</v>
      </c>
      <c r="J264" s="27">
        <v>2.6118139122609831E-2</v>
      </c>
    </row>
    <row r="265" spans="1:10" ht="15" customHeight="1" thickBot="1" x14ac:dyDescent="0.3">
      <c r="A265" s="61" t="s">
        <v>17</v>
      </c>
      <c r="B265" s="62"/>
      <c r="C265" s="22">
        <v>14797</v>
      </c>
      <c r="D265" s="28">
        <v>6.3347931998475923E-2</v>
      </c>
      <c r="E265" s="22">
        <v>16047</v>
      </c>
      <c r="F265" s="28">
        <v>4.9012840405126393E-2</v>
      </c>
      <c r="G265" s="22">
        <v>2307</v>
      </c>
      <c r="H265" s="28">
        <v>7.1133448445979283E-2</v>
      </c>
      <c r="I265" s="22">
        <v>33151</v>
      </c>
      <c r="J265" s="28">
        <v>5.586440609417629E-2</v>
      </c>
    </row>
    <row r="266" spans="1:10" ht="15" customHeight="1" thickBot="1" x14ac:dyDescent="0.3">
      <c r="A266" s="61" t="s">
        <v>18</v>
      </c>
      <c r="B266" s="62"/>
      <c r="C266" s="20">
        <v>2110</v>
      </c>
      <c r="D266" s="27">
        <v>9.0331916278153807E-3</v>
      </c>
      <c r="E266" s="20">
        <v>3119</v>
      </c>
      <c r="F266" s="27">
        <v>9.5264566101819163E-3</v>
      </c>
      <c r="G266" s="20">
        <v>0</v>
      </c>
      <c r="H266" s="27">
        <v>0</v>
      </c>
      <c r="I266" s="20">
        <v>5229</v>
      </c>
      <c r="J266" s="27">
        <v>8.811649104595573E-3</v>
      </c>
    </row>
    <row r="267" spans="1:10" ht="15" customHeight="1" thickBot="1" x14ac:dyDescent="0.3">
      <c r="A267" s="61" t="s">
        <v>19</v>
      </c>
      <c r="B267" s="62"/>
      <c r="C267" s="22">
        <v>4545</v>
      </c>
      <c r="D267" s="28">
        <v>1.9457751634322704E-2</v>
      </c>
      <c r="E267" s="22">
        <v>1555</v>
      </c>
      <c r="F267" s="28">
        <v>4.7494838181573835E-3</v>
      </c>
      <c r="G267" s="22">
        <v>0</v>
      </c>
      <c r="H267" s="28">
        <v>0</v>
      </c>
      <c r="I267" s="22">
        <v>6100</v>
      </c>
      <c r="J267" s="28">
        <v>1.02794147137183E-2</v>
      </c>
    </row>
    <row r="268" spans="1:10" ht="15" customHeight="1" thickBot="1" x14ac:dyDescent="0.3">
      <c r="A268" s="61" t="s">
        <v>0</v>
      </c>
      <c r="B268" s="62"/>
      <c r="C268" s="21">
        <v>233583</v>
      </c>
      <c r="D268" s="29">
        <v>1</v>
      </c>
      <c r="E268" s="21">
        <v>327404</v>
      </c>
      <c r="F268" s="29">
        <v>1</v>
      </c>
      <c r="G268" s="21">
        <v>32432</v>
      </c>
      <c r="H268" s="29">
        <v>1</v>
      </c>
      <c r="I268" s="21">
        <v>593419</v>
      </c>
      <c r="J268" s="29">
        <v>1</v>
      </c>
    </row>
    <row r="269" spans="1:10" ht="15" customHeight="1" x14ac:dyDescent="0.25">
      <c r="A269" s="50" t="s">
        <v>96</v>
      </c>
      <c r="B269" s="50"/>
      <c r="C269" s="50"/>
      <c r="D269" s="50"/>
      <c r="E269" s="50"/>
      <c r="F269" s="50"/>
      <c r="G269" s="50"/>
      <c r="H269" s="50"/>
      <c r="I269" s="50"/>
      <c r="J269" s="50"/>
    </row>
    <row r="270" spans="1:10" ht="15" customHeight="1" x14ac:dyDescent="0.25">
      <c r="A270" s="51" t="s">
        <v>85</v>
      </c>
      <c r="B270" s="51"/>
      <c r="C270" s="51"/>
      <c r="D270" s="51"/>
      <c r="E270" s="51"/>
      <c r="F270" s="51"/>
      <c r="G270" s="51"/>
      <c r="H270" s="51"/>
      <c r="I270" s="51"/>
      <c r="J270" s="51"/>
    </row>
    <row r="271" spans="1:10" ht="15" customHeight="1" x14ac:dyDescent="0.25">
      <c r="A271" s="5"/>
      <c r="B271" s="4"/>
      <c r="C271" s="4"/>
      <c r="D271" s="4"/>
      <c r="E271" s="4"/>
      <c r="F271" s="4"/>
      <c r="G271" s="4"/>
      <c r="H271" s="4"/>
      <c r="I271" s="4"/>
      <c r="J271" s="4"/>
    </row>
    <row r="272" spans="1:10" ht="15" customHeight="1" x14ac:dyDescent="0.25">
      <c r="A272" s="5"/>
      <c r="B272" s="3"/>
      <c r="C272" s="3"/>
      <c r="D272" s="3"/>
      <c r="E272" s="3"/>
      <c r="F272" s="3"/>
      <c r="G272" s="3"/>
      <c r="H272" s="3"/>
      <c r="I272" s="3"/>
      <c r="J272" s="3"/>
    </row>
    <row r="273" spans="1:12" ht="15" customHeight="1" thickBot="1" x14ac:dyDescent="0.3">
      <c r="A273" s="52" t="s">
        <v>117</v>
      </c>
      <c r="B273" s="52"/>
      <c r="C273" s="52"/>
      <c r="D273" s="52"/>
      <c r="E273" s="52"/>
      <c r="F273" s="52"/>
      <c r="G273" s="52"/>
      <c r="H273" s="52"/>
      <c r="I273" s="52"/>
      <c r="J273" s="52"/>
      <c r="K273" s="26"/>
      <c r="L273" s="26"/>
    </row>
    <row r="274" spans="1:12" ht="15" customHeight="1" x14ac:dyDescent="0.25">
      <c r="A274" s="63" t="s">
        <v>41</v>
      </c>
      <c r="B274" s="63" t="s">
        <v>8</v>
      </c>
      <c r="C274" s="63" t="s">
        <v>25</v>
      </c>
      <c r="D274" s="63"/>
      <c r="E274" s="63"/>
      <c r="F274" s="63"/>
      <c r="G274" s="63"/>
      <c r="H274" s="63"/>
      <c r="I274" s="63"/>
      <c r="J274" s="63"/>
      <c r="K274" s="1" t="s">
        <v>95</v>
      </c>
    </row>
    <row r="275" spans="1:12" ht="15" customHeight="1" x14ac:dyDescent="0.25">
      <c r="A275" s="63"/>
      <c r="B275" s="63"/>
      <c r="C275" s="63" t="s">
        <v>1</v>
      </c>
      <c r="D275" s="63"/>
      <c r="E275" s="63" t="s">
        <v>40</v>
      </c>
      <c r="F275" s="63"/>
      <c r="G275" s="53" t="s">
        <v>89</v>
      </c>
      <c r="H275" s="54"/>
      <c r="I275" s="53" t="s">
        <v>0</v>
      </c>
      <c r="J275" s="54"/>
    </row>
    <row r="276" spans="1:12" ht="15" customHeight="1" x14ac:dyDescent="0.25">
      <c r="A276" s="63"/>
      <c r="B276" s="63"/>
      <c r="C276" s="32" t="s">
        <v>23</v>
      </c>
      <c r="D276" s="32" t="s">
        <v>2</v>
      </c>
      <c r="E276" s="32" t="s">
        <v>23</v>
      </c>
      <c r="F276" s="32" t="s">
        <v>2</v>
      </c>
      <c r="G276" s="32" t="s">
        <v>23</v>
      </c>
      <c r="H276" s="32" t="s">
        <v>2</v>
      </c>
      <c r="I276" s="32" t="s">
        <v>23</v>
      </c>
      <c r="J276" s="32" t="s">
        <v>2</v>
      </c>
    </row>
    <row r="277" spans="1:12" ht="15" customHeight="1" thickBot="1" x14ac:dyDescent="0.3">
      <c r="A277" s="19">
        <v>0</v>
      </c>
      <c r="B277" s="25" t="s">
        <v>6</v>
      </c>
      <c r="C277" s="20">
        <v>200789</v>
      </c>
      <c r="D277" s="27">
        <v>0.85960450888977358</v>
      </c>
      <c r="E277" s="20">
        <v>315363</v>
      </c>
      <c r="F277" s="27">
        <v>0.96322280729618437</v>
      </c>
      <c r="G277" s="20">
        <v>29424</v>
      </c>
      <c r="H277" s="27">
        <v>0.90725209669462259</v>
      </c>
      <c r="I277" s="20">
        <v>545576</v>
      </c>
      <c r="J277" s="27">
        <v>0.91937737079534021</v>
      </c>
    </row>
    <row r="278" spans="1:12" ht="15" customHeight="1" thickBot="1" x14ac:dyDescent="0.3">
      <c r="A278" s="19">
        <v>1</v>
      </c>
      <c r="B278" s="25" t="s">
        <v>7</v>
      </c>
      <c r="C278" s="22">
        <v>32794</v>
      </c>
      <c r="D278" s="28">
        <v>0.14039549111022634</v>
      </c>
      <c r="E278" s="22">
        <v>12041</v>
      </c>
      <c r="F278" s="28">
        <v>3.6777192703815471E-2</v>
      </c>
      <c r="G278" s="22">
        <v>3008</v>
      </c>
      <c r="H278" s="28">
        <v>9.274790330537741E-2</v>
      </c>
      <c r="I278" s="22">
        <v>47843</v>
      </c>
      <c r="J278" s="28">
        <v>8.0622629204659776E-2</v>
      </c>
    </row>
    <row r="279" spans="1:12" ht="15" customHeight="1" thickBot="1" x14ac:dyDescent="0.3">
      <c r="A279" s="55" t="s">
        <v>0</v>
      </c>
      <c r="B279" s="56"/>
      <c r="C279" s="21">
        <v>233583</v>
      </c>
      <c r="D279" s="29">
        <v>1</v>
      </c>
      <c r="E279" s="21">
        <v>327404</v>
      </c>
      <c r="F279" s="29">
        <v>1</v>
      </c>
      <c r="G279" s="21">
        <v>32432</v>
      </c>
      <c r="H279" s="29">
        <v>1</v>
      </c>
      <c r="I279" s="21">
        <v>593419</v>
      </c>
      <c r="J279" s="29">
        <v>1</v>
      </c>
    </row>
    <row r="280" spans="1:12" ht="15" customHeight="1" x14ac:dyDescent="0.25">
      <c r="A280" s="50" t="s">
        <v>96</v>
      </c>
      <c r="B280" s="50"/>
      <c r="C280" s="50"/>
      <c r="D280" s="50"/>
      <c r="E280" s="50"/>
      <c r="F280" s="50"/>
      <c r="G280" s="50"/>
      <c r="H280" s="50"/>
      <c r="I280" s="50"/>
      <c r="J280" s="50"/>
    </row>
    <row r="281" spans="1:12" ht="15" customHeight="1" x14ac:dyDescent="0.25">
      <c r="A281" s="51" t="s">
        <v>85</v>
      </c>
      <c r="B281" s="51"/>
      <c r="C281" s="51"/>
      <c r="D281" s="51"/>
      <c r="E281" s="51"/>
      <c r="F281" s="51"/>
      <c r="G281" s="51"/>
      <c r="H281" s="51"/>
      <c r="I281" s="51"/>
      <c r="J281" s="51"/>
    </row>
    <row r="282" spans="1:12" ht="15" customHeight="1" x14ac:dyDescent="0.25">
      <c r="A282" s="5"/>
      <c r="B282" s="4"/>
      <c r="C282" s="4"/>
      <c r="D282" s="4"/>
      <c r="E282" s="4"/>
      <c r="F282" s="4"/>
      <c r="G282" s="4"/>
      <c r="H282" s="4"/>
      <c r="I282" s="4"/>
      <c r="J282" s="4"/>
    </row>
    <row r="283" spans="1:12" ht="15" customHeight="1" x14ac:dyDescent="0.25">
      <c r="A283" s="5"/>
      <c r="B283" s="4"/>
      <c r="C283" s="4"/>
      <c r="D283" s="4"/>
      <c r="E283" s="4"/>
      <c r="F283" s="4"/>
      <c r="G283" s="4"/>
      <c r="H283" s="4"/>
      <c r="I283" s="4"/>
      <c r="J283" s="4"/>
    </row>
    <row r="284" spans="1:12" ht="26.25" customHeight="1" thickBot="1" x14ac:dyDescent="0.3">
      <c r="A284" s="64" t="s">
        <v>118</v>
      </c>
      <c r="B284" s="64"/>
      <c r="C284" s="64"/>
      <c r="D284" s="64"/>
      <c r="E284" s="64"/>
      <c r="F284" s="64"/>
      <c r="G284" s="64"/>
      <c r="H284" s="64"/>
      <c r="I284" s="64"/>
      <c r="J284" s="64"/>
      <c r="K284" s="40"/>
      <c r="L284" s="40"/>
    </row>
    <row r="285" spans="1:12" ht="15" customHeight="1" x14ac:dyDescent="0.25">
      <c r="A285" s="63" t="s">
        <v>92</v>
      </c>
      <c r="B285" s="63"/>
      <c r="C285" s="63" t="s">
        <v>25</v>
      </c>
      <c r="D285" s="63"/>
      <c r="E285" s="63"/>
      <c r="F285" s="63"/>
      <c r="G285" s="63"/>
      <c r="H285" s="63"/>
      <c r="I285" s="63"/>
      <c r="J285" s="63"/>
    </row>
    <row r="286" spans="1:12" ht="15" customHeight="1" x14ac:dyDescent="0.25">
      <c r="A286" s="63"/>
      <c r="B286" s="63"/>
      <c r="C286" s="63" t="s">
        <v>1</v>
      </c>
      <c r="D286" s="63"/>
      <c r="E286" s="63" t="s">
        <v>40</v>
      </c>
      <c r="F286" s="63"/>
      <c r="G286" s="53" t="s">
        <v>89</v>
      </c>
      <c r="H286" s="54"/>
      <c r="I286" s="53" t="s">
        <v>0</v>
      </c>
      <c r="J286" s="54"/>
    </row>
    <row r="287" spans="1:12" ht="15" customHeight="1" x14ac:dyDescent="0.25">
      <c r="A287" s="63"/>
      <c r="B287" s="63"/>
      <c r="C287" s="32" t="s">
        <v>23</v>
      </c>
      <c r="D287" s="32" t="s">
        <v>2</v>
      </c>
      <c r="E287" s="32" t="s">
        <v>23</v>
      </c>
      <c r="F287" s="32" t="s">
        <v>2</v>
      </c>
      <c r="G287" s="32" t="s">
        <v>23</v>
      </c>
      <c r="H287" s="32" t="s">
        <v>2</v>
      </c>
      <c r="I287" s="32" t="s">
        <v>23</v>
      </c>
      <c r="J287" s="32" t="s">
        <v>2</v>
      </c>
    </row>
    <row r="288" spans="1:12" ht="15" customHeight="1" thickBot="1" x14ac:dyDescent="0.3">
      <c r="A288" s="61" t="s">
        <v>98</v>
      </c>
      <c r="B288" s="62"/>
      <c r="C288" s="22">
        <v>0</v>
      </c>
      <c r="D288" s="28">
        <v>0</v>
      </c>
      <c r="E288" s="22">
        <v>18</v>
      </c>
      <c r="F288" s="28">
        <v>5.4977947734297696E-5</v>
      </c>
      <c r="G288" s="22">
        <v>49</v>
      </c>
      <c r="H288" s="28">
        <v>1.5108534780463739E-3</v>
      </c>
      <c r="I288" s="22">
        <v>67</v>
      </c>
      <c r="J288" s="28">
        <v>1.1290504685559444E-4</v>
      </c>
    </row>
    <row r="289" spans="1:10" ht="15" customHeight="1" thickBot="1" x14ac:dyDescent="0.3">
      <c r="A289" s="61">
        <v>2008</v>
      </c>
      <c r="B289" s="62"/>
      <c r="C289" s="20">
        <v>0</v>
      </c>
      <c r="D289" s="27">
        <v>0</v>
      </c>
      <c r="E289" s="20">
        <v>0</v>
      </c>
      <c r="F289" s="27">
        <v>0</v>
      </c>
      <c r="G289" s="20">
        <v>0</v>
      </c>
      <c r="H289" s="27">
        <v>0</v>
      </c>
      <c r="I289" s="20">
        <v>0</v>
      </c>
      <c r="J289" s="27">
        <v>0</v>
      </c>
    </row>
    <row r="290" spans="1:10" ht="15" customHeight="1" thickBot="1" x14ac:dyDescent="0.3">
      <c r="A290" s="55">
        <v>2009</v>
      </c>
      <c r="B290" s="56"/>
      <c r="C290" s="22">
        <v>0</v>
      </c>
      <c r="D290" s="28">
        <v>0</v>
      </c>
      <c r="E290" s="22">
        <v>0</v>
      </c>
      <c r="F290" s="28">
        <v>0</v>
      </c>
      <c r="G290" s="22">
        <v>0</v>
      </c>
      <c r="H290" s="28">
        <v>0</v>
      </c>
      <c r="I290" s="22">
        <v>0</v>
      </c>
      <c r="J290" s="28">
        <v>0</v>
      </c>
    </row>
    <row r="291" spans="1:10" ht="15" customHeight="1" thickBot="1" x14ac:dyDescent="0.3">
      <c r="A291" s="55">
        <v>2010</v>
      </c>
      <c r="B291" s="56"/>
      <c r="C291" s="20">
        <v>0</v>
      </c>
      <c r="D291" s="27">
        <v>0</v>
      </c>
      <c r="E291" s="20">
        <v>0</v>
      </c>
      <c r="F291" s="27">
        <v>0</v>
      </c>
      <c r="G291" s="20">
        <v>0</v>
      </c>
      <c r="H291" s="27">
        <v>0</v>
      </c>
      <c r="I291" s="20">
        <v>0</v>
      </c>
      <c r="J291" s="27">
        <v>0</v>
      </c>
    </row>
    <row r="292" spans="1:10" ht="15" customHeight="1" thickBot="1" x14ac:dyDescent="0.3">
      <c r="A292" s="55">
        <v>2011</v>
      </c>
      <c r="B292" s="56"/>
      <c r="C292" s="22">
        <v>0</v>
      </c>
      <c r="D292" s="28">
        <v>0</v>
      </c>
      <c r="E292" s="22">
        <v>0</v>
      </c>
      <c r="F292" s="28">
        <v>0</v>
      </c>
      <c r="G292" s="22">
        <v>0</v>
      </c>
      <c r="H292" s="28">
        <v>0</v>
      </c>
      <c r="I292" s="22">
        <v>0</v>
      </c>
      <c r="J292" s="28">
        <v>0</v>
      </c>
    </row>
    <row r="293" spans="1:10" ht="15" customHeight="1" thickBot="1" x14ac:dyDescent="0.3">
      <c r="A293" s="55">
        <v>2012</v>
      </c>
      <c r="B293" s="56"/>
      <c r="C293" s="20">
        <v>0</v>
      </c>
      <c r="D293" s="27">
        <v>0</v>
      </c>
      <c r="E293" s="20">
        <v>0</v>
      </c>
      <c r="F293" s="27">
        <v>0</v>
      </c>
      <c r="G293" s="20">
        <v>0</v>
      </c>
      <c r="H293" s="27">
        <v>0</v>
      </c>
      <c r="I293" s="20">
        <v>0</v>
      </c>
      <c r="J293" s="27">
        <v>0</v>
      </c>
    </row>
    <row r="294" spans="1:10" ht="15" customHeight="1" thickBot="1" x14ac:dyDescent="0.3">
      <c r="A294" s="55">
        <v>2013</v>
      </c>
      <c r="B294" s="56"/>
      <c r="C294" s="22">
        <v>0</v>
      </c>
      <c r="D294" s="28">
        <v>0</v>
      </c>
      <c r="E294" s="22">
        <v>0</v>
      </c>
      <c r="F294" s="28">
        <v>0</v>
      </c>
      <c r="G294" s="22">
        <v>0</v>
      </c>
      <c r="H294" s="28">
        <v>0</v>
      </c>
      <c r="I294" s="22">
        <v>0</v>
      </c>
      <c r="J294" s="28">
        <v>0</v>
      </c>
    </row>
    <row r="295" spans="1:10" ht="15" customHeight="1" thickBot="1" x14ac:dyDescent="0.3">
      <c r="A295" s="55">
        <v>2014</v>
      </c>
      <c r="B295" s="56"/>
      <c r="C295" s="20">
        <v>0</v>
      </c>
      <c r="D295" s="27">
        <v>0</v>
      </c>
      <c r="E295" s="20">
        <v>911</v>
      </c>
      <c r="F295" s="27">
        <v>2.7824950214413997E-3</v>
      </c>
      <c r="G295" s="20">
        <v>0</v>
      </c>
      <c r="H295" s="27">
        <v>0</v>
      </c>
      <c r="I295" s="20">
        <v>911</v>
      </c>
      <c r="J295" s="27">
        <v>1.5351716072454708E-3</v>
      </c>
    </row>
    <row r="296" spans="1:10" ht="15" customHeight="1" thickBot="1" x14ac:dyDescent="0.3">
      <c r="A296" s="55">
        <v>2015</v>
      </c>
      <c r="B296" s="56"/>
      <c r="C296" s="22">
        <v>0</v>
      </c>
      <c r="D296" s="28">
        <v>0</v>
      </c>
      <c r="E296" s="22">
        <v>0</v>
      </c>
      <c r="F296" s="28">
        <v>0</v>
      </c>
      <c r="G296" s="22">
        <v>0</v>
      </c>
      <c r="H296" s="28">
        <v>0</v>
      </c>
      <c r="I296" s="22">
        <v>0</v>
      </c>
      <c r="J296" s="28">
        <v>0</v>
      </c>
    </row>
    <row r="297" spans="1:10" ht="15" customHeight="1" thickBot="1" x14ac:dyDescent="0.3">
      <c r="A297" s="55">
        <v>2016</v>
      </c>
      <c r="B297" s="56"/>
      <c r="C297" s="20">
        <v>2118</v>
      </c>
      <c r="D297" s="27">
        <v>9.0674406955985661E-3</v>
      </c>
      <c r="E297" s="20">
        <v>25384</v>
      </c>
      <c r="F297" s="27">
        <v>7.7531123627078466E-2</v>
      </c>
      <c r="G297" s="20">
        <v>0</v>
      </c>
      <c r="H297" s="27">
        <v>0</v>
      </c>
      <c r="I297" s="20">
        <v>27502</v>
      </c>
      <c r="J297" s="27">
        <v>4.6344994009291908E-2</v>
      </c>
    </row>
    <row r="298" spans="1:10" ht="15" customHeight="1" thickBot="1" x14ac:dyDescent="0.3">
      <c r="A298" s="55">
        <v>2017</v>
      </c>
      <c r="B298" s="56"/>
      <c r="C298" s="22">
        <v>53</v>
      </c>
      <c r="D298" s="28">
        <v>2.2690007406360907E-4</v>
      </c>
      <c r="E298" s="22">
        <v>1204</v>
      </c>
      <c r="F298" s="28">
        <v>3.6774138373385792E-3</v>
      </c>
      <c r="G298" s="22">
        <v>0</v>
      </c>
      <c r="H298" s="28">
        <v>0</v>
      </c>
      <c r="I298" s="22">
        <v>1257</v>
      </c>
      <c r="J298" s="28">
        <v>2.1182334910071973E-3</v>
      </c>
    </row>
    <row r="299" spans="1:10" ht="15" customHeight="1" thickBot="1" x14ac:dyDescent="0.3">
      <c r="A299" s="55">
        <v>2018</v>
      </c>
      <c r="B299" s="56"/>
      <c r="C299" s="20">
        <v>194</v>
      </c>
      <c r="D299" s="27">
        <v>8.3053989374226719E-4</v>
      </c>
      <c r="E299" s="20">
        <v>5805</v>
      </c>
      <c r="F299" s="27">
        <v>1.7730388144311004E-2</v>
      </c>
      <c r="G299" s="20">
        <v>10180</v>
      </c>
      <c r="H299" s="27">
        <v>0.31388751850024665</v>
      </c>
      <c r="I299" s="20">
        <v>16179</v>
      </c>
      <c r="J299" s="27">
        <v>2.7264041090696457E-2</v>
      </c>
    </row>
    <row r="300" spans="1:10" ht="15" customHeight="1" thickBot="1" x14ac:dyDescent="0.3">
      <c r="A300" s="55">
        <v>2019</v>
      </c>
      <c r="B300" s="56"/>
      <c r="C300" s="22">
        <v>13319</v>
      </c>
      <c r="D300" s="28">
        <v>5.702041672553225E-2</v>
      </c>
      <c r="E300" s="22">
        <v>34386</v>
      </c>
      <c r="F300" s="28">
        <v>0.10502620615508668</v>
      </c>
      <c r="G300" s="22">
        <v>0</v>
      </c>
      <c r="H300" s="28">
        <v>0</v>
      </c>
      <c r="I300" s="22">
        <v>47705</v>
      </c>
      <c r="J300" s="28">
        <v>8.0390078511136304E-2</v>
      </c>
    </row>
    <row r="301" spans="1:10" ht="15" customHeight="1" thickBot="1" x14ac:dyDescent="0.3">
      <c r="A301" s="55">
        <v>2020</v>
      </c>
      <c r="B301" s="56"/>
      <c r="C301" s="20">
        <v>5498</v>
      </c>
      <c r="D301" s="27">
        <v>2.3537671833994769E-2</v>
      </c>
      <c r="E301" s="20">
        <v>6102</v>
      </c>
      <c r="F301" s="27">
        <v>1.8637524281926915E-2</v>
      </c>
      <c r="G301" s="20">
        <v>9288</v>
      </c>
      <c r="H301" s="27">
        <v>0.28638381845091265</v>
      </c>
      <c r="I301" s="20">
        <v>20888</v>
      </c>
      <c r="J301" s="27">
        <v>3.5199412219696372E-2</v>
      </c>
    </row>
    <row r="302" spans="1:10" ht="15" customHeight="1" thickBot="1" x14ac:dyDescent="0.3">
      <c r="A302" s="55">
        <v>2021</v>
      </c>
      <c r="B302" s="56"/>
      <c r="C302" s="20">
        <v>170901</v>
      </c>
      <c r="D302" s="27">
        <v>0.73164999165178968</v>
      </c>
      <c r="E302" s="20">
        <v>184173</v>
      </c>
      <c r="F302" s="27">
        <v>0.56252519822604485</v>
      </c>
      <c r="G302" s="20">
        <v>12915</v>
      </c>
      <c r="H302" s="27">
        <v>0.39821780957079428</v>
      </c>
      <c r="I302" s="20">
        <v>367989</v>
      </c>
      <c r="J302" s="27">
        <v>0.62011664607975137</v>
      </c>
    </row>
    <row r="303" spans="1:10" ht="15" customHeight="1" thickBot="1" x14ac:dyDescent="0.3">
      <c r="A303" s="55">
        <v>2022</v>
      </c>
      <c r="B303" s="56"/>
      <c r="C303" s="22">
        <v>41500</v>
      </c>
      <c r="D303" s="28">
        <v>0.17766703912527881</v>
      </c>
      <c r="E303" s="22">
        <v>69421</v>
      </c>
      <c r="F303" s="28">
        <v>0.21203467275903776</v>
      </c>
      <c r="G303" s="22">
        <v>0</v>
      </c>
      <c r="H303" s="28">
        <v>0</v>
      </c>
      <c r="I303" s="22">
        <v>110921</v>
      </c>
      <c r="J303" s="28">
        <v>0.18691851794431927</v>
      </c>
    </row>
    <row r="304" spans="1:10" ht="15" customHeight="1" thickBot="1" x14ac:dyDescent="0.3">
      <c r="A304" s="55" t="s">
        <v>0</v>
      </c>
      <c r="B304" s="56"/>
      <c r="C304" s="21">
        <v>233583</v>
      </c>
      <c r="D304" s="29">
        <v>1</v>
      </c>
      <c r="E304" s="21">
        <v>327404</v>
      </c>
      <c r="F304" s="29">
        <v>1</v>
      </c>
      <c r="G304" s="21">
        <v>32432</v>
      </c>
      <c r="H304" s="29">
        <v>1</v>
      </c>
      <c r="I304" s="21">
        <v>593419</v>
      </c>
      <c r="J304" s="29">
        <v>1</v>
      </c>
    </row>
    <row r="305" spans="1:12" ht="15" customHeight="1" x14ac:dyDescent="0.25">
      <c r="A305" s="50" t="s">
        <v>96</v>
      </c>
      <c r="B305" s="50"/>
      <c r="C305" s="50"/>
      <c r="D305" s="50"/>
      <c r="E305" s="50"/>
      <c r="F305" s="50"/>
      <c r="G305" s="50"/>
      <c r="H305" s="50"/>
      <c r="I305" s="50"/>
      <c r="J305" s="50"/>
    </row>
    <row r="306" spans="1:12" ht="15" customHeight="1" x14ac:dyDescent="0.25">
      <c r="A306" s="51" t="s">
        <v>85</v>
      </c>
      <c r="B306" s="51"/>
      <c r="C306" s="51"/>
      <c r="D306" s="51"/>
      <c r="E306" s="51"/>
      <c r="F306" s="51"/>
      <c r="G306" s="51"/>
      <c r="H306" s="51"/>
      <c r="I306" s="51"/>
      <c r="J306" s="51"/>
    </row>
    <row r="307" spans="1:12" ht="26.25" customHeight="1" x14ac:dyDescent="0.25">
      <c r="A307" s="88" t="s">
        <v>109</v>
      </c>
      <c r="B307" s="88"/>
      <c r="C307" s="88"/>
      <c r="D307" s="88"/>
      <c r="E307" s="88"/>
      <c r="F307" s="88"/>
      <c r="G307" s="88"/>
      <c r="H307" s="88"/>
      <c r="I307" s="88"/>
      <c r="J307" s="88"/>
    </row>
    <row r="310" spans="1:12" ht="26.25" customHeight="1" thickBot="1" x14ac:dyDescent="0.3">
      <c r="A310" s="52" t="s">
        <v>119</v>
      </c>
      <c r="B310" s="52"/>
      <c r="C310" s="52"/>
      <c r="D310" s="52"/>
      <c r="E310" s="52"/>
      <c r="F310" s="52"/>
      <c r="G310" s="52"/>
      <c r="H310" s="52"/>
      <c r="I310" s="52"/>
      <c r="J310" s="52"/>
      <c r="K310" s="40"/>
      <c r="L310" s="40"/>
    </row>
    <row r="311" spans="1:12" ht="15" customHeight="1" x14ac:dyDescent="0.25">
      <c r="A311" s="65" t="s">
        <v>51</v>
      </c>
      <c r="B311" s="66"/>
      <c r="C311" s="63" t="s">
        <v>25</v>
      </c>
      <c r="D311" s="63"/>
      <c r="E311" s="63"/>
      <c r="F311" s="63"/>
      <c r="G311" s="63"/>
      <c r="H311" s="63"/>
      <c r="I311" s="63"/>
      <c r="J311" s="63"/>
    </row>
    <row r="312" spans="1:12" ht="15" customHeight="1" x14ac:dyDescent="0.25">
      <c r="A312" s="67"/>
      <c r="B312" s="68"/>
      <c r="C312" s="63" t="s">
        <v>1</v>
      </c>
      <c r="D312" s="63"/>
      <c r="E312" s="63" t="s">
        <v>40</v>
      </c>
      <c r="F312" s="63"/>
      <c r="G312" s="53" t="s">
        <v>89</v>
      </c>
      <c r="H312" s="54"/>
      <c r="I312" s="53" t="s">
        <v>0</v>
      </c>
      <c r="J312" s="54"/>
    </row>
    <row r="313" spans="1:12" ht="15" customHeight="1" thickBot="1" x14ac:dyDescent="0.3">
      <c r="A313" s="69"/>
      <c r="B313" s="70"/>
      <c r="C313" s="32" t="s">
        <v>23</v>
      </c>
      <c r="D313" s="32" t="s">
        <v>2</v>
      </c>
      <c r="E313" s="32" t="s">
        <v>23</v>
      </c>
      <c r="F313" s="32" t="s">
        <v>2</v>
      </c>
      <c r="G313" s="32" t="s">
        <v>23</v>
      </c>
      <c r="H313" s="32" t="s">
        <v>2</v>
      </c>
      <c r="I313" s="32" t="s">
        <v>23</v>
      </c>
      <c r="J313" s="32" t="s">
        <v>2</v>
      </c>
    </row>
    <row r="314" spans="1:12" ht="15" customHeight="1" thickBot="1" x14ac:dyDescent="0.3">
      <c r="A314" s="55" t="s">
        <v>47</v>
      </c>
      <c r="B314" s="56"/>
      <c r="C314" s="22">
        <v>30144</v>
      </c>
      <c r="D314" s="28">
        <v>0.12905048740704589</v>
      </c>
      <c r="E314" s="22">
        <v>72292</v>
      </c>
      <c r="F314" s="28">
        <v>0.22080365542265828</v>
      </c>
      <c r="G314" s="22">
        <v>920</v>
      </c>
      <c r="H314" s="28">
        <v>2.8367044893931919E-2</v>
      </c>
      <c r="I314" s="22">
        <v>103356</v>
      </c>
      <c r="J314" s="28">
        <v>0.17417035854935553</v>
      </c>
    </row>
    <row r="315" spans="1:12" ht="15" customHeight="1" thickBot="1" x14ac:dyDescent="0.3">
      <c r="A315" s="55" t="s">
        <v>48</v>
      </c>
      <c r="B315" s="56"/>
      <c r="C315" s="20">
        <v>190561</v>
      </c>
      <c r="D315" s="27">
        <v>0.81581707572897</v>
      </c>
      <c r="E315" s="20">
        <v>251223</v>
      </c>
      <c r="F315" s="27">
        <v>0.76731805353630378</v>
      </c>
      <c r="G315" s="20">
        <v>29217</v>
      </c>
      <c r="H315" s="27">
        <v>0.90086951159348805</v>
      </c>
      <c r="I315" s="20">
        <v>471001</v>
      </c>
      <c r="J315" s="27">
        <v>0.79370731304525133</v>
      </c>
    </row>
    <row r="316" spans="1:12" ht="15" customHeight="1" thickBot="1" x14ac:dyDescent="0.3">
      <c r="A316" s="55" t="s">
        <v>49</v>
      </c>
      <c r="B316" s="56"/>
      <c r="C316" s="22">
        <v>12878</v>
      </c>
      <c r="D316" s="28">
        <v>5.5132436863984099E-2</v>
      </c>
      <c r="E316" s="22">
        <v>3889</v>
      </c>
      <c r="F316" s="28">
        <v>1.1878291041037983E-2</v>
      </c>
      <c r="G316" s="22">
        <v>2295</v>
      </c>
      <c r="H316" s="28">
        <v>7.0763443512580168E-2</v>
      </c>
      <c r="I316" s="22">
        <v>19062</v>
      </c>
      <c r="J316" s="28">
        <v>3.2122328405393155E-2</v>
      </c>
    </row>
    <row r="317" spans="1:12" ht="15" customHeight="1" thickBot="1" x14ac:dyDescent="0.3">
      <c r="A317" s="55" t="s">
        <v>0</v>
      </c>
      <c r="B317" s="56"/>
      <c r="C317" s="21">
        <v>233583</v>
      </c>
      <c r="D317" s="29">
        <v>1</v>
      </c>
      <c r="E317" s="21">
        <v>327404</v>
      </c>
      <c r="F317" s="29">
        <v>1</v>
      </c>
      <c r="G317" s="21">
        <v>32432</v>
      </c>
      <c r="H317" s="29">
        <v>1</v>
      </c>
      <c r="I317" s="21">
        <v>593419</v>
      </c>
      <c r="J317" s="29">
        <v>1</v>
      </c>
    </row>
    <row r="318" spans="1:12" ht="15" customHeight="1" x14ac:dyDescent="0.25">
      <c r="A318" s="50" t="s">
        <v>96</v>
      </c>
      <c r="B318" s="50"/>
      <c r="C318" s="50"/>
      <c r="D318" s="50"/>
      <c r="E318" s="50"/>
      <c r="F318" s="50"/>
      <c r="G318" s="50"/>
      <c r="H318" s="50"/>
      <c r="I318" s="50"/>
      <c r="J318" s="50"/>
    </row>
    <row r="319" spans="1:12" ht="15" customHeight="1" x14ac:dyDescent="0.25">
      <c r="A319" s="51" t="s">
        <v>85</v>
      </c>
      <c r="B319" s="51"/>
      <c r="C319" s="51"/>
      <c r="D319" s="51"/>
      <c r="E319" s="51"/>
      <c r="F319" s="51"/>
      <c r="G319" s="51"/>
      <c r="H319" s="51"/>
      <c r="I319" s="51"/>
      <c r="J319" s="51"/>
    </row>
    <row r="320" spans="1:12" ht="15" customHeight="1" x14ac:dyDescent="0.25">
      <c r="A320" s="5"/>
      <c r="B320" s="3"/>
      <c r="C320" s="3"/>
      <c r="D320" s="3"/>
      <c r="E320" s="3"/>
      <c r="F320" s="3"/>
      <c r="G320" s="3"/>
      <c r="H320" s="3"/>
      <c r="I320" s="3"/>
      <c r="J320" s="3"/>
    </row>
    <row r="321" spans="1:12" ht="15" customHeight="1" x14ac:dyDescent="0.25">
      <c r="A321" s="5"/>
      <c r="B321" s="4"/>
      <c r="C321" s="4"/>
      <c r="D321" s="4"/>
      <c r="E321" s="4"/>
      <c r="F321" s="4"/>
      <c r="G321" s="4"/>
      <c r="H321" s="4"/>
      <c r="I321" s="4"/>
      <c r="J321" s="4"/>
    </row>
    <row r="322" spans="1:12" ht="15" customHeight="1" thickBot="1" x14ac:dyDescent="0.3">
      <c r="A322" s="52" t="s">
        <v>120</v>
      </c>
      <c r="B322" s="52"/>
      <c r="C322" s="52"/>
      <c r="D322" s="52"/>
      <c r="E322" s="52"/>
      <c r="F322" s="52"/>
      <c r="G322" s="52"/>
      <c r="H322" s="52"/>
      <c r="I322" s="52"/>
      <c r="J322" s="52"/>
      <c r="K322" s="26"/>
      <c r="L322" s="26"/>
    </row>
    <row r="323" spans="1:12" ht="15" customHeight="1" x14ac:dyDescent="0.25">
      <c r="A323" s="63" t="s">
        <v>41</v>
      </c>
      <c r="B323" s="63" t="s">
        <v>50</v>
      </c>
      <c r="C323" s="63" t="s">
        <v>25</v>
      </c>
      <c r="D323" s="63"/>
      <c r="E323" s="63"/>
      <c r="F323" s="63"/>
      <c r="G323" s="63"/>
      <c r="H323" s="63"/>
      <c r="I323" s="63"/>
      <c r="J323" s="63"/>
    </row>
    <row r="324" spans="1:12" ht="15" customHeight="1" x14ac:dyDescent="0.25">
      <c r="A324" s="63"/>
      <c r="B324" s="63"/>
      <c r="C324" s="63" t="s">
        <v>1</v>
      </c>
      <c r="D324" s="63"/>
      <c r="E324" s="63" t="s">
        <v>40</v>
      </c>
      <c r="F324" s="63"/>
      <c r="G324" s="53" t="s">
        <v>89</v>
      </c>
      <c r="H324" s="54"/>
      <c r="I324" s="53" t="s">
        <v>0</v>
      </c>
      <c r="J324" s="54"/>
    </row>
    <row r="325" spans="1:12" ht="15" customHeight="1" x14ac:dyDescent="0.25">
      <c r="A325" s="63"/>
      <c r="B325" s="63"/>
      <c r="C325" s="32" t="s">
        <v>23</v>
      </c>
      <c r="D325" s="32" t="s">
        <v>2</v>
      </c>
      <c r="E325" s="32" t="s">
        <v>23</v>
      </c>
      <c r="F325" s="32" t="s">
        <v>2</v>
      </c>
      <c r="G325" s="32" t="s">
        <v>23</v>
      </c>
      <c r="H325" s="32" t="s">
        <v>2</v>
      </c>
      <c r="I325" s="32" t="s">
        <v>23</v>
      </c>
      <c r="J325" s="32" t="s">
        <v>2</v>
      </c>
    </row>
    <row r="326" spans="1:12" ht="15" customHeight="1" thickBot="1" x14ac:dyDescent="0.3">
      <c r="A326" s="19">
        <v>10</v>
      </c>
      <c r="B326" s="25" t="s">
        <v>27</v>
      </c>
      <c r="C326" s="22">
        <v>21884</v>
      </c>
      <c r="D326" s="28">
        <v>9.3688324920906063E-2</v>
      </c>
      <c r="E326" s="22">
        <v>33925</v>
      </c>
      <c r="F326" s="28">
        <v>0.10361815982700272</v>
      </c>
      <c r="G326" s="22">
        <v>3188</v>
      </c>
      <c r="H326" s="28">
        <v>9.8297977306364082E-2</v>
      </c>
      <c r="I326" s="22">
        <v>58997</v>
      </c>
      <c r="J326" s="28">
        <v>9.941879178118665E-2</v>
      </c>
    </row>
    <row r="327" spans="1:12" ht="15" customHeight="1" thickBot="1" x14ac:dyDescent="0.3">
      <c r="A327" s="19">
        <v>110</v>
      </c>
      <c r="B327" s="25" t="s">
        <v>28</v>
      </c>
      <c r="C327" s="20">
        <v>139218</v>
      </c>
      <c r="D327" s="27">
        <v>0.5960108398299534</v>
      </c>
      <c r="E327" s="20">
        <v>203031</v>
      </c>
      <c r="F327" s="27">
        <v>0.62012376146901071</v>
      </c>
      <c r="G327" s="20">
        <v>20062</v>
      </c>
      <c r="H327" s="27">
        <v>0.61858658115441534</v>
      </c>
      <c r="I327" s="20">
        <v>362311</v>
      </c>
      <c r="J327" s="27">
        <v>0.61054836464622808</v>
      </c>
    </row>
    <row r="328" spans="1:12" ht="15" customHeight="1" thickBot="1" x14ac:dyDescent="0.3">
      <c r="A328" s="19">
        <v>310</v>
      </c>
      <c r="B328" s="25" t="s">
        <v>29</v>
      </c>
      <c r="C328" s="22">
        <v>52152</v>
      </c>
      <c r="D328" s="28">
        <v>0.22326967287859134</v>
      </c>
      <c r="E328" s="22">
        <v>68915</v>
      </c>
      <c r="F328" s="28">
        <v>0.21048918156161803</v>
      </c>
      <c r="G328" s="22">
        <v>5889</v>
      </c>
      <c r="H328" s="28">
        <v>0.18157992106561424</v>
      </c>
      <c r="I328" s="22">
        <v>126956</v>
      </c>
      <c r="J328" s="28">
        <v>0.21393989744177386</v>
      </c>
    </row>
    <row r="329" spans="1:12" ht="15" customHeight="1" thickBot="1" x14ac:dyDescent="0.3">
      <c r="A329" s="19">
        <v>410</v>
      </c>
      <c r="B329" s="25" t="s">
        <v>30</v>
      </c>
      <c r="C329" s="20">
        <v>5873</v>
      </c>
      <c r="D329" s="27">
        <v>2.514309688633163E-2</v>
      </c>
      <c r="E329" s="20">
        <v>5946</v>
      </c>
      <c r="F329" s="27">
        <v>1.8161048734896337E-2</v>
      </c>
      <c r="G329" s="20">
        <v>1012</v>
      </c>
      <c r="H329" s="27">
        <v>3.1203749383325111E-2</v>
      </c>
      <c r="I329" s="20">
        <v>12831</v>
      </c>
      <c r="J329" s="27">
        <v>2.1622159047822873E-2</v>
      </c>
    </row>
    <row r="330" spans="1:12" ht="15" customHeight="1" thickBot="1" x14ac:dyDescent="0.3">
      <c r="A330" s="19">
        <v>510</v>
      </c>
      <c r="B330" s="25" t="s">
        <v>31</v>
      </c>
      <c r="C330" s="22">
        <v>8213</v>
      </c>
      <c r="D330" s="28">
        <v>3.5160949212913614E-2</v>
      </c>
      <c r="E330" s="22">
        <v>8953</v>
      </c>
      <c r="F330" s="28">
        <v>2.7345420336953735E-2</v>
      </c>
      <c r="G330" s="22">
        <v>1402</v>
      </c>
      <c r="H330" s="28">
        <v>4.3228909718796248E-2</v>
      </c>
      <c r="I330" s="22">
        <v>18568</v>
      </c>
      <c r="J330" s="28">
        <v>3.1289864328577277E-2</v>
      </c>
    </row>
    <row r="331" spans="1:12" ht="15" customHeight="1" thickBot="1" x14ac:dyDescent="0.3">
      <c r="A331" s="19">
        <v>610</v>
      </c>
      <c r="B331" s="25" t="s">
        <v>32</v>
      </c>
      <c r="C331" s="20">
        <v>5043</v>
      </c>
      <c r="D331" s="27">
        <v>2.1589756103826054E-2</v>
      </c>
      <c r="E331" s="20">
        <v>4908</v>
      </c>
      <c r="F331" s="27">
        <v>1.4990653748885171E-2</v>
      </c>
      <c r="G331" s="20">
        <v>680</v>
      </c>
      <c r="H331" s="27">
        <v>2.0966946225949679E-2</v>
      </c>
      <c r="I331" s="20">
        <v>10631</v>
      </c>
      <c r="J331" s="27">
        <v>1.7914829151072009E-2</v>
      </c>
    </row>
    <row r="332" spans="1:12" ht="15" customHeight="1" thickBot="1" x14ac:dyDescent="0.3">
      <c r="A332" s="19">
        <v>710</v>
      </c>
      <c r="B332" s="25" t="s">
        <v>33</v>
      </c>
      <c r="C332" s="22">
        <v>883</v>
      </c>
      <c r="D332" s="28">
        <v>3.7802408565691852E-3</v>
      </c>
      <c r="E332" s="22">
        <v>1433</v>
      </c>
      <c r="F332" s="28">
        <v>4.3768555057360327E-3</v>
      </c>
      <c r="G332" s="22">
        <v>85</v>
      </c>
      <c r="H332" s="28">
        <v>2.6208682782437099E-3</v>
      </c>
      <c r="I332" s="22">
        <v>2401</v>
      </c>
      <c r="J332" s="28">
        <v>4.0460450373176454E-3</v>
      </c>
    </row>
    <row r="333" spans="1:12" ht="15" customHeight="1" thickBot="1" x14ac:dyDescent="0.3">
      <c r="A333" s="19">
        <v>810</v>
      </c>
      <c r="B333" s="25" t="s">
        <v>34</v>
      </c>
      <c r="C333" s="20">
        <v>241</v>
      </c>
      <c r="D333" s="27">
        <v>1.0317531669684866E-3</v>
      </c>
      <c r="E333" s="20">
        <v>293</v>
      </c>
      <c r="F333" s="27">
        <v>8.94918815897179E-4</v>
      </c>
      <c r="G333" s="20">
        <v>114</v>
      </c>
      <c r="H333" s="27">
        <v>3.5150468672915641E-3</v>
      </c>
      <c r="I333" s="20">
        <v>648</v>
      </c>
      <c r="J333" s="27">
        <v>1.0919771695884358E-3</v>
      </c>
    </row>
    <row r="334" spans="1:12" ht="15" customHeight="1" thickBot="1" x14ac:dyDescent="0.3">
      <c r="A334" s="19">
        <v>910</v>
      </c>
      <c r="B334" s="25" t="s">
        <v>35</v>
      </c>
      <c r="C334" s="22">
        <v>76</v>
      </c>
      <c r="D334" s="28">
        <v>3.2536614394026964E-4</v>
      </c>
      <c r="E334" s="22">
        <v>0</v>
      </c>
      <c r="F334" s="28">
        <v>0</v>
      </c>
      <c r="G334" s="22">
        <v>0</v>
      </c>
      <c r="H334" s="28">
        <v>0</v>
      </c>
      <c r="I334" s="22">
        <v>76</v>
      </c>
      <c r="J334" s="28">
        <v>1.2807139643321162E-4</v>
      </c>
    </row>
    <row r="335" spans="1:12" ht="15" customHeight="1" thickBot="1" x14ac:dyDescent="0.3">
      <c r="A335" s="55" t="s">
        <v>0</v>
      </c>
      <c r="B335" s="56"/>
      <c r="C335" s="21">
        <v>233583</v>
      </c>
      <c r="D335" s="29">
        <v>1</v>
      </c>
      <c r="E335" s="21">
        <v>327404</v>
      </c>
      <c r="F335" s="29">
        <v>1</v>
      </c>
      <c r="G335" s="21">
        <v>32432</v>
      </c>
      <c r="H335" s="29">
        <v>1</v>
      </c>
      <c r="I335" s="21">
        <v>593419</v>
      </c>
      <c r="J335" s="29">
        <v>1</v>
      </c>
    </row>
    <row r="336" spans="1:12" ht="15" customHeight="1" x14ac:dyDescent="0.25">
      <c r="A336" s="50" t="s">
        <v>96</v>
      </c>
      <c r="B336" s="50"/>
      <c r="C336" s="50"/>
      <c r="D336" s="50"/>
      <c r="E336" s="50"/>
      <c r="F336" s="50"/>
      <c r="G336" s="50"/>
      <c r="H336" s="50"/>
      <c r="I336" s="50"/>
      <c r="J336" s="50"/>
    </row>
    <row r="337" spans="1:12" ht="15" customHeight="1" x14ac:dyDescent="0.25">
      <c r="A337" s="51" t="s">
        <v>85</v>
      </c>
      <c r="B337" s="51"/>
      <c r="C337" s="51"/>
      <c r="D337" s="51"/>
      <c r="E337" s="51"/>
      <c r="F337" s="51"/>
      <c r="G337" s="51"/>
      <c r="H337" s="51"/>
      <c r="I337" s="51"/>
      <c r="J337" s="51"/>
    </row>
    <row r="338" spans="1:12" ht="15" customHeight="1" x14ac:dyDescent="0.25">
      <c r="A338" s="5"/>
      <c r="B338" s="4"/>
      <c r="C338" s="4"/>
      <c r="D338" s="4"/>
      <c r="E338" s="4"/>
      <c r="F338" s="4"/>
      <c r="G338" s="4"/>
      <c r="H338" s="4"/>
      <c r="I338" s="4"/>
      <c r="J338" s="4"/>
    </row>
    <row r="339" spans="1:12" ht="15" customHeight="1" x14ac:dyDescent="0.25">
      <c r="A339" s="5"/>
      <c r="B339" s="4"/>
      <c r="C339" s="4"/>
      <c r="D339" s="4"/>
      <c r="E339" s="4"/>
      <c r="F339" s="4"/>
      <c r="G339" s="4"/>
      <c r="H339" s="4"/>
      <c r="I339" s="4"/>
      <c r="J339" s="4"/>
    </row>
    <row r="340" spans="1:12" ht="26.25" customHeight="1" thickBot="1" x14ac:dyDescent="0.3">
      <c r="A340" s="52" t="s">
        <v>121</v>
      </c>
      <c r="B340" s="52"/>
      <c r="C340" s="52"/>
      <c r="D340" s="52"/>
      <c r="E340" s="52"/>
      <c r="F340" s="52"/>
      <c r="G340" s="52"/>
      <c r="H340" s="52"/>
      <c r="I340" s="52"/>
      <c r="J340" s="52"/>
      <c r="K340" s="26"/>
      <c r="L340" s="26"/>
    </row>
    <row r="341" spans="1:12" ht="15" customHeight="1" x14ac:dyDescent="0.25">
      <c r="A341" s="63" t="s">
        <v>50</v>
      </c>
      <c r="B341" s="63" t="s">
        <v>57</v>
      </c>
      <c r="C341" s="63" t="s">
        <v>25</v>
      </c>
      <c r="D341" s="63"/>
      <c r="E341" s="63"/>
      <c r="F341" s="63"/>
      <c r="G341" s="63"/>
      <c r="H341" s="63"/>
      <c r="I341" s="63"/>
      <c r="J341" s="63"/>
    </row>
    <row r="342" spans="1:12" ht="15" customHeight="1" x14ac:dyDescent="0.25">
      <c r="A342" s="63"/>
      <c r="B342" s="63"/>
      <c r="C342" s="63" t="s">
        <v>1</v>
      </c>
      <c r="D342" s="63"/>
      <c r="E342" s="63" t="s">
        <v>40</v>
      </c>
      <c r="F342" s="63"/>
      <c r="G342" s="53" t="s">
        <v>89</v>
      </c>
      <c r="H342" s="54"/>
      <c r="I342" s="53" t="s">
        <v>0</v>
      </c>
      <c r="J342" s="54"/>
    </row>
    <row r="343" spans="1:12" ht="15" customHeight="1" x14ac:dyDescent="0.25">
      <c r="A343" s="63"/>
      <c r="B343" s="63"/>
      <c r="C343" s="32" t="s">
        <v>23</v>
      </c>
      <c r="D343" s="32" t="s">
        <v>2</v>
      </c>
      <c r="E343" s="32" t="s">
        <v>23</v>
      </c>
      <c r="F343" s="32" t="s">
        <v>2</v>
      </c>
      <c r="G343" s="32" t="s">
        <v>23</v>
      </c>
      <c r="H343" s="32" t="s">
        <v>2</v>
      </c>
      <c r="I343" s="32" t="s">
        <v>23</v>
      </c>
      <c r="J343" s="32" t="s">
        <v>2</v>
      </c>
    </row>
    <row r="344" spans="1:12" ht="15" customHeight="1" thickBot="1" x14ac:dyDescent="0.3">
      <c r="A344" s="57" t="s">
        <v>27</v>
      </c>
      <c r="B344" s="25" t="s">
        <v>58</v>
      </c>
      <c r="C344" s="22">
        <v>9862</v>
      </c>
      <c r="D344" s="28">
        <v>0.4506488758910619</v>
      </c>
      <c r="E344" s="22">
        <v>14751</v>
      </c>
      <c r="F344" s="28">
        <v>0.43481208548268241</v>
      </c>
      <c r="G344" s="22">
        <v>1470</v>
      </c>
      <c r="H344" s="28">
        <v>0.46110414052697624</v>
      </c>
      <c r="I344" s="22">
        <v>26083</v>
      </c>
      <c r="J344" s="28">
        <v>0.44210722579114192</v>
      </c>
    </row>
    <row r="345" spans="1:12" ht="15" customHeight="1" thickBot="1" x14ac:dyDescent="0.3">
      <c r="A345" s="58"/>
      <c r="B345" s="25" t="s">
        <v>59</v>
      </c>
      <c r="C345" s="20">
        <v>12022</v>
      </c>
      <c r="D345" s="27">
        <v>0.54935112410893805</v>
      </c>
      <c r="E345" s="20">
        <v>19174</v>
      </c>
      <c r="F345" s="27">
        <v>0.56518791451731765</v>
      </c>
      <c r="G345" s="20">
        <v>1718</v>
      </c>
      <c r="H345" s="27">
        <v>0.53889585947302387</v>
      </c>
      <c r="I345" s="20">
        <v>32914</v>
      </c>
      <c r="J345" s="27">
        <v>0.55789277420885808</v>
      </c>
    </row>
    <row r="346" spans="1:12" ht="15" customHeight="1" thickBot="1" x14ac:dyDescent="0.3">
      <c r="A346" s="55" t="s">
        <v>60</v>
      </c>
      <c r="B346" s="56"/>
      <c r="C346" s="23">
        <v>21884</v>
      </c>
      <c r="D346" s="30">
        <v>1</v>
      </c>
      <c r="E346" s="23">
        <v>33925</v>
      </c>
      <c r="F346" s="30">
        <v>1</v>
      </c>
      <c r="G346" s="23">
        <v>3188</v>
      </c>
      <c r="H346" s="30">
        <v>1</v>
      </c>
      <c r="I346" s="23">
        <v>58997</v>
      </c>
      <c r="J346" s="30">
        <v>1</v>
      </c>
    </row>
    <row r="347" spans="1:12" ht="15" customHeight="1" thickBot="1" x14ac:dyDescent="0.3">
      <c r="A347" s="59" t="s">
        <v>28</v>
      </c>
      <c r="B347" s="25" t="s">
        <v>61</v>
      </c>
      <c r="C347" s="20">
        <v>16688</v>
      </c>
      <c r="D347" s="27">
        <v>0.11986955709750174</v>
      </c>
      <c r="E347" s="20">
        <v>24495</v>
      </c>
      <c r="F347" s="27">
        <v>0.12064660076540036</v>
      </c>
      <c r="G347" s="20">
        <v>2485</v>
      </c>
      <c r="H347" s="27">
        <v>0.12386601535240754</v>
      </c>
      <c r="I347" s="20">
        <v>43668</v>
      </c>
      <c r="J347" s="27">
        <v>0.12052628818887641</v>
      </c>
    </row>
    <row r="348" spans="1:12" ht="15" customHeight="1" thickBot="1" x14ac:dyDescent="0.3">
      <c r="A348" s="60"/>
      <c r="B348" s="25" t="s">
        <v>62</v>
      </c>
      <c r="C348" s="22">
        <v>17342</v>
      </c>
      <c r="D348" s="28">
        <v>0.12456722550244939</v>
      </c>
      <c r="E348" s="22">
        <v>25698</v>
      </c>
      <c r="F348" s="28">
        <v>0.12657180430574641</v>
      </c>
      <c r="G348" s="22">
        <v>2533</v>
      </c>
      <c r="H348" s="28">
        <v>0.12625859834513009</v>
      </c>
      <c r="I348" s="22">
        <v>45573</v>
      </c>
      <c r="J348" s="28">
        <v>0.12578420197013063</v>
      </c>
    </row>
    <row r="349" spans="1:12" ht="15" customHeight="1" thickBot="1" x14ac:dyDescent="0.3">
      <c r="A349" s="60"/>
      <c r="B349" s="25" t="s">
        <v>63</v>
      </c>
      <c r="C349" s="20">
        <v>16201</v>
      </c>
      <c r="D349" s="27">
        <v>0.11637144622103462</v>
      </c>
      <c r="E349" s="20">
        <v>24831</v>
      </c>
      <c r="F349" s="27">
        <v>0.12230152045746708</v>
      </c>
      <c r="G349" s="20">
        <v>2311</v>
      </c>
      <c r="H349" s="27">
        <v>0.11519290200378826</v>
      </c>
      <c r="I349" s="20">
        <v>43343</v>
      </c>
      <c r="J349" s="27">
        <v>0.11962926877737633</v>
      </c>
    </row>
    <row r="350" spans="1:12" ht="15" customHeight="1" thickBot="1" x14ac:dyDescent="0.3">
      <c r="A350" s="60"/>
      <c r="B350" s="25" t="s">
        <v>64</v>
      </c>
      <c r="C350" s="22">
        <v>16813</v>
      </c>
      <c r="D350" s="28">
        <v>0.12076742949905903</v>
      </c>
      <c r="E350" s="22">
        <v>25597</v>
      </c>
      <c r="F350" s="28">
        <v>0.12607434332688111</v>
      </c>
      <c r="G350" s="22">
        <v>2433</v>
      </c>
      <c r="H350" s="28">
        <v>0.12127405044362477</v>
      </c>
      <c r="I350" s="22">
        <v>44843</v>
      </c>
      <c r="J350" s="28">
        <v>0.1237693583689151</v>
      </c>
    </row>
    <row r="351" spans="1:12" ht="15" customHeight="1" thickBot="1" x14ac:dyDescent="0.3">
      <c r="A351" s="60"/>
      <c r="B351" s="25" t="s">
        <v>65</v>
      </c>
      <c r="C351" s="20">
        <v>16825</v>
      </c>
      <c r="D351" s="27">
        <v>0.12085362524960853</v>
      </c>
      <c r="E351" s="20">
        <v>25735</v>
      </c>
      <c r="F351" s="27">
        <v>0.12675404248612282</v>
      </c>
      <c r="G351" s="20">
        <v>2485</v>
      </c>
      <c r="H351" s="27">
        <v>0.12386601535240754</v>
      </c>
      <c r="I351" s="20">
        <v>45045</v>
      </c>
      <c r="J351" s="27">
        <v>0.12432689043390897</v>
      </c>
    </row>
    <row r="352" spans="1:12" ht="15" customHeight="1" thickBot="1" x14ac:dyDescent="0.3">
      <c r="A352" s="60"/>
      <c r="B352" s="25" t="s">
        <v>66</v>
      </c>
      <c r="C352" s="22">
        <v>17268</v>
      </c>
      <c r="D352" s="28">
        <v>0.1240356850407275</v>
      </c>
      <c r="E352" s="22">
        <v>26140</v>
      </c>
      <c r="F352" s="28">
        <v>0.12874881175781039</v>
      </c>
      <c r="G352" s="22">
        <v>2596</v>
      </c>
      <c r="H352" s="28">
        <v>0.12939886352307844</v>
      </c>
      <c r="I352" s="22">
        <v>46004</v>
      </c>
      <c r="J352" s="28">
        <v>0.1269737877127661</v>
      </c>
    </row>
    <row r="353" spans="1:10" ht="15" customHeight="1" thickBot="1" x14ac:dyDescent="0.3">
      <c r="A353" s="60"/>
      <c r="B353" s="25" t="s">
        <v>67</v>
      </c>
      <c r="C353" s="20">
        <v>18856</v>
      </c>
      <c r="D353" s="27">
        <v>0.13544225603011104</v>
      </c>
      <c r="E353" s="20">
        <v>25129</v>
      </c>
      <c r="F353" s="27">
        <v>0.12376927661293104</v>
      </c>
      <c r="G353" s="20">
        <v>2536</v>
      </c>
      <c r="H353" s="27">
        <v>0.12640813478217525</v>
      </c>
      <c r="I353" s="20">
        <v>46521</v>
      </c>
      <c r="J353" s="27">
        <v>0.12840073859198314</v>
      </c>
    </row>
    <row r="354" spans="1:10" ht="15" customHeight="1" thickBot="1" x14ac:dyDescent="0.3">
      <c r="A354" s="58"/>
      <c r="B354" s="25" t="s">
        <v>68</v>
      </c>
      <c r="C354" s="22">
        <v>19225</v>
      </c>
      <c r="D354" s="28">
        <v>0.13809277535950812</v>
      </c>
      <c r="E354" s="22">
        <v>25406</v>
      </c>
      <c r="F354" s="28">
        <v>0.12513360028764081</v>
      </c>
      <c r="G354" s="22">
        <v>2683</v>
      </c>
      <c r="H354" s="28">
        <v>0.1337354201973881</v>
      </c>
      <c r="I354" s="22">
        <v>47314</v>
      </c>
      <c r="J354" s="28">
        <v>0.13058946595604329</v>
      </c>
    </row>
    <row r="355" spans="1:10" ht="15" customHeight="1" thickBot="1" x14ac:dyDescent="0.3">
      <c r="A355" s="55" t="s">
        <v>69</v>
      </c>
      <c r="B355" s="56"/>
      <c r="C355" s="21">
        <v>139218</v>
      </c>
      <c r="D355" s="29">
        <v>1</v>
      </c>
      <c r="E355" s="21">
        <v>203031</v>
      </c>
      <c r="F355" s="29">
        <v>1</v>
      </c>
      <c r="G355" s="21">
        <v>20062</v>
      </c>
      <c r="H355" s="29">
        <v>1</v>
      </c>
      <c r="I355" s="21">
        <v>362311</v>
      </c>
      <c r="J355" s="29">
        <v>1</v>
      </c>
    </row>
    <row r="356" spans="1:10" ht="15" customHeight="1" thickBot="1" x14ac:dyDescent="0.3">
      <c r="A356" s="59" t="s">
        <v>70</v>
      </c>
      <c r="B356" s="25" t="s">
        <v>71</v>
      </c>
      <c r="C356" s="22">
        <v>14933</v>
      </c>
      <c r="D356" s="28">
        <v>0.28633609449302039</v>
      </c>
      <c r="E356" s="22">
        <v>20144</v>
      </c>
      <c r="F356" s="28">
        <v>0.29230211129652472</v>
      </c>
      <c r="G356" s="22">
        <v>1748</v>
      </c>
      <c r="H356" s="28">
        <v>0.29682458821531671</v>
      </c>
      <c r="I356" s="22">
        <v>36825</v>
      </c>
      <c r="J356" s="28">
        <v>0.29006112353886387</v>
      </c>
    </row>
    <row r="357" spans="1:10" ht="15" customHeight="1" thickBot="1" x14ac:dyDescent="0.3">
      <c r="A357" s="60"/>
      <c r="B357" s="25" t="s">
        <v>72</v>
      </c>
      <c r="C357" s="20">
        <v>14494</v>
      </c>
      <c r="D357" s="27">
        <v>0.27791839239147109</v>
      </c>
      <c r="E357" s="20">
        <v>19590</v>
      </c>
      <c r="F357" s="27">
        <v>0.28426322281070887</v>
      </c>
      <c r="G357" s="20">
        <v>1631</v>
      </c>
      <c r="H357" s="27">
        <v>0.27695703854644255</v>
      </c>
      <c r="I357" s="20">
        <v>35715</v>
      </c>
      <c r="J357" s="27">
        <v>0.28131793692302848</v>
      </c>
    </row>
    <row r="358" spans="1:10" ht="15" customHeight="1" thickBot="1" x14ac:dyDescent="0.3">
      <c r="A358" s="60"/>
      <c r="B358" s="25" t="s">
        <v>73</v>
      </c>
      <c r="C358" s="22">
        <v>11080</v>
      </c>
      <c r="D358" s="28">
        <v>0.21245589814388707</v>
      </c>
      <c r="E358" s="22">
        <v>14867</v>
      </c>
      <c r="F358" s="28">
        <v>0.21572952187477326</v>
      </c>
      <c r="G358" s="22">
        <v>1224</v>
      </c>
      <c r="H358" s="28">
        <v>0.20784513499745289</v>
      </c>
      <c r="I358" s="22">
        <v>27171</v>
      </c>
      <c r="J358" s="28">
        <v>0.21401903021519267</v>
      </c>
    </row>
    <row r="359" spans="1:10" ht="15" customHeight="1" thickBot="1" x14ac:dyDescent="0.3">
      <c r="A359" s="58"/>
      <c r="B359" s="25" t="s">
        <v>79</v>
      </c>
      <c r="C359" s="20">
        <v>11645</v>
      </c>
      <c r="D359" s="27">
        <v>0.22328961497162139</v>
      </c>
      <c r="E359" s="20">
        <v>14314</v>
      </c>
      <c r="F359" s="27">
        <v>0.20770514401799317</v>
      </c>
      <c r="G359" s="20">
        <v>1286</v>
      </c>
      <c r="H359" s="27">
        <v>0.21837323824078791</v>
      </c>
      <c r="I359" s="20">
        <v>27245</v>
      </c>
      <c r="J359" s="27">
        <v>0.21460190932291504</v>
      </c>
    </row>
    <row r="360" spans="1:10" ht="15" customHeight="1" thickBot="1" x14ac:dyDescent="0.3">
      <c r="A360" s="55" t="s">
        <v>74</v>
      </c>
      <c r="B360" s="56"/>
      <c r="C360" s="23">
        <v>52152</v>
      </c>
      <c r="D360" s="30">
        <v>1</v>
      </c>
      <c r="E360" s="23">
        <v>68915</v>
      </c>
      <c r="F360" s="30">
        <v>1</v>
      </c>
      <c r="G360" s="23">
        <v>5889</v>
      </c>
      <c r="H360" s="30">
        <v>1</v>
      </c>
      <c r="I360" s="23">
        <v>126956</v>
      </c>
      <c r="J360" s="30">
        <v>1</v>
      </c>
    </row>
    <row r="361" spans="1:10" ht="15" customHeight="1" thickBot="1" x14ac:dyDescent="0.3">
      <c r="A361" s="59" t="s">
        <v>75</v>
      </c>
      <c r="B361" s="25" t="s">
        <v>71</v>
      </c>
      <c r="C361" s="20">
        <v>3120</v>
      </c>
      <c r="D361" s="27">
        <v>0.15347533080820502</v>
      </c>
      <c r="E361" s="20">
        <v>3024</v>
      </c>
      <c r="F361" s="27">
        <v>0.14043561045836622</v>
      </c>
      <c r="G361" s="20">
        <v>582</v>
      </c>
      <c r="H361" s="27">
        <v>0.17673853628909808</v>
      </c>
      <c r="I361" s="20">
        <v>6726</v>
      </c>
      <c r="J361" s="27">
        <v>0.14895360425202081</v>
      </c>
    </row>
    <row r="362" spans="1:10" ht="15" customHeight="1" thickBot="1" x14ac:dyDescent="0.3">
      <c r="A362" s="60"/>
      <c r="B362" s="25" t="s">
        <v>72</v>
      </c>
      <c r="C362" s="22">
        <v>3119</v>
      </c>
      <c r="D362" s="28">
        <v>0.15342613999704854</v>
      </c>
      <c r="E362" s="22">
        <v>3001</v>
      </c>
      <c r="F362" s="28">
        <v>0.13936748246876887</v>
      </c>
      <c r="G362" s="22">
        <v>579</v>
      </c>
      <c r="H362" s="28">
        <v>0.17582751290616458</v>
      </c>
      <c r="I362" s="22">
        <v>6699</v>
      </c>
      <c r="J362" s="28">
        <v>0.14835566382460413</v>
      </c>
    </row>
    <row r="363" spans="1:10" ht="15" customHeight="1" thickBot="1" x14ac:dyDescent="0.3">
      <c r="A363" s="60"/>
      <c r="B363" s="25" t="s">
        <v>73</v>
      </c>
      <c r="C363" s="20">
        <v>7021</v>
      </c>
      <c r="D363" s="27">
        <v>0.34536868512961777</v>
      </c>
      <c r="E363" s="20">
        <v>7797</v>
      </c>
      <c r="F363" s="27">
        <v>0.36209538847350581</v>
      </c>
      <c r="G363" s="20">
        <v>1038</v>
      </c>
      <c r="H363" s="27">
        <v>0.31521409049498939</v>
      </c>
      <c r="I363" s="20">
        <v>15856</v>
      </c>
      <c r="J363" s="27">
        <v>0.35114605248588199</v>
      </c>
    </row>
    <row r="364" spans="1:10" ht="15" customHeight="1" thickBot="1" x14ac:dyDescent="0.3">
      <c r="A364" s="58"/>
      <c r="B364" s="25" t="s">
        <v>79</v>
      </c>
      <c r="C364" s="22">
        <v>7069</v>
      </c>
      <c r="D364" s="28">
        <v>0.34772984406512863</v>
      </c>
      <c r="E364" s="22">
        <v>7711</v>
      </c>
      <c r="F364" s="28">
        <v>0.35810151859935913</v>
      </c>
      <c r="G364" s="22">
        <v>1094</v>
      </c>
      <c r="H364" s="28">
        <v>0.33221986030974793</v>
      </c>
      <c r="I364" s="22">
        <v>15874</v>
      </c>
      <c r="J364" s="28">
        <v>0.35154467943749312</v>
      </c>
    </row>
    <row r="365" spans="1:10" ht="15" customHeight="1" thickBot="1" x14ac:dyDescent="0.3">
      <c r="A365" s="55" t="s">
        <v>76</v>
      </c>
      <c r="B365" s="56"/>
      <c r="C365" s="21">
        <v>20329</v>
      </c>
      <c r="D365" s="29">
        <v>1</v>
      </c>
      <c r="E365" s="21">
        <v>21533</v>
      </c>
      <c r="F365" s="29">
        <v>1</v>
      </c>
      <c r="G365" s="21">
        <v>3293</v>
      </c>
      <c r="H365" s="29">
        <v>1</v>
      </c>
      <c r="I365" s="21">
        <v>45155</v>
      </c>
      <c r="J365" s="29">
        <v>1</v>
      </c>
    </row>
    <row r="366" spans="1:10" ht="15" customHeight="1" x14ac:dyDescent="0.25">
      <c r="A366" s="50" t="s">
        <v>96</v>
      </c>
      <c r="B366" s="50"/>
      <c r="C366" s="50"/>
      <c r="D366" s="50"/>
      <c r="E366" s="50"/>
      <c r="F366" s="50"/>
      <c r="G366" s="50"/>
      <c r="H366" s="50"/>
      <c r="I366" s="50"/>
      <c r="J366" s="50"/>
    </row>
    <row r="367" spans="1:10" ht="15" customHeight="1" x14ac:dyDescent="0.25">
      <c r="A367" s="51" t="s">
        <v>85</v>
      </c>
      <c r="B367" s="51"/>
      <c r="C367" s="51"/>
      <c r="D367" s="51"/>
      <c r="E367" s="51"/>
      <c r="F367" s="51"/>
      <c r="G367" s="51"/>
      <c r="H367" s="51"/>
      <c r="I367" s="51"/>
      <c r="J367" s="51"/>
    </row>
    <row r="368" spans="1:10" ht="15" customHeight="1" x14ac:dyDescent="0.25">
      <c r="A368" s="5"/>
      <c r="B368" s="4"/>
      <c r="C368" s="4"/>
      <c r="D368" s="4"/>
      <c r="E368" s="4"/>
      <c r="F368" s="4"/>
      <c r="G368" s="4"/>
      <c r="H368" s="4"/>
      <c r="I368" s="4"/>
      <c r="J368" s="4"/>
    </row>
    <row r="369" spans="1:12" ht="15" customHeight="1" x14ac:dyDescent="0.25">
      <c r="A369" s="5"/>
      <c r="B369" s="4"/>
      <c r="C369" s="4"/>
      <c r="D369" s="4"/>
      <c r="E369" s="4"/>
      <c r="F369" s="4"/>
      <c r="G369" s="4"/>
      <c r="H369" s="4"/>
      <c r="I369" s="4"/>
      <c r="J369" s="4"/>
    </row>
    <row r="370" spans="1:12" ht="15" customHeight="1" thickBot="1" x14ac:dyDescent="0.3">
      <c r="A370" s="52" t="s">
        <v>122</v>
      </c>
      <c r="B370" s="52"/>
      <c r="C370" s="52"/>
      <c r="D370" s="52"/>
      <c r="E370" s="52"/>
      <c r="F370" s="52"/>
      <c r="G370" s="52"/>
      <c r="H370" s="52"/>
      <c r="I370" s="52"/>
      <c r="J370" s="52"/>
      <c r="K370" s="26"/>
      <c r="L370" s="26"/>
    </row>
    <row r="371" spans="1:12" ht="15" customHeight="1" x14ac:dyDescent="0.25">
      <c r="A371" s="65" t="s">
        <v>39</v>
      </c>
      <c r="B371" s="66"/>
      <c r="C371" s="63" t="s">
        <v>25</v>
      </c>
      <c r="D371" s="63"/>
      <c r="E371" s="63"/>
      <c r="F371" s="63"/>
      <c r="G371" s="63"/>
      <c r="H371" s="63"/>
      <c r="I371" s="63"/>
      <c r="J371" s="63"/>
    </row>
    <row r="372" spans="1:12" ht="15" customHeight="1" x14ac:dyDescent="0.25">
      <c r="A372" s="67"/>
      <c r="B372" s="68"/>
      <c r="C372" s="63" t="s">
        <v>1</v>
      </c>
      <c r="D372" s="63"/>
      <c r="E372" s="63" t="s">
        <v>40</v>
      </c>
      <c r="F372" s="63"/>
      <c r="G372" s="53" t="s">
        <v>89</v>
      </c>
      <c r="H372" s="54"/>
      <c r="I372" s="53" t="s">
        <v>0</v>
      </c>
      <c r="J372" s="54"/>
    </row>
    <row r="373" spans="1:12" ht="15" customHeight="1" thickBot="1" x14ac:dyDescent="0.3">
      <c r="A373" s="69"/>
      <c r="B373" s="70"/>
      <c r="C373" s="32" t="s">
        <v>23</v>
      </c>
      <c r="D373" s="32" t="s">
        <v>2</v>
      </c>
      <c r="E373" s="32" t="s">
        <v>23</v>
      </c>
      <c r="F373" s="32" t="s">
        <v>2</v>
      </c>
      <c r="G373" s="32" t="s">
        <v>23</v>
      </c>
      <c r="H373" s="32" t="s">
        <v>2</v>
      </c>
      <c r="I373" s="32" t="s">
        <v>23</v>
      </c>
      <c r="J373" s="32" t="s">
        <v>2</v>
      </c>
    </row>
    <row r="374" spans="1:12" ht="15" customHeight="1" thickBot="1" x14ac:dyDescent="0.3">
      <c r="A374" s="55" t="s">
        <v>36</v>
      </c>
      <c r="B374" s="56"/>
      <c r="C374" s="20">
        <v>39378</v>
      </c>
      <c r="D374" s="27">
        <v>0.16858247389578865</v>
      </c>
      <c r="E374" s="20">
        <v>70888</v>
      </c>
      <c r="F374" s="27">
        <v>0.21651537549938302</v>
      </c>
      <c r="G374" s="20">
        <v>7741</v>
      </c>
      <c r="H374" s="27">
        <v>0.23868401578687715</v>
      </c>
      <c r="I374" s="20">
        <v>118007</v>
      </c>
      <c r="J374" s="27">
        <v>0.19885949051176319</v>
      </c>
    </row>
    <row r="375" spans="1:12" ht="15" customHeight="1" thickBot="1" x14ac:dyDescent="0.3">
      <c r="A375" s="55" t="s">
        <v>37</v>
      </c>
      <c r="B375" s="56"/>
      <c r="C375" s="22">
        <v>11005</v>
      </c>
      <c r="D375" s="28">
        <v>4.711387386924562E-2</v>
      </c>
      <c r="E375" s="22">
        <v>27722</v>
      </c>
      <c r="F375" s="28">
        <v>8.4672148171677813E-2</v>
      </c>
      <c r="G375" s="22">
        <v>1254</v>
      </c>
      <c r="H375" s="28">
        <v>3.8665515540207203E-2</v>
      </c>
      <c r="I375" s="22">
        <v>39981</v>
      </c>
      <c r="J375" s="28">
        <v>6.7373980273634643E-2</v>
      </c>
    </row>
    <row r="376" spans="1:12" ht="15" customHeight="1" thickBot="1" x14ac:dyDescent="0.3">
      <c r="A376" s="55" t="s">
        <v>52</v>
      </c>
      <c r="B376" s="56"/>
      <c r="C376" s="20">
        <v>183200</v>
      </c>
      <c r="D376" s="27">
        <v>0.78430365223496568</v>
      </c>
      <c r="E376" s="20">
        <v>228787</v>
      </c>
      <c r="F376" s="27">
        <v>0.69879109601593148</v>
      </c>
      <c r="G376" s="20">
        <v>23437</v>
      </c>
      <c r="H376" s="27">
        <v>0.7226504686729156</v>
      </c>
      <c r="I376" s="20">
        <v>435424</v>
      </c>
      <c r="J376" s="27">
        <v>0.73375473316493067</v>
      </c>
    </row>
    <row r="377" spans="1:12" ht="15" customHeight="1" thickBot="1" x14ac:dyDescent="0.3">
      <c r="A377" s="55" t="s">
        <v>38</v>
      </c>
      <c r="B377" s="56"/>
      <c r="C377" s="22">
        <v>0</v>
      </c>
      <c r="D377" s="28">
        <v>0</v>
      </c>
      <c r="E377" s="22">
        <v>7</v>
      </c>
      <c r="F377" s="28">
        <v>2.1380313007782432E-5</v>
      </c>
      <c r="G377" s="22">
        <v>0</v>
      </c>
      <c r="H377" s="28">
        <v>0</v>
      </c>
      <c r="I377" s="22">
        <v>7</v>
      </c>
      <c r="J377" s="28">
        <v>1.1796049671480018E-5</v>
      </c>
    </row>
    <row r="378" spans="1:12" ht="15" customHeight="1" thickBot="1" x14ac:dyDescent="0.3">
      <c r="A378" s="55" t="s">
        <v>0</v>
      </c>
      <c r="B378" s="56"/>
      <c r="C378" s="21">
        <v>233583</v>
      </c>
      <c r="D378" s="29">
        <v>1</v>
      </c>
      <c r="E378" s="21">
        <v>327404</v>
      </c>
      <c r="F378" s="29">
        <v>1</v>
      </c>
      <c r="G378" s="21">
        <v>32432</v>
      </c>
      <c r="H378" s="29">
        <v>1</v>
      </c>
      <c r="I378" s="21">
        <v>593419</v>
      </c>
      <c r="J378" s="29">
        <v>1</v>
      </c>
    </row>
    <row r="379" spans="1:12" ht="15" customHeight="1" x14ac:dyDescent="0.25">
      <c r="A379" s="50" t="s">
        <v>96</v>
      </c>
      <c r="B379" s="50"/>
      <c r="C379" s="50"/>
      <c r="D379" s="50"/>
      <c r="E379" s="50"/>
      <c r="F379" s="50"/>
      <c r="G379" s="50"/>
      <c r="H379" s="50"/>
      <c r="I379" s="50"/>
      <c r="J379" s="50"/>
    </row>
    <row r="380" spans="1:12" ht="15" customHeight="1" x14ac:dyDescent="0.25">
      <c r="A380" s="51" t="s">
        <v>85</v>
      </c>
      <c r="B380" s="51"/>
      <c r="C380" s="51"/>
      <c r="D380" s="51"/>
      <c r="E380" s="51"/>
      <c r="F380" s="51"/>
      <c r="G380" s="51"/>
      <c r="H380" s="51"/>
      <c r="I380" s="51"/>
      <c r="J380" s="51"/>
    </row>
    <row r="381" spans="1:12" ht="15" customHeight="1" x14ac:dyDescent="0.25">
      <c r="A381" s="31"/>
      <c r="B381" s="31"/>
      <c r="C381" s="31"/>
      <c r="D381" s="31"/>
      <c r="E381" s="31"/>
      <c r="F381" s="31"/>
      <c r="G381" s="31"/>
      <c r="H381" s="31"/>
      <c r="I381" s="31"/>
      <c r="J381" s="31"/>
    </row>
  </sheetData>
  <mergeCells count="306">
    <mergeCell ref="G238:H238"/>
    <mergeCell ref="C342:D342"/>
    <mergeCell ref="A76:J76"/>
    <mergeCell ref="A88:J88"/>
    <mergeCell ref="A113:J113"/>
    <mergeCell ref="A124:J124"/>
    <mergeCell ref="A150:J150"/>
    <mergeCell ref="A144:B144"/>
    <mergeCell ref="A131:B131"/>
    <mergeCell ref="A162:J162"/>
    <mergeCell ref="A180:J180"/>
    <mergeCell ref="A142:B142"/>
    <mergeCell ref="A136:B136"/>
    <mergeCell ref="A137:B137"/>
    <mergeCell ref="A139:B139"/>
    <mergeCell ref="A146:B146"/>
    <mergeCell ref="A135:B135"/>
    <mergeCell ref="A97:B97"/>
    <mergeCell ref="A98:B98"/>
    <mergeCell ref="A99:B99"/>
    <mergeCell ref="A100:B100"/>
    <mergeCell ref="A101:B101"/>
    <mergeCell ref="A102:B102"/>
    <mergeCell ref="A104:B104"/>
    <mergeCell ref="A265:B265"/>
    <mergeCell ref="A95:B95"/>
    <mergeCell ref="A335:B335"/>
    <mergeCell ref="A232:E232"/>
    <mergeCell ref="A233:E233"/>
    <mergeCell ref="A149:J149"/>
    <mergeCell ref="C371:J371"/>
    <mergeCell ref="C372:D372"/>
    <mergeCell ref="E372:F372"/>
    <mergeCell ref="I372:J372"/>
    <mergeCell ref="A288:B288"/>
    <mergeCell ref="A290:B290"/>
    <mergeCell ref="A291:B291"/>
    <mergeCell ref="A292:B292"/>
    <mergeCell ref="A293:B293"/>
    <mergeCell ref="A294:B294"/>
    <mergeCell ref="A295:B295"/>
    <mergeCell ref="A297:B297"/>
    <mergeCell ref="A304:B304"/>
    <mergeCell ref="A298:B298"/>
    <mergeCell ref="A296:B296"/>
    <mergeCell ref="A299:B299"/>
    <mergeCell ref="A303:B303"/>
    <mergeCell ref="A307:J307"/>
    <mergeCell ref="B341:B343"/>
    <mergeCell ref="A301:B301"/>
    <mergeCell ref="G312:H312"/>
    <mergeCell ref="E250:F250"/>
    <mergeCell ref="I250:J250"/>
    <mergeCell ref="A226:B226"/>
    <mergeCell ref="A237:A239"/>
    <mergeCell ref="B237:B239"/>
    <mergeCell ref="C237:J237"/>
    <mergeCell ref="C238:D238"/>
    <mergeCell ref="E238:F238"/>
    <mergeCell ref="I238:J238"/>
    <mergeCell ref="A243:B243"/>
    <mergeCell ref="C249:J249"/>
    <mergeCell ref="C250:D250"/>
    <mergeCell ref="G275:H275"/>
    <mergeCell ref="G286:H286"/>
    <mergeCell ref="A269:J269"/>
    <mergeCell ref="A270:J270"/>
    <mergeCell ref="A273:J273"/>
    <mergeCell ref="A280:J280"/>
    <mergeCell ref="A227:A230"/>
    <mergeCell ref="A300:B300"/>
    <mergeCell ref="A302:B302"/>
    <mergeCell ref="A13:E13"/>
    <mergeCell ref="A220:B220"/>
    <mergeCell ref="A365:B365"/>
    <mergeCell ref="A371:B373"/>
    <mergeCell ref="A375:B375"/>
    <mergeCell ref="A367:J367"/>
    <mergeCell ref="A370:J370"/>
    <mergeCell ref="A374:B374"/>
    <mergeCell ref="A311:B313"/>
    <mergeCell ref="C311:J311"/>
    <mergeCell ref="C312:D312"/>
    <mergeCell ref="E312:F312"/>
    <mergeCell ref="I312:J312"/>
    <mergeCell ref="A314:B314"/>
    <mergeCell ref="A315:B315"/>
    <mergeCell ref="A316:B316"/>
    <mergeCell ref="A317:B317"/>
    <mergeCell ref="A323:A325"/>
    <mergeCell ref="B323:B325"/>
    <mergeCell ref="C323:J323"/>
    <mergeCell ref="C324:D324"/>
    <mergeCell ref="E324:F324"/>
    <mergeCell ref="I324:J324"/>
    <mergeCell ref="C341:J341"/>
    <mergeCell ref="A212:J212"/>
    <mergeCell ref="A186:A187"/>
    <mergeCell ref="A10:L10"/>
    <mergeCell ref="A51:B51"/>
    <mergeCell ref="A36:B36"/>
    <mergeCell ref="I92:J92"/>
    <mergeCell ref="A110:B110"/>
    <mergeCell ref="C92:D92"/>
    <mergeCell ref="E92:F92"/>
    <mergeCell ref="A52:A55"/>
    <mergeCell ref="A37:A44"/>
    <mergeCell ref="B62:B64"/>
    <mergeCell ref="A62:A64"/>
    <mergeCell ref="A85:B85"/>
    <mergeCell ref="A72:B72"/>
    <mergeCell ref="A79:A81"/>
    <mergeCell ref="B79:B81"/>
    <mergeCell ref="A22:B22"/>
    <mergeCell ref="A23:A25"/>
    <mergeCell ref="A26:A28"/>
    <mergeCell ref="A14:B14"/>
    <mergeCell ref="A15:A17"/>
    <mergeCell ref="A29:A31"/>
    <mergeCell ref="A58:E58"/>
    <mergeCell ref="A141:B141"/>
    <mergeCell ref="G214:H214"/>
    <mergeCell ref="A189:A196"/>
    <mergeCell ref="A179:J179"/>
    <mergeCell ref="A182:J182"/>
    <mergeCell ref="A143:B143"/>
    <mergeCell ref="A164:J164"/>
    <mergeCell ref="A178:J178"/>
    <mergeCell ref="B165:B167"/>
    <mergeCell ref="A177:B177"/>
    <mergeCell ref="C165:J165"/>
    <mergeCell ref="I214:J214"/>
    <mergeCell ref="C214:D214"/>
    <mergeCell ref="E214:F214"/>
    <mergeCell ref="A213:B215"/>
    <mergeCell ref="C213:J213"/>
    <mergeCell ref="A159:B159"/>
    <mergeCell ref="A165:A167"/>
    <mergeCell ref="I184:J184"/>
    <mergeCell ref="A183:A185"/>
    <mergeCell ref="B183:B185"/>
    <mergeCell ref="C183:J183"/>
    <mergeCell ref="C184:D184"/>
    <mergeCell ref="E184:F184"/>
    <mergeCell ref="E80:F80"/>
    <mergeCell ref="I80:J80"/>
    <mergeCell ref="G92:H92"/>
    <mergeCell ref="A133:B133"/>
    <mergeCell ref="A132:B132"/>
    <mergeCell ref="A130:B130"/>
    <mergeCell ref="A127:B129"/>
    <mergeCell ref="A138:B138"/>
    <mergeCell ref="A134:B134"/>
    <mergeCell ref="A111:J111"/>
    <mergeCell ref="A112:J112"/>
    <mergeCell ref="A115:J115"/>
    <mergeCell ref="C91:J91"/>
    <mergeCell ref="C116:J116"/>
    <mergeCell ref="A105:B105"/>
    <mergeCell ref="A106:B106"/>
    <mergeCell ref="A107:B107"/>
    <mergeCell ref="A108:B108"/>
    <mergeCell ref="A109:B109"/>
    <mergeCell ref="A121:B121"/>
    <mergeCell ref="C128:D128"/>
    <mergeCell ref="A96:B96"/>
    <mergeCell ref="A18:E18"/>
    <mergeCell ref="A32:E32"/>
    <mergeCell ref="A78:J78"/>
    <mergeCell ref="A87:J87"/>
    <mergeCell ref="A90:J90"/>
    <mergeCell ref="A86:J86"/>
    <mergeCell ref="A45:E45"/>
    <mergeCell ref="A46:E46"/>
    <mergeCell ref="A47:E47"/>
    <mergeCell ref="A61:J61"/>
    <mergeCell ref="A73:J73"/>
    <mergeCell ref="A74:J74"/>
    <mergeCell ref="A75:J75"/>
    <mergeCell ref="A56:E56"/>
    <mergeCell ref="A21:E21"/>
    <mergeCell ref="A35:E35"/>
    <mergeCell ref="A50:E50"/>
    <mergeCell ref="G80:H80"/>
    <mergeCell ref="C62:J62"/>
    <mergeCell ref="C79:J79"/>
    <mergeCell ref="G63:H63"/>
    <mergeCell ref="C63:D63"/>
    <mergeCell ref="A57:E57"/>
    <mergeCell ref="E63:F63"/>
    <mergeCell ref="I63:J63"/>
    <mergeCell ref="I117:J117"/>
    <mergeCell ref="C117:D117"/>
    <mergeCell ref="E117:F117"/>
    <mergeCell ref="A148:J148"/>
    <mergeCell ref="A152:J152"/>
    <mergeCell ref="A160:J160"/>
    <mergeCell ref="A161:J161"/>
    <mergeCell ref="A94:B94"/>
    <mergeCell ref="A91:B93"/>
    <mergeCell ref="A145:B145"/>
    <mergeCell ref="A122:J122"/>
    <mergeCell ref="A123:J123"/>
    <mergeCell ref="A116:A118"/>
    <mergeCell ref="B116:B118"/>
    <mergeCell ref="A140:B140"/>
    <mergeCell ref="G117:H117"/>
    <mergeCell ref="G128:H128"/>
    <mergeCell ref="I128:J128"/>
    <mergeCell ref="A126:J126"/>
    <mergeCell ref="C127:J127"/>
    <mergeCell ref="E128:F128"/>
    <mergeCell ref="C153:J153"/>
    <mergeCell ref="C80:D80"/>
    <mergeCell ref="A147:J147"/>
    <mergeCell ref="G154:H154"/>
    <mergeCell ref="G166:H166"/>
    <mergeCell ref="G184:H184"/>
    <mergeCell ref="E154:F154"/>
    <mergeCell ref="A264:B264"/>
    <mergeCell ref="A258:B258"/>
    <mergeCell ref="A259:B259"/>
    <mergeCell ref="A260:B260"/>
    <mergeCell ref="A262:B262"/>
    <mergeCell ref="A263:B263"/>
    <mergeCell ref="A225:E225"/>
    <mergeCell ref="A231:E231"/>
    <mergeCell ref="A236:J236"/>
    <mergeCell ref="G250:H250"/>
    <mergeCell ref="A249:B251"/>
    <mergeCell ref="A252:B252"/>
    <mergeCell ref="A253:B253"/>
    <mergeCell ref="A254:B254"/>
    <mergeCell ref="A255:B255"/>
    <mergeCell ref="A256:B256"/>
    <mergeCell ref="A257:B257"/>
    <mergeCell ref="A244:J244"/>
    <mergeCell ref="A245:J245"/>
    <mergeCell ref="A341:A343"/>
    <mergeCell ref="E342:F342"/>
    <mergeCell ref="I342:J342"/>
    <mergeCell ref="A221:J221"/>
    <mergeCell ref="A222:J222"/>
    <mergeCell ref="A208:J208"/>
    <mergeCell ref="A153:B155"/>
    <mergeCell ref="A158:B158"/>
    <mergeCell ref="A157:B157"/>
    <mergeCell ref="A156:B156"/>
    <mergeCell ref="I154:J154"/>
    <mergeCell ref="A216:B216"/>
    <mergeCell ref="A217:B217"/>
    <mergeCell ref="A210:J210"/>
    <mergeCell ref="A219:B219"/>
    <mergeCell ref="A218:B218"/>
    <mergeCell ref="C166:D166"/>
    <mergeCell ref="E166:F166"/>
    <mergeCell ref="I166:J166"/>
    <mergeCell ref="A248:J248"/>
    <mergeCell ref="C154:D154"/>
    <mergeCell ref="A198:A201"/>
    <mergeCell ref="A203:A206"/>
    <mergeCell ref="A209:J209"/>
    <mergeCell ref="G324:H324"/>
    <mergeCell ref="A266:B266"/>
    <mergeCell ref="A267:B267"/>
    <mergeCell ref="A268:B268"/>
    <mergeCell ref="A274:A276"/>
    <mergeCell ref="B274:B276"/>
    <mergeCell ref="C274:J274"/>
    <mergeCell ref="C275:D275"/>
    <mergeCell ref="E275:F275"/>
    <mergeCell ref="I275:J275"/>
    <mergeCell ref="A279:B279"/>
    <mergeCell ref="A285:B287"/>
    <mergeCell ref="C285:J285"/>
    <mergeCell ref="C286:D286"/>
    <mergeCell ref="E286:F286"/>
    <mergeCell ref="I286:J286"/>
    <mergeCell ref="A284:J284"/>
    <mergeCell ref="A305:J305"/>
    <mergeCell ref="A281:J281"/>
    <mergeCell ref="A289:B289"/>
    <mergeCell ref="A223:J223"/>
    <mergeCell ref="A379:J379"/>
    <mergeCell ref="A380:J380"/>
    <mergeCell ref="A306:J306"/>
    <mergeCell ref="A310:J310"/>
    <mergeCell ref="A318:J318"/>
    <mergeCell ref="A319:J319"/>
    <mergeCell ref="A322:J322"/>
    <mergeCell ref="A336:J336"/>
    <mergeCell ref="A337:J337"/>
    <mergeCell ref="A340:J340"/>
    <mergeCell ref="A366:J366"/>
    <mergeCell ref="G342:H342"/>
    <mergeCell ref="G372:H372"/>
    <mergeCell ref="A376:B376"/>
    <mergeCell ref="A377:B377"/>
    <mergeCell ref="A378:B378"/>
    <mergeCell ref="A344:A345"/>
    <mergeCell ref="A346:B346"/>
    <mergeCell ref="A347:A354"/>
    <mergeCell ref="A355:B355"/>
    <mergeCell ref="A356:A359"/>
    <mergeCell ref="A360:B360"/>
    <mergeCell ref="A361:A364"/>
  </mergeCells>
  <pageMargins left="0.7" right="0.7" top="0.75" bottom="0.75" header="0.3" footer="0.3"/>
  <pageSetup scale="26" orientation="portrait" r:id="rId1"/>
  <rowBreaks count="2" manualBreakCount="2">
    <brk id="151" max="12" man="1"/>
    <brk id="321"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Frecuencias_Alumnos_SEP_2022</vt:lpstr>
      <vt:lpstr>Frecuencias_Alumnos_SEP_2022!Área_de_impresión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cp:lastPrinted>2015-05-12T21:40:09Z</cp:lastPrinted>
  <dcterms:created xsi:type="dcterms:W3CDTF">2014-10-15T12:51:42Z</dcterms:created>
  <dcterms:modified xsi:type="dcterms:W3CDTF">2022-12-16T18:54:55Z</dcterms:modified>
</cp:coreProperties>
</file>