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DIRECTORIO SOSTENEDORES 2022\"/>
    </mc:Choice>
  </mc:AlternateContent>
  <xr:revisionPtr revIDLastSave="0" documentId="13_ncr:1_{3E58176B-1D75-4F97-812A-C7D6213FDA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7" r:id="rId1"/>
  </sheets>
  <definedNames>
    <definedName name="_xlnm.Print_Area" localSheetId="0">Tabulación!$A$1:$H$57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9" i="7" l="1"/>
  <c r="D43" i="7" s="1"/>
  <c r="E43" i="7" s="1"/>
  <c r="D33" i="7"/>
  <c r="D34" i="7"/>
  <c r="D35" i="7"/>
  <c r="D36" i="7"/>
  <c r="D32" i="7"/>
  <c r="E32" i="7" s="1"/>
  <c r="D25" i="7"/>
  <c r="D24" i="7"/>
  <c r="D23" i="7"/>
  <c r="E23" i="7" s="1"/>
  <c r="D16" i="7"/>
  <c r="D17" i="7"/>
  <c r="D15" i="7"/>
  <c r="E15" i="7" s="1"/>
  <c r="E33" i="7" l="1"/>
  <c r="E16" i="7"/>
  <c r="D46" i="7"/>
  <c r="D49" i="7"/>
  <c r="D44" i="7"/>
  <c r="E44" i="7" s="1"/>
  <c r="D45" i="7"/>
  <c r="E45" i="7" s="1"/>
  <c r="D48" i="7"/>
  <c r="D47" i="7"/>
  <c r="E34" i="7"/>
  <c r="E35" i="7" s="1"/>
  <c r="E24" i="7"/>
  <c r="E46" i="7" l="1"/>
  <c r="E47" i="7" s="1"/>
  <c r="E48" i="7" s="1"/>
</calcChain>
</file>

<file path=xl/sharedStrings.xml><?xml version="1.0" encoding="utf-8"?>
<sst xmlns="http://schemas.openxmlformats.org/spreadsheetml/2006/main" count="47" uniqueCount="31">
  <si>
    <t>Total</t>
  </si>
  <si>
    <t>Persona</t>
  </si>
  <si>
    <t>Natural</t>
  </si>
  <si>
    <t>Jurídica</t>
  </si>
  <si>
    <t>4 o más</t>
  </si>
  <si>
    <t>Particular Subvencionado</t>
  </si>
  <si>
    <t>Corporación de Administración Delegada</t>
  </si>
  <si>
    <t>Particular Pagado</t>
  </si>
  <si>
    <t>N</t>
  </si>
  <si>
    <t>%</t>
  </si>
  <si>
    <t>% acum.</t>
  </si>
  <si>
    <t>Dependencia Administrativa</t>
  </si>
  <si>
    <t>Establecimientos</t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</si>
  <si>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</si>
  <si>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</si>
  <si>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t>Servicio Local de Educación</t>
  </si>
  <si>
    <t>% /4</t>
  </si>
  <si>
    <r>
      <rPr>
        <b/>
        <sz val="8"/>
        <color theme="4" tint="-0.499984740745262"/>
        <rFont val="Verdana"/>
        <family val="2"/>
      </rPr>
      <t xml:space="preserve">Notas:
/1: 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</si>
  <si>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/2:</t>
    </r>
    <r>
      <rPr>
        <sz val="8"/>
        <color theme="4" tint="-0.499984740745262"/>
        <rFont val="Verdana"/>
        <family val="2"/>
      </rPr>
      <t xml:space="preserve"> 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  </r>
  </si>
  <si>
    <r>
      <rPr>
        <b/>
        <sz val="8"/>
        <color theme="4" tint="-0.499984740745262"/>
        <rFont val="Verdana"/>
        <family val="2"/>
      </rPr>
      <t>/4:</t>
    </r>
    <r>
      <rPr>
        <sz val="8"/>
        <color theme="4" tint="-0.499984740745262"/>
        <rFont val="Verdana"/>
        <family val="2"/>
      </rPr>
      <t xml:space="preserve"> El valor que se presenta en esta columna debe interpretarse como el porcentaje de sostenedores que cuentan con el menos un establecimiento en dicha dependencia administrativa.</t>
    </r>
  </si>
  <si>
    <t>Corporación Municipal /3</t>
  </si>
  <si>
    <t>Municipal DAEM /3</t>
  </si>
  <si>
    <t>% acum. /5</t>
  </si>
  <si>
    <r>
      <rPr>
        <b/>
        <sz val="8"/>
        <color theme="4" tint="-0.499984740745262"/>
        <rFont val="Verdana"/>
        <family val="2"/>
      </rPr>
      <t>/5:</t>
    </r>
    <r>
      <rPr>
        <sz val="8"/>
        <color theme="4" tint="-0.499984740745262"/>
        <rFont val="Verdana"/>
        <family val="2"/>
      </rPr>
      <t xml:space="preserve"> El porcentaje acumulado no corresponde al 100% debido a que los sostenedores pueden ser contados más de una vez</t>
    </r>
  </si>
  <si>
    <t>Fuente: Unidad de Estadísticas, Centro de Estudios, Ministerio de Educación.</t>
  </si>
  <si>
    <r>
      <rPr>
        <b/>
        <sz val="8"/>
        <color theme="4" tint="-0.499984740745262"/>
        <rFont val="Verdana"/>
        <family val="2"/>
      </rPr>
      <t>/3:</t>
    </r>
    <r>
      <rPr>
        <sz val="8"/>
        <color theme="4" tint="-0.499984740745262"/>
        <rFont val="Verdana"/>
        <family val="2"/>
      </rPr>
      <t xml:space="preserve"> El total de sostenedores para establecimientos Corporación Municipal y Municipal DAEM corresponde a 305 siendo el total de municipios existentes 345. La diferencia se debe a que en Quinta Normal existe tanto una Corporación Municipal como un Departamento de Administración de Educación Municipal (DAEM) y además hay 41 comunas que a contar de 2018 pasan a depender de los Servicios Locales de Educación.</t>
    </r>
  </si>
  <si>
    <t>Tabulación Base de Datos Directorio Oficial de Sostenedores Año 2022</t>
  </si>
  <si>
    <t>1. Número de Sostenedores por Tipo Persona (P_JURIDICA), Año 2022.</t>
  </si>
  <si>
    <t>2. Número de Sostenedores por Tipo Persona (P_JURIDICA) con al menos un establecimientos en funcionamiento y con matrícula, Año 2022.</t>
  </si>
  <si>
    <t>3. Número de sostenedores según la cantidad de establecimientos en funcionamiento y con matrícula que administran (NUM_RBD), Año 2022.</t>
  </si>
  <si>
    <t>4. Número de Sostenedores por tipo de dependencia administrativa de los establecimientos en funcionamiento y con matrícula, Año 2022.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</si>
</sst>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6" fillId="0" borderId="0" xfId="4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4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10" fontId="4" fillId="2" borderId="0" xfId="1" applyNumberFormat="1" applyFont="1" applyFill="1" applyAlignment="1">
      <alignment horizont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3" borderId="0" xfId="0" quotePrefix="1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8" fillId="3" borderId="6" xfId="0" applyFont="1" applyFill="1" applyBorder="1" applyAlignment="1">
      <alignment horizontal="left" vertical="center"/>
    </xf>
  </cellXfs>
  <cellStyles count="5">
    <cellStyle name="Millares 2" xfId="2" xr:uid="{00000000-0005-0000-0000-000000000000}"/>
    <cellStyle name="Normal" xfId="0" builtinId="0"/>
    <cellStyle name="Normal_Hoja2" xfId="3" xr:uid="{00000000-0005-0000-0000-000002000000}"/>
    <cellStyle name="Normal_Tabulación_1" xfId="4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1971675</xdr:colOff>
      <xdr:row>1</xdr:row>
      <xdr:rowOff>9525</xdr:rowOff>
    </xdr:from>
    <xdr:to>
      <xdr:col>4</xdr:col>
      <xdr:colOff>142875</xdr:colOff>
      <xdr:row>7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EF58B3-289C-418B-8555-727CCA7021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200025"/>
          <a:ext cx="2809875" cy="127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I70"/>
  <sheetViews>
    <sheetView showGridLines="0" tabSelected="1" view="pageBreakPreview" topLeftCell="A18" zoomScaleNormal="100" zoomScaleSheetLayoutView="100" workbookViewId="0">
      <selection activeCell="C49" sqref="C49"/>
    </sheetView>
  </sheetViews>
  <sheetFormatPr baseColWidth="10" defaultRowHeight="15"/>
  <cols>
    <col min="1" max="1" width="18" customWidth="1"/>
    <col min="2" max="2" width="45" style="1" customWidth="1"/>
    <col min="3" max="7" width="12.28515625" style="1" customWidth="1"/>
  </cols>
  <sheetData>
    <row r="10" spans="1:9" ht="24" customHeight="1">
      <c r="A10" s="37" t="s">
        <v>26</v>
      </c>
      <c r="B10" s="37"/>
      <c r="C10" s="37"/>
      <c r="D10" s="37"/>
      <c r="E10" s="37"/>
      <c r="F10" s="37"/>
      <c r="G10" s="37"/>
      <c r="H10" s="37"/>
    </row>
    <row r="11" spans="1:9" ht="17.45" customHeight="1">
      <c r="B11" s="3"/>
      <c r="C11" s="3"/>
      <c r="D11" s="3"/>
      <c r="E11" s="3"/>
      <c r="F11" s="3"/>
      <c r="G11" s="3"/>
    </row>
    <row r="12" spans="1:9" ht="15" customHeight="1">
      <c r="B12" s="2"/>
      <c r="C12" s="2"/>
      <c r="D12" s="2"/>
      <c r="E12" s="2"/>
      <c r="F12" s="2"/>
      <c r="G12" s="2"/>
    </row>
    <row r="13" spans="1:9" ht="15" customHeight="1">
      <c r="A13" s="38" t="s">
        <v>27</v>
      </c>
      <c r="B13" s="38"/>
      <c r="C13" s="38"/>
      <c r="D13" s="38"/>
      <c r="E13" s="38"/>
      <c r="F13" s="3"/>
      <c r="G13" s="2"/>
      <c r="H13" s="12"/>
      <c r="I13" s="12"/>
    </row>
    <row r="14" spans="1:9" ht="15" customHeight="1">
      <c r="A14" s="32"/>
      <c r="B14" s="32"/>
      <c r="C14" s="16" t="s">
        <v>8</v>
      </c>
      <c r="D14" s="16" t="s">
        <v>9</v>
      </c>
      <c r="E14" s="16" t="s">
        <v>10</v>
      </c>
      <c r="F14" s="3"/>
      <c r="G14" s="2"/>
      <c r="H14" s="12"/>
      <c r="I14" s="15"/>
    </row>
    <row r="15" spans="1:9" ht="15" customHeight="1" thickBot="1">
      <c r="A15" s="30" t="s">
        <v>1</v>
      </c>
      <c r="B15" s="17" t="s">
        <v>2</v>
      </c>
      <c r="C15" s="20">
        <v>837</v>
      </c>
      <c r="D15" s="21">
        <f>C15/$C$17</f>
        <v>0.10780525502318393</v>
      </c>
      <c r="E15" s="21">
        <f>D15</f>
        <v>0.10780525502318393</v>
      </c>
      <c r="F15" s="3"/>
      <c r="G15" s="2"/>
      <c r="H15" s="12"/>
      <c r="I15" s="12"/>
    </row>
    <row r="16" spans="1:9" ht="15" customHeight="1" thickBot="1">
      <c r="A16" s="31"/>
      <c r="B16" s="17" t="s">
        <v>3</v>
      </c>
      <c r="C16" s="18">
        <v>6927</v>
      </c>
      <c r="D16" s="19">
        <f t="shared" ref="D16:D17" si="0">C16/$C$17</f>
        <v>0.89219474497681606</v>
      </c>
      <c r="E16" s="19">
        <f>E15+D16</f>
        <v>1</v>
      </c>
      <c r="F16" s="3"/>
      <c r="G16" s="2"/>
      <c r="H16" s="12"/>
      <c r="I16" s="12"/>
    </row>
    <row r="17" spans="1:9" ht="15" customHeight="1" thickBot="1">
      <c r="A17" s="31"/>
      <c r="B17" s="17" t="s">
        <v>0</v>
      </c>
      <c r="C17" s="22">
        <v>7764</v>
      </c>
      <c r="D17" s="23">
        <f t="shared" si="0"/>
        <v>1</v>
      </c>
      <c r="E17" s="23"/>
      <c r="F17" s="3"/>
      <c r="G17" s="2"/>
      <c r="H17" s="12"/>
      <c r="I17" s="12"/>
    </row>
    <row r="18" spans="1:9" ht="15" customHeight="1">
      <c r="A18" s="35" t="s">
        <v>24</v>
      </c>
      <c r="B18" s="35"/>
      <c r="C18" s="35"/>
      <c r="D18" s="35"/>
      <c r="E18" s="35"/>
      <c r="F18" s="26"/>
      <c r="G18" s="2"/>
      <c r="I18" s="12"/>
    </row>
    <row r="19" spans="1:9" ht="15" customHeight="1">
      <c r="A19" s="4"/>
      <c r="B19" s="9"/>
      <c r="C19" s="9"/>
      <c r="D19" s="9"/>
      <c r="E19" s="9"/>
      <c r="F19" s="3"/>
      <c r="G19" s="2"/>
      <c r="I19" s="12"/>
    </row>
    <row r="20" spans="1:9" ht="15" customHeight="1">
      <c r="A20" s="4"/>
      <c r="B20" s="9"/>
      <c r="C20" s="9"/>
      <c r="D20" s="9"/>
      <c r="E20" s="9"/>
      <c r="F20" s="3"/>
      <c r="G20" s="2"/>
      <c r="I20" s="12"/>
    </row>
    <row r="21" spans="1:9" ht="26.25" customHeight="1">
      <c r="A21" s="36" t="s">
        <v>28</v>
      </c>
      <c r="B21" s="36"/>
      <c r="C21" s="36"/>
      <c r="D21" s="36"/>
      <c r="E21" s="36"/>
      <c r="F21" s="3"/>
      <c r="G21" s="2"/>
      <c r="H21" s="12"/>
      <c r="I21" s="12"/>
    </row>
    <row r="22" spans="1:9" ht="15" customHeight="1">
      <c r="A22" s="32"/>
      <c r="B22" s="32"/>
      <c r="C22" s="16" t="s">
        <v>8</v>
      </c>
      <c r="D22" s="16" t="s">
        <v>9</v>
      </c>
      <c r="E22" s="16" t="s">
        <v>10</v>
      </c>
      <c r="F22" s="3"/>
      <c r="G22" s="2"/>
      <c r="H22" s="12"/>
      <c r="I22" s="12"/>
    </row>
    <row r="23" spans="1:9" ht="15" customHeight="1" thickBot="1">
      <c r="A23" s="30" t="s">
        <v>1</v>
      </c>
      <c r="B23" s="17" t="s">
        <v>2</v>
      </c>
      <c r="C23" s="20">
        <v>57</v>
      </c>
      <c r="D23" s="21">
        <f>C23/$C$25</f>
        <v>1.0420475319926873E-2</v>
      </c>
      <c r="E23" s="21">
        <f>D23</f>
        <v>1.0420475319926873E-2</v>
      </c>
      <c r="F23" s="3"/>
      <c r="G23" s="2"/>
      <c r="H23" s="12"/>
      <c r="I23" s="12"/>
    </row>
    <row r="24" spans="1:9" ht="15" customHeight="1" thickBot="1">
      <c r="A24" s="31"/>
      <c r="B24" s="17" t="s">
        <v>3</v>
      </c>
      <c r="C24" s="18">
        <v>5413</v>
      </c>
      <c r="D24" s="19">
        <f>C24/$C$25</f>
        <v>0.98957952468007315</v>
      </c>
      <c r="E24" s="19">
        <f>E23+D24</f>
        <v>1</v>
      </c>
      <c r="F24" s="3"/>
      <c r="G24" s="2"/>
      <c r="H24" s="12"/>
      <c r="I24" s="12"/>
    </row>
    <row r="25" spans="1:9" ht="15" customHeight="1" thickBot="1">
      <c r="A25" s="31"/>
      <c r="B25" s="17" t="s">
        <v>0</v>
      </c>
      <c r="C25" s="22">
        <v>5470</v>
      </c>
      <c r="D25" s="23">
        <f>C25/$C$25</f>
        <v>1</v>
      </c>
      <c r="E25" s="23"/>
      <c r="F25" s="3"/>
      <c r="G25" s="2"/>
      <c r="H25" s="12"/>
      <c r="I25" s="12"/>
    </row>
    <row r="26" spans="1:9" ht="15" customHeight="1">
      <c r="A26" s="35" t="s">
        <v>24</v>
      </c>
      <c r="B26" s="35"/>
      <c r="C26" s="35"/>
      <c r="D26" s="35"/>
      <c r="E26" s="35"/>
      <c r="F26" s="24"/>
      <c r="G26" s="2"/>
      <c r="I26" s="12"/>
    </row>
    <row r="27" spans="1:9" ht="24.95" customHeight="1">
      <c r="A27" s="35" t="s">
        <v>13</v>
      </c>
      <c r="B27" s="35"/>
      <c r="C27" s="35"/>
      <c r="D27" s="35"/>
      <c r="E27" s="35"/>
      <c r="F27" s="25"/>
      <c r="G27" s="2"/>
      <c r="I27" s="12"/>
    </row>
    <row r="28" spans="1:9" ht="15" customHeight="1">
      <c r="A28" s="26"/>
      <c r="B28" s="26"/>
      <c r="C28" s="26"/>
      <c r="D28" s="26"/>
      <c r="E28" s="26"/>
      <c r="F28" s="25"/>
      <c r="G28" s="2"/>
      <c r="I28" s="12"/>
    </row>
    <row r="29" spans="1:9" ht="15" customHeight="1">
      <c r="A29" s="4"/>
      <c r="B29" s="7"/>
      <c r="C29" s="7"/>
      <c r="D29" s="7"/>
      <c r="E29" s="7"/>
      <c r="F29" s="3"/>
      <c r="G29" s="2"/>
      <c r="I29" s="12"/>
    </row>
    <row r="30" spans="1:9" ht="27" customHeight="1">
      <c r="A30" s="36" t="s">
        <v>29</v>
      </c>
      <c r="B30" s="36"/>
      <c r="C30" s="36"/>
      <c r="D30" s="36"/>
      <c r="E30" s="36"/>
      <c r="F30" s="13"/>
      <c r="G30" s="14"/>
      <c r="H30" s="12"/>
      <c r="I30" s="12"/>
    </row>
    <row r="31" spans="1:9" ht="15" customHeight="1">
      <c r="A31" s="32"/>
      <c r="B31" s="32"/>
      <c r="C31" s="16" t="s">
        <v>8</v>
      </c>
      <c r="D31" s="16" t="s">
        <v>9</v>
      </c>
      <c r="E31" s="16" t="s">
        <v>10</v>
      </c>
      <c r="F31" s="3"/>
      <c r="G31" s="2"/>
      <c r="H31" s="12"/>
      <c r="I31" s="12"/>
    </row>
    <row r="32" spans="1:9" ht="15" customHeight="1" thickBot="1">
      <c r="A32" s="30" t="s">
        <v>12</v>
      </c>
      <c r="B32" s="17">
        <v>1</v>
      </c>
      <c r="C32" s="20">
        <v>4666</v>
      </c>
      <c r="D32" s="21">
        <f>C32/$C$36</f>
        <v>0.85301645338208409</v>
      </c>
      <c r="E32" s="21">
        <f>D32</f>
        <v>0.85301645338208409</v>
      </c>
      <c r="F32" s="3"/>
      <c r="G32" s="2"/>
      <c r="H32" s="12"/>
      <c r="I32" s="12"/>
    </row>
    <row r="33" spans="1:9" ht="15" customHeight="1" thickBot="1">
      <c r="A33" s="31"/>
      <c r="B33" s="17">
        <v>2</v>
      </c>
      <c r="C33" s="18">
        <v>354</v>
      </c>
      <c r="D33" s="19">
        <f t="shared" ref="D33:D36" si="1">C33/$C$36</f>
        <v>6.4716636197440586E-2</v>
      </c>
      <c r="E33" s="19">
        <f>E32+D33</f>
        <v>0.91773308957952471</v>
      </c>
      <c r="F33" s="3"/>
      <c r="G33" s="2"/>
      <c r="H33" s="12"/>
      <c r="I33" s="12"/>
    </row>
    <row r="34" spans="1:9" ht="15" customHeight="1" thickBot="1">
      <c r="A34" s="31"/>
      <c r="B34" s="17">
        <v>3</v>
      </c>
      <c r="C34" s="20">
        <v>82</v>
      </c>
      <c r="D34" s="21">
        <f t="shared" si="1"/>
        <v>1.4990859232175503E-2</v>
      </c>
      <c r="E34" s="21">
        <f t="shared" ref="E34:E35" si="2">E33+D34</f>
        <v>0.93272394881170018</v>
      </c>
      <c r="F34" s="3"/>
      <c r="G34" s="2"/>
      <c r="H34" s="12"/>
      <c r="I34" s="12"/>
    </row>
    <row r="35" spans="1:9" ht="15" customHeight="1" thickBot="1">
      <c r="A35" s="31"/>
      <c r="B35" s="17" t="s">
        <v>4</v>
      </c>
      <c r="C35" s="18">
        <v>368</v>
      </c>
      <c r="D35" s="19">
        <f t="shared" si="1"/>
        <v>6.7276051188299824E-2</v>
      </c>
      <c r="E35" s="19">
        <f t="shared" si="2"/>
        <v>1</v>
      </c>
      <c r="F35" s="3"/>
      <c r="G35" s="2"/>
      <c r="H35" s="12"/>
      <c r="I35" s="12"/>
    </row>
    <row r="36" spans="1:9" ht="15" customHeight="1" thickBot="1">
      <c r="A36" s="31"/>
      <c r="B36" s="17" t="s">
        <v>0</v>
      </c>
      <c r="C36" s="22">
        <v>5470</v>
      </c>
      <c r="D36" s="23">
        <f t="shared" si="1"/>
        <v>1</v>
      </c>
      <c r="E36" s="21"/>
      <c r="F36" s="3"/>
      <c r="G36" s="2"/>
      <c r="H36" s="12"/>
      <c r="I36" s="12"/>
    </row>
    <row r="37" spans="1:9" ht="15" customHeight="1">
      <c r="A37" s="35" t="s">
        <v>24</v>
      </c>
      <c r="B37" s="35"/>
      <c r="C37" s="35"/>
      <c r="D37" s="35"/>
      <c r="E37" s="35"/>
      <c r="F37" s="26"/>
      <c r="G37" s="2"/>
      <c r="I37" s="12"/>
    </row>
    <row r="38" spans="1:9" ht="24.95" customHeight="1">
      <c r="A38" s="34" t="s">
        <v>14</v>
      </c>
      <c r="B38" s="34"/>
      <c r="C38" s="34"/>
      <c r="D38" s="34"/>
      <c r="E38" s="34"/>
      <c r="F38" s="3"/>
      <c r="G38" s="2"/>
      <c r="I38" s="12"/>
    </row>
    <row r="39" spans="1:9" ht="15" customHeight="1">
      <c r="A39" s="4"/>
      <c r="B39" s="7"/>
      <c r="C39" s="7"/>
      <c r="D39" s="7"/>
      <c r="E39" s="7"/>
      <c r="F39" s="3"/>
      <c r="G39" s="2"/>
      <c r="I39" s="12"/>
    </row>
    <row r="40" spans="1:9" ht="15" customHeight="1">
      <c r="A40" s="4"/>
      <c r="B40" s="7"/>
      <c r="C40" s="7"/>
      <c r="D40" s="7"/>
      <c r="E40" s="7"/>
      <c r="F40" s="3"/>
      <c r="G40" s="2"/>
      <c r="I40" s="12"/>
    </row>
    <row r="41" spans="1:9" ht="26.25" customHeight="1">
      <c r="A41" s="36" t="s">
        <v>30</v>
      </c>
      <c r="B41" s="36"/>
      <c r="C41" s="36"/>
      <c r="D41" s="36"/>
      <c r="E41" s="36"/>
      <c r="F41" s="13"/>
      <c r="G41" s="14"/>
      <c r="I41" s="12"/>
    </row>
    <row r="42" spans="1:9" ht="15" customHeight="1">
      <c r="A42" s="32"/>
      <c r="B42" s="32"/>
      <c r="C42" s="16" t="s">
        <v>8</v>
      </c>
      <c r="D42" s="16" t="s">
        <v>16</v>
      </c>
      <c r="E42" s="16" t="s">
        <v>22</v>
      </c>
      <c r="F42" s="3"/>
      <c r="G42" s="2"/>
      <c r="I42" s="12"/>
    </row>
    <row r="43" spans="1:9" ht="15" customHeight="1" thickBot="1">
      <c r="A43" s="30" t="s">
        <v>11</v>
      </c>
      <c r="B43" s="17" t="s">
        <v>20</v>
      </c>
      <c r="C43" s="20">
        <v>46</v>
      </c>
      <c r="D43" s="21">
        <f>C43/$C$49</f>
        <v>8.3758193736343765E-3</v>
      </c>
      <c r="E43" s="21">
        <f>D43</f>
        <v>8.3758193736343765E-3</v>
      </c>
      <c r="F43" s="29"/>
      <c r="G43" s="2"/>
      <c r="I43" s="12"/>
    </row>
    <row r="44" spans="1:9" ht="15" customHeight="1" thickBot="1">
      <c r="A44" s="31"/>
      <c r="B44" s="17" t="s">
        <v>21</v>
      </c>
      <c r="C44" s="18">
        <v>259</v>
      </c>
      <c r="D44" s="19">
        <f t="shared" ref="D44:D49" si="3">C44/$C$49</f>
        <v>4.7159504734158773E-2</v>
      </c>
      <c r="E44" s="19">
        <f>D44+E43</f>
        <v>5.5535324107793146E-2</v>
      </c>
      <c r="F44" s="3"/>
      <c r="G44" s="5"/>
      <c r="I44" s="12"/>
    </row>
    <row r="45" spans="1:9" ht="15" customHeight="1" thickBot="1">
      <c r="A45" s="31"/>
      <c r="B45" s="17" t="s">
        <v>5</v>
      </c>
      <c r="C45" s="20">
        <v>4597</v>
      </c>
      <c r="D45" s="21">
        <f t="shared" si="3"/>
        <v>0.83703568827385288</v>
      </c>
      <c r="E45" s="21">
        <f t="shared" ref="E45:E48" si="4">D45+E44</f>
        <v>0.89257101238164605</v>
      </c>
      <c r="F45" s="3"/>
      <c r="G45" s="5"/>
      <c r="I45" s="12"/>
    </row>
    <row r="46" spans="1:9" ht="15" customHeight="1" thickBot="1">
      <c r="A46" s="31"/>
      <c r="B46" s="17" t="s">
        <v>7</v>
      </c>
      <c r="C46" s="18">
        <v>563</v>
      </c>
      <c r="D46" s="19">
        <f t="shared" si="3"/>
        <v>0.10251274581209031</v>
      </c>
      <c r="E46" s="19">
        <f t="shared" si="4"/>
        <v>0.9950837581937364</v>
      </c>
      <c r="F46" s="3"/>
      <c r="G46" s="5"/>
      <c r="I46" s="12"/>
    </row>
    <row r="47" spans="1:9" ht="15" customHeight="1" thickBot="1">
      <c r="A47" s="31"/>
      <c r="B47" s="17" t="s">
        <v>6</v>
      </c>
      <c r="C47" s="20">
        <v>16</v>
      </c>
      <c r="D47" s="21">
        <f t="shared" si="3"/>
        <v>2.9133284777858705E-3</v>
      </c>
      <c r="E47" s="21">
        <f t="shared" si="4"/>
        <v>0.99799708667152232</v>
      </c>
      <c r="F47" s="3"/>
      <c r="G47" s="6"/>
      <c r="I47" s="12"/>
    </row>
    <row r="48" spans="1:9" ht="15" customHeight="1" thickBot="1">
      <c r="A48" s="31"/>
      <c r="B48" s="17" t="s">
        <v>15</v>
      </c>
      <c r="C48" s="18">
        <v>11</v>
      </c>
      <c r="D48" s="19">
        <f t="shared" si="3"/>
        <v>2.002913328477786E-3</v>
      </c>
      <c r="E48" s="19">
        <f t="shared" si="4"/>
        <v>1</v>
      </c>
      <c r="F48" s="3"/>
      <c r="G48" s="6"/>
      <c r="I48" s="12"/>
    </row>
    <row r="49" spans="1:9" ht="15" customHeight="1" thickBot="1">
      <c r="A49" s="31"/>
      <c r="B49" s="17" t="s">
        <v>0</v>
      </c>
      <c r="C49" s="22">
        <f>SUM(C43:C48)</f>
        <v>5492</v>
      </c>
      <c r="D49" s="23">
        <f t="shared" si="3"/>
        <v>1</v>
      </c>
      <c r="E49" s="21"/>
      <c r="F49" s="10"/>
      <c r="G49" s="8"/>
      <c r="I49" s="12"/>
    </row>
    <row r="50" spans="1:9" ht="15" customHeight="1">
      <c r="A50" s="35" t="s">
        <v>24</v>
      </c>
      <c r="B50" s="35"/>
      <c r="C50" s="35"/>
      <c r="D50" s="35"/>
      <c r="E50" s="35"/>
      <c r="F50" s="7"/>
      <c r="G50" s="8"/>
      <c r="I50" s="12"/>
    </row>
    <row r="51" spans="1:9" ht="33.75" customHeight="1">
      <c r="A51" s="34" t="s">
        <v>17</v>
      </c>
      <c r="B51" s="34"/>
      <c r="C51" s="34"/>
      <c r="D51" s="34"/>
      <c r="E51" s="34"/>
      <c r="F51" s="7"/>
      <c r="G51" s="8"/>
      <c r="I51" s="12"/>
    </row>
    <row r="52" spans="1:9" ht="33.75" customHeight="1">
      <c r="A52" s="33" t="s">
        <v>18</v>
      </c>
      <c r="B52" s="34"/>
      <c r="C52" s="34"/>
      <c r="D52" s="34"/>
      <c r="E52" s="34"/>
      <c r="F52" s="8"/>
      <c r="G52" s="8"/>
      <c r="I52" s="12"/>
    </row>
    <row r="53" spans="1:9" ht="48.75" customHeight="1">
      <c r="A53" s="33" t="s">
        <v>25</v>
      </c>
      <c r="B53" s="34"/>
      <c r="C53" s="34"/>
      <c r="D53" s="34"/>
      <c r="E53" s="34"/>
      <c r="F53" s="8"/>
      <c r="G53" s="8"/>
      <c r="I53" s="12"/>
    </row>
    <row r="54" spans="1:9" ht="26.25" customHeight="1">
      <c r="A54" s="33" t="s">
        <v>19</v>
      </c>
      <c r="B54" s="34"/>
      <c r="C54" s="34"/>
      <c r="D54" s="34"/>
      <c r="E54" s="34"/>
      <c r="F54" s="8"/>
      <c r="G54" s="8"/>
      <c r="I54" s="12"/>
    </row>
    <row r="55" spans="1:9" ht="26.25" customHeight="1">
      <c r="A55" s="33" t="s">
        <v>23</v>
      </c>
      <c r="B55" s="34"/>
      <c r="C55" s="34"/>
      <c r="D55" s="34"/>
      <c r="E55" s="34"/>
      <c r="F55" s="8"/>
      <c r="G55" s="8"/>
      <c r="I55" s="12"/>
    </row>
    <row r="56" spans="1:9">
      <c r="A56" s="28"/>
      <c r="B56" s="27"/>
      <c r="C56" s="27"/>
      <c r="D56" s="27"/>
      <c r="E56" s="27"/>
      <c r="F56" s="8"/>
      <c r="G56" s="8"/>
      <c r="I56" s="12"/>
    </row>
    <row r="57" spans="1:9" ht="15" customHeight="1">
      <c r="A57" s="11"/>
      <c r="B57" s="11"/>
      <c r="C57" s="11"/>
      <c r="D57" s="11"/>
      <c r="E57" s="11"/>
      <c r="F57" s="8"/>
      <c r="G57" s="8"/>
      <c r="I57" s="12"/>
    </row>
    <row r="58" spans="1:9" ht="15.75" customHeight="1">
      <c r="A58" s="1"/>
      <c r="C58"/>
      <c r="D58"/>
      <c r="E58"/>
      <c r="F58"/>
      <c r="G58"/>
      <c r="I58" s="12"/>
    </row>
    <row r="59" spans="1:9">
      <c r="A59" s="1"/>
      <c r="C59"/>
      <c r="D59"/>
      <c r="E59"/>
      <c r="F59"/>
      <c r="G59"/>
      <c r="I59" s="12"/>
    </row>
    <row r="60" spans="1:9">
      <c r="A60" s="1"/>
      <c r="C60"/>
      <c r="D60"/>
      <c r="E60"/>
      <c r="F60"/>
      <c r="G60"/>
      <c r="I60" s="12"/>
    </row>
    <row r="61" spans="1:9">
      <c r="A61" s="1"/>
      <c r="C61"/>
      <c r="D61"/>
      <c r="E61"/>
      <c r="F61"/>
      <c r="G61"/>
      <c r="I61" s="12"/>
    </row>
    <row r="62" spans="1:9">
      <c r="A62" s="1"/>
      <c r="I62" s="12"/>
    </row>
    <row r="63" spans="1:9" ht="15" customHeight="1">
      <c r="I63" s="12"/>
    </row>
    <row r="64" spans="1:9" ht="15.75" customHeight="1"/>
    <row r="70" ht="15" customHeight="1"/>
  </sheetData>
  <mergeCells count="24">
    <mergeCell ref="A10:H10"/>
    <mergeCell ref="A27:E27"/>
    <mergeCell ref="A38:E38"/>
    <mergeCell ref="A51:E51"/>
    <mergeCell ref="A31:B31"/>
    <mergeCell ref="A32:A36"/>
    <mergeCell ref="A42:B42"/>
    <mergeCell ref="A43:A49"/>
    <mergeCell ref="A26:E26"/>
    <mergeCell ref="A18:E18"/>
    <mergeCell ref="A37:E37"/>
    <mergeCell ref="A14:B14"/>
    <mergeCell ref="A13:E13"/>
    <mergeCell ref="A21:E21"/>
    <mergeCell ref="A30:E30"/>
    <mergeCell ref="A23:A25"/>
    <mergeCell ref="A15:A17"/>
    <mergeCell ref="A22:B22"/>
    <mergeCell ref="A54:E54"/>
    <mergeCell ref="A55:E55"/>
    <mergeCell ref="A53:E53"/>
    <mergeCell ref="A50:E50"/>
    <mergeCell ref="A41:E41"/>
    <mergeCell ref="A52:E52"/>
  </mergeCells>
  <pageMargins left="0.7" right="0.7" top="0.75" bottom="0.75" header="0.3" footer="0.3"/>
  <pageSetup scale="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Muñoz Araya</dc:creator>
  <cp:lastModifiedBy>Joaquin Andres Perez Silva</cp:lastModifiedBy>
  <dcterms:created xsi:type="dcterms:W3CDTF">2014-02-19T19:14:33Z</dcterms:created>
  <dcterms:modified xsi:type="dcterms:W3CDTF">2022-09-22T17:44:34Z</dcterms:modified>
</cp:coreProperties>
</file>