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ASISTENCIA OCTUBRE 2022\"/>
    </mc:Choice>
  </mc:AlternateContent>
  <xr:revisionPtr revIDLastSave="0" documentId="13_ncr:1_{12993511-D227-434B-8111-467A14412A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Tabulación!$A$173:$E$178</definedName>
    <definedName name="_xlnm.Print_Area" localSheetId="0">Tabulación!$A$1:$H$180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7" i="2" l="1"/>
  <c r="C140" i="2"/>
  <c r="D139" i="2" s="1"/>
  <c r="C170" i="2"/>
  <c r="D169" i="2" s="1"/>
  <c r="C36" i="2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D117" i="2"/>
  <c r="D148" i="2" l="1"/>
  <c r="D170" i="2"/>
  <c r="D153" i="2"/>
  <c r="D168" i="2"/>
  <c r="D160" i="2"/>
  <c r="D152" i="2"/>
  <c r="D167" i="2"/>
  <c r="D159" i="2"/>
  <c r="D151" i="2"/>
  <c r="D163" i="2"/>
  <c r="D149" i="2"/>
  <c r="D155" i="2"/>
  <c r="D147" i="2"/>
  <c r="D145" i="2"/>
  <c r="E145" i="2" s="1"/>
  <c r="D162" i="2"/>
  <c r="D154" i="2"/>
  <c r="D146" i="2"/>
  <c r="D161" i="2"/>
  <c r="D166" i="2"/>
  <c r="D158" i="2"/>
  <c r="D150" i="2"/>
  <c r="D165" i="2"/>
  <c r="D157" i="2"/>
  <c r="D164" i="2"/>
  <c r="D156" i="2"/>
  <c r="D138" i="2"/>
  <c r="D130" i="2"/>
  <c r="D116" i="2"/>
  <c r="D137" i="2"/>
  <c r="D129" i="2"/>
  <c r="D135" i="2"/>
  <c r="D136" i="2"/>
  <c r="D128" i="2"/>
  <c r="D127" i="2"/>
  <c r="D134" i="2"/>
  <c r="D126" i="2"/>
  <c r="D133" i="2"/>
  <c r="D125" i="2"/>
  <c r="D115" i="2"/>
  <c r="E115" i="2" s="1"/>
  <c r="D132" i="2"/>
  <c r="D124" i="2"/>
  <c r="D140" i="2"/>
  <c r="D131" i="2"/>
  <c r="D122" i="2"/>
  <c r="D123" i="2"/>
  <c r="D121" i="2"/>
  <c r="D120" i="2"/>
  <c r="D119" i="2"/>
  <c r="D118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E82" i="2" s="1"/>
  <c r="D76" i="2"/>
  <c r="D75" i="2"/>
  <c r="D74" i="2"/>
  <c r="E74" i="2" s="1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E52" i="2" s="1"/>
  <c r="D46" i="2"/>
  <c r="D45" i="2"/>
  <c r="D44" i="2"/>
  <c r="D43" i="2"/>
  <c r="D42" i="2"/>
  <c r="E42" i="2" s="1"/>
  <c r="D36" i="2"/>
  <c r="D35" i="2"/>
  <c r="D34" i="2"/>
  <c r="D33" i="2"/>
  <c r="E33" i="2" s="1"/>
  <c r="D14" i="2"/>
  <c r="E14" i="2" s="1"/>
  <c r="E116" i="2" l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53" i="2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146" i="2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75" i="2"/>
  <c r="E34" i="2"/>
  <c r="E35" i="2" s="1"/>
  <c r="E43" i="2"/>
  <c r="E44" i="2" s="1"/>
  <c r="E45" i="2" s="1"/>
  <c r="E83" i="2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D175" i="2"/>
  <c r="E175" i="2" s="1"/>
  <c r="D177" i="2"/>
  <c r="D176" i="2"/>
  <c r="E176" i="2" l="1"/>
</calcChain>
</file>

<file path=xl/sharedStrings.xml><?xml version="1.0" encoding="utf-8"?>
<sst xmlns="http://schemas.openxmlformats.org/spreadsheetml/2006/main" count="129" uniqueCount="89">
  <si>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</si>
  <si>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</si>
  <si>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</si>
  <si>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</si>
  <si>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</si>
  <si>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</si>
  <si>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</si>
  <si>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</si>
  <si>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</si>
  <si>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</si>
  <si>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</si>
  <si>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</si>
  <si>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</si>
  <si>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</si>
  <si>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</si>
  <si>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</si>
  <si>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</si>
  <si>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</si>
  <si>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</si>
  <si>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</si>
  <si>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</si>
  <si>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</si>
  <si>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</si>
  <si>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</si>
  <si>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</si>
  <si>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</si>
  <si>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</si>
  <si>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</si>
  <si>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</si>
  <si>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</si>
  <si>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</si>
  <si>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</si>
  <si>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</si>
  <si>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</si>
  <si>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</si>
  <si>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</si>
  <si>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</si>
  <si>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</si>
  <si>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</si>
  <si>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</si>
  <si>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</si>
  <si>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</si>
  <si>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</si>
  <si>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</si>
  <si>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</si>
  <si>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</si>
  <si>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</si>
  <si>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</si>
  <si>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</si>
  <si>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</si>
  <si>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</si>
  <si>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</si>
  <si>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</si>
  <si>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</si>
  <si>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</si>
  <si>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</si>
  <si>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</si>
  <si>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</si>
  <si>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</si>
  <si>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</si>
  <si>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</si>
  <si>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</si>
  <si>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</si>
  <si>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</si>
  <si>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</si>
  <si>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</si>
  <si>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</si>
  <si>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</si>
  <si>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</si>
  <si>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</si>
  <si>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</si>
  <si>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</si>
  <si>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</si>
  <si>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</si>
  <si>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</si>
  <si>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</si>
  <si>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</si>
  <si>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Al menos 8 veces</t>
  </si>
  <si>
    <t>Tabulación Base de Datos Asistencia Declarada Octubre Año 2022.</t>
  </si>
  <si>
    <t>1. Estudiantes duplicados, Octubre 2022.</t>
  </si>
  <si>
    <t>2. Asistencia mensual según Sexo de los estudiantes (GEN_ALU), Octubre 2022.</t>
  </si>
  <si>
    <t>3. Asistencia mensual según Dependencia Administrativa del Establecimiento Educacional (COD_DEPE2), Octubre 2022.</t>
  </si>
  <si>
    <t>4. Asistencia mensual según Región del Establecimiento Educacional (COD_REG_RBD), Octubre 2022.</t>
  </si>
  <si>
    <t>5. Asistencia mensual según Área Geográfica del Establecimiento (RURAL_RBD), Octubre 2022.</t>
  </si>
  <si>
    <t>6. Asistencia mensual según Código de Enseñanza (COD_ENSE), Octubre 2022.</t>
  </si>
  <si>
    <t>7. Registro de Asistencia por días asistidos (DIAS_ASISTIDOS), Octubre 2022.</t>
  </si>
  <si>
    <t>8. Registro de Asistencia por días trabajados (DIAS_TRABAJADOS), Octubre 2022.</t>
  </si>
  <si>
    <t>9. Registros que contaban con un identificador provisorio escolar antes de obtener su RUN definitivo, Octubre 2022.</t>
  </si>
  <si>
    <t>Al menos 9 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</si>
</sst>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3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3">
    <cellStyle name="Normal" xfId="0" builtinId="0"/>
    <cellStyle name="Normal_Hoja2" xfId="1" xr:uid="{00000000-0005-0000-0000-000001000000}"/>
    <cellStyle name="Normal_Tabulación" xfId="12" xr:uid="{62044046-9ED6-410E-856B-F05787EE3EFB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79"/>
  <sheetViews>
    <sheetView showGridLines="0" tabSelected="1" view="pageBreakPreview" topLeftCell="A159" zoomScaleNormal="100" zoomScaleSheetLayoutView="100" workbookViewId="0">
      <selection activeCell="A178" sqref="A178:E178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38" t="s">
        <v>78</v>
      </c>
      <c r="B9" s="38"/>
      <c r="C9" s="38"/>
      <c r="D9" s="38"/>
      <c r="E9" s="38"/>
      <c r="F9" s="38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7" t="s">
        <v>79</v>
      </c>
      <c r="B12" s="47"/>
      <c r="C12" s="47"/>
      <c r="D12" s="47"/>
      <c r="E12" s="47"/>
      <c r="F12" s="3"/>
    </row>
    <row r="13" spans="1:6" x14ac:dyDescent="0.25">
      <c r="A13" s="39"/>
      <c r="B13" s="40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6"/>
      <c r="B14" s="10" t="s">
        <v>64</v>
      </c>
      <c r="C14" s="13">
        <v>3383515</v>
      </c>
      <c r="D14" s="23">
        <f>+C14/$C$23</f>
        <v>0.92738677352512311</v>
      </c>
      <c r="E14" s="23">
        <f>+D14</f>
        <v>0.92738677352512311</v>
      </c>
      <c r="F14" s="4"/>
    </row>
    <row r="15" spans="1:6" ht="15.75" thickBot="1" x14ac:dyDescent="0.3">
      <c r="A15" s="27"/>
      <c r="B15" s="10" t="s">
        <v>45</v>
      </c>
      <c r="C15" s="11">
        <v>239778</v>
      </c>
      <c r="D15" s="24">
        <f t="shared" ref="D15:D23" si="0">+C15/$C$23</f>
        <v>6.5720691583252014E-2</v>
      </c>
      <c r="E15" s="24">
        <f t="shared" ref="E15:E22" si="1">+D15</f>
        <v>6.5720691583252014E-2</v>
      </c>
      <c r="F15" s="4"/>
    </row>
    <row r="16" spans="1:6" ht="15.75" thickBot="1" x14ac:dyDescent="0.3">
      <c r="A16" s="27"/>
      <c r="B16" s="10" t="s">
        <v>46</v>
      </c>
      <c r="C16" s="13">
        <v>22466</v>
      </c>
      <c r="D16" s="23">
        <f t="shared" si="0"/>
        <v>6.1577002773788251E-3</v>
      </c>
      <c r="E16" s="23">
        <f t="shared" si="1"/>
        <v>6.1577002773788251E-3</v>
      </c>
      <c r="F16" s="4"/>
    </row>
    <row r="17" spans="1:6" ht="15.75" thickBot="1" x14ac:dyDescent="0.3">
      <c r="A17" s="27"/>
      <c r="B17" s="10" t="s">
        <v>47</v>
      </c>
      <c r="C17" s="11">
        <v>2270</v>
      </c>
      <c r="D17" s="24">
        <f t="shared" si="0"/>
        <v>6.2218372783984384E-4</v>
      </c>
      <c r="E17" s="24">
        <f t="shared" si="1"/>
        <v>6.2218372783984384E-4</v>
      </c>
      <c r="F17" s="4"/>
    </row>
    <row r="18" spans="1:6" ht="15.75" thickBot="1" x14ac:dyDescent="0.3">
      <c r="A18" s="27"/>
      <c r="B18" s="10" t="s">
        <v>59</v>
      </c>
      <c r="C18" s="13">
        <v>283</v>
      </c>
      <c r="D18" s="23">
        <f t="shared" si="0"/>
        <v>7.7567398669020184E-5</v>
      </c>
      <c r="E18" s="23">
        <f t="shared" si="1"/>
        <v>7.7567398669020184E-5</v>
      </c>
      <c r="F18" s="4"/>
    </row>
    <row r="19" spans="1:6" ht="15.75" thickBot="1" x14ac:dyDescent="0.3">
      <c r="A19" s="27"/>
      <c r="B19" s="10" t="s">
        <v>75</v>
      </c>
      <c r="C19" s="11">
        <v>80</v>
      </c>
      <c r="D19" s="24">
        <f t="shared" si="0"/>
        <v>2.1927179835765422E-5</v>
      </c>
      <c r="E19" s="24">
        <f t="shared" si="1"/>
        <v>2.1927179835765422E-5</v>
      </c>
      <c r="F19" s="4"/>
    </row>
    <row r="20" spans="1:6" ht="15.75" thickBot="1" x14ac:dyDescent="0.3">
      <c r="A20" s="27"/>
      <c r="B20" s="10" t="s">
        <v>76</v>
      </c>
      <c r="C20" s="13">
        <v>33</v>
      </c>
      <c r="D20" s="23">
        <f t="shared" si="0"/>
        <v>9.0449616822532369E-6</v>
      </c>
      <c r="E20" s="23">
        <f t="shared" si="1"/>
        <v>9.0449616822532369E-6</v>
      </c>
      <c r="F20" s="4"/>
    </row>
    <row r="21" spans="1:6" ht="15.75" thickBot="1" x14ac:dyDescent="0.3">
      <c r="A21" s="27"/>
      <c r="B21" s="10" t="s">
        <v>77</v>
      </c>
      <c r="C21" s="11">
        <v>11</v>
      </c>
      <c r="D21" s="24">
        <f t="shared" si="0"/>
        <v>3.0149872274177455E-6</v>
      </c>
      <c r="E21" s="24">
        <f t="shared" si="1"/>
        <v>3.0149872274177455E-6</v>
      </c>
      <c r="F21" s="4"/>
    </row>
    <row r="22" spans="1:6" ht="15.75" thickBot="1" x14ac:dyDescent="0.3">
      <c r="A22" s="27"/>
      <c r="B22" s="10" t="s">
        <v>88</v>
      </c>
      <c r="C22" s="13">
        <v>4</v>
      </c>
      <c r="D22" s="23">
        <f t="shared" si="0"/>
        <v>1.0963589917882711E-6</v>
      </c>
      <c r="E22" s="23">
        <f t="shared" si="1"/>
        <v>1.0963589917882711E-6</v>
      </c>
      <c r="F22" s="4"/>
    </row>
    <row r="23" spans="1:6" ht="15.75" thickBot="1" x14ac:dyDescent="0.3">
      <c r="A23" s="28"/>
      <c r="B23" s="10" t="s">
        <v>0</v>
      </c>
      <c r="C23" s="15">
        <v>3648440</v>
      </c>
      <c r="D23" s="29">
        <f t="shared" si="0"/>
        <v>1</v>
      </c>
      <c r="E23" s="24"/>
      <c r="F23" s="4"/>
    </row>
    <row r="24" spans="1:6" x14ac:dyDescent="0.25">
      <c r="A24" s="33" t="s">
        <v>74</v>
      </c>
      <c r="B24" s="33"/>
      <c r="C24" s="33"/>
      <c r="D24" s="33"/>
      <c r="E24" s="33"/>
      <c r="F24" s="18"/>
    </row>
    <row r="25" spans="1:6" ht="15" customHeight="1" x14ac:dyDescent="0.25">
      <c r="A25" s="34" t="s">
        <v>60</v>
      </c>
      <c r="B25" s="34"/>
      <c r="C25" s="34"/>
      <c r="D25" s="34"/>
      <c r="E25" s="34"/>
      <c r="F25" s="5"/>
    </row>
    <row r="26" spans="1:6" ht="15" customHeight="1" x14ac:dyDescent="0.25">
      <c r="A26" s="35" t="s">
        <v>48</v>
      </c>
      <c r="B26" s="35"/>
      <c r="C26" s="35"/>
      <c r="D26" s="35"/>
      <c r="E26" s="35"/>
      <c r="F26" s="5"/>
    </row>
    <row r="27" spans="1:6" ht="15" customHeight="1" x14ac:dyDescent="0.25">
      <c r="A27" s="35" t="s">
        <v>49</v>
      </c>
      <c r="B27" s="35"/>
      <c r="C27" s="35"/>
      <c r="D27" s="35"/>
      <c r="E27" s="35"/>
      <c r="F27" s="5"/>
    </row>
    <row r="28" spans="1:6" ht="15" customHeight="1" x14ac:dyDescent="0.25">
      <c r="A28" s="35" t="s">
        <v>50</v>
      </c>
      <c r="B28" s="35"/>
      <c r="C28" s="35"/>
      <c r="D28" s="35"/>
      <c r="E28" s="35"/>
      <c r="F28" s="5"/>
    </row>
    <row r="29" spans="1:6" ht="15" customHeight="1" x14ac:dyDescent="0.25">
      <c r="A29" s="8"/>
      <c r="B29" s="5"/>
      <c r="C29" s="5"/>
      <c r="D29" s="5"/>
      <c r="E29" s="5"/>
      <c r="F29" s="5"/>
    </row>
    <row r="30" spans="1:6" ht="15" customHeight="1" x14ac:dyDescent="0.25">
      <c r="A30" s="8"/>
      <c r="B30" s="5"/>
      <c r="C30" s="5"/>
      <c r="D30" s="5"/>
      <c r="E30" s="5"/>
      <c r="F30" s="5"/>
    </row>
    <row r="31" spans="1:6" ht="15" customHeight="1" x14ac:dyDescent="0.25">
      <c r="A31" s="47" t="s">
        <v>80</v>
      </c>
      <c r="B31" s="47"/>
      <c r="C31" s="47"/>
      <c r="D31" s="47"/>
      <c r="E31" s="47"/>
      <c r="F31" s="5"/>
    </row>
    <row r="32" spans="1:6" ht="15.75" customHeight="1" x14ac:dyDescent="0.25">
      <c r="A32" s="39"/>
      <c r="B32" s="40"/>
      <c r="C32" s="9" t="s">
        <v>22</v>
      </c>
      <c r="D32" s="9" t="s">
        <v>3</v>
      </c>
      <c r="E32" s="9" t="s">
        <v>26</v>
      </c>
      <c r="F32" s="7"/>
    </row>
    <row r="33" spans="1:6" ht="15.75" thickBot="1" x14ac:dyDescent="0.3">
      <c r="A33" s="41" t="s">
        <v>61</v>
      </c>
      <c r="B33" s="10" t="s">
        <v>62</v>
      </c>
      <c r="C33" s="13">
        <v>1887259</v>
      </c>
      <c r="D33" s="23">
        <f>+C33/$C$36</f>
        <v>0.51727834362083525</v>
      </c>
      <c r="E33" s="23">
        <f>+D33</f>
        <v>0.51727834362083525</v>
      </c>
      <c r="F33" s="7"/>
    </row>
    <row r="34" spans="1:6" ht="15.75" customHeight="1" thickBot="1" x14ac:dyDescent="0.3">
      <c r="A34" s="42"/>
      <c r="B34" s="10" t="s">
        <v>63</v>
      </c>
      <c r="C34" s="11">
        <v>1761169</v>
      </c>
      <c r="D34" s="24">
        <f t="shared" ref="D34:D36" si="2">+C34/$C$36</f>
        <v>0.48271836730218942</v>
      </c>
      <c r="E34" s="12">
        <f>+E33+D34</f>
        <v>0.99999671092302467</v>
      </c>
      <c r="F34"/>
    </row>
    <row r="35" spans="1:6" ht="15.75" thickBot="1" x14ac:dyDescent="0.3">
      <c r="A35" s="42"/>
      <c r="B35" s="10" t="s">
        <v>44</v>
      </c>
      <c r="C35" s="13">
        <v>12</v>
      </c>
      <c r="D35" s="23">
        <f t="shared" si="2"/>
        <v>3.2890769753648133E-6</v>
      </c>
      <c r="E35" s="14">
        <f>+E34+D35</f>
        <v>1</v>
      </c>
      <c r="F35"/>
    </row>
    <row r="36" spans="1:6" ht="15.75" thickBot="1" x14ac:dyDescent="0.3">
      <c r="A36" s="43"/>
      <c r="B36" s="10" t="s">
        <v>0</v>
      </c>
      <c r="C36" s="15">
        <f>SUM(C33:C35)</f>
        <v>3648440</v>
      </c>
      <c r="D36" s="22">
        <f t="shared" si="2"/>
        <v>1</v>
      </c>
      <c r="E36" s="16"/>
      <c r="F36"/>
    </row>
    <row r="37" spans="1:6" x14ac:dyDescent="0.25">
      <c r="A37" s="33" t="s">
        <v>74</v>
      </c>
      <c r="B37" s="33"/>
      <c r="C37" s="33"/>
      <c r="D37" s="33"/>
      <c r="E37" s="33"/>
      <c r="F37"/>
    </row>
    <row r="38" spans="1:6" x14ac:dyDescent="0.25">
      <c r="A38" s="8"/>
      <c r="B38" s="7"/>
      <c r="C38" s="7"/>
      <c r="D38" s="7"/>
      <c r="E38" s="7"/>
      <c r="F38"/>
    </row>
    <row r="39" spans="1:6" ht="15" customHeight="1" x14ac:dyDescent="0.25">
      <c r="A39" s="6"/>
      <c r="B39" s="5"/>
      <c r="C39" s="5"/>
      <c r="D39" s="5"/>
      <c r="E39" s="5"/>
      <c r="F39"/>
    </row>
    <row r="40" spans="1:6" ht="15" customHeight="1" x14ac:dyDescent="0.25">
      <c r="A40" s="47" t="s">
        <v>81</v>
      </c>
      <c r="B40" s="47"/>
      <c r="C40" s="47"/>
      <c r="D40" s="47"/>
      <c r="E40" s="47"/>
      <c r="F40" s="5"/>
    </row>
    <row r="41" spans="1:6" ht="15.75" customHeight="1" x14ac:dyDescent="0.25">
      <c r="A41" s="39"/>
      <c r="B41" s="40"/>
      <c r="C41" s="9" t="s">
        <v>22</v>
      </c>
      <c r="D41" s="9" t="s">
        <v>3</v>
      </c>
      <c r="E41" s="9" t="s">
        <v>26</v>
      </c>
      <c r="F41" s="7"/>
    </row>
    <row r="42" spans="1:6" ht="15.75" customHeight="1" thickBot="1" x14ac:dyDescent="0.3">
      <c r="A42" s="36" t="s">
        <v>24</v>
      </c>
      <c r="B42" s="10" t="s">
        <v>1</v>
      </c>
      <c r="C42" s="11">
        <v>1252094</v>
      </c>
      <c r="D42" s="21">
        <f>+C42/$C$46</f>
        <v>0.34318612886603589</v>
      </c>
      <c r="E42" s="21">
        <f>+D42</f>
        <v>0.34318612886603589</v>
      </c>
      <c r="F42" s="1"/>
    </row>
    <row r="43" spans="1:6" ht="15.75" customHeight="1" thickBot="1" x14ac:dyDescent="0.3">
      <c r="A43" s="37"/>
      <c r="B43" s="10" t="s">
        <v>2</v>
      </c>
      <c r="C43" s="13">
        <v>2148504</v>
      </c>
      <c r="D43" s="20">
        <f t="shared" ref="D43:D46" si="3">+C43/$C$46</f>
        <v>0.5888829198232669</v>
      </c>
      <c r="E43" s="20">
        <f>+E42+D43</f>
        <v>0.93206904868930285</v>
      </c>
      <c r="F43" s="1"/>
    </row>
    <row r="44" spans="1:6" ht="15.75" thickBot="1" x14ac:dyDescent="0.3">
      <c r="A44" s="37"/>
      <c r="B44" s="10" t="s">
        <v>25</v>
      </c>
      <c r="C44" s="11">
        <v>49514</v>
      </c>
      <c r="D44" s="21">
        <f t="shared" si="3"/>
        <v>1.3571279779851115E-2</v>
      </c>
      <c r="E44" s="21">
        <f t="shared" ref="E44:E45" si="4">+E43+D44</f>
        <v>0.94564032846915391</v>
      </c>
      <c r="F44" s="1"/>
    </row>
    <row r="45" spans="1:6" ht="15.75" thickBot="1" x14ac:dyDescent="0.3">
      <c r="A45" s="37"/>
      <c r="B45" s="10" t="s">
        <v>65</v>
      </c>
      <c r="C45" s="13">
        <v>198328</v>
      </c>
      <c r="D45" s="20">
        <f t="shared" si="3"/>
        <v>5.435967153084606E-2</v>
      </c>
      <c r="E45" s="20">
        <f t="shared" si="4"/>
        <v>1</v>
      </c>
      <c r="F45" s="1"/>
    </row>
    <row r="46" spans="1:6" ht="15.75" thickBot="1" x14ac:dyDescent="0.3">
      <c r="A46" s="37"/>
      <c r="B46" s="10" t="s">
        <v>0</v>
      </c>
      <c r="C46" s="15">
        <v>3648440</v>
      </c>
      <c r="D46" s="22">
        <f t="shared" si="3"/>
        <v>1</v>
      </c>
      <c r="E46" s="16"/>
      <c r="F46" s="1"/>
    </row>
    <row r="47" spans="1:6" x14ac:dyDescent="0.25">
      <c r="A47" s="33" t="s">
        <v>74</v>
      </c>
      <c r="B47" s="33"/>
      <c r="C47" s="33"/>
      <c r="D47" s="33"/>
      <c r="E47" s="33"/>
      <c r="F47" s="1"/>
    </row>
    <row r="48" spans="1:6" ht="15" customHeight="1" x14ac:dyDescent="0.25">
      <c r="A48" s="8"/>
      <c r="B48" s="7"/>
      <c r="C48" s="7"/>
      <c r="D48" s="7"/>
      <c r="E48" s="7"/>
      <c r="F48" s="7"/>
    </row>
    <row r="49" spans="1:7" ht="15" customHeight="1" x14ac:dyDescent="0.25">
      <c r="A49" s="6"/>
      <c r="B49" s="5"/>
      <c r="C49" s="5"/>
      <c r="D49" s="5"/>
      <c r="E49" s="5"/>
      <c r="F49" s="7"/>
    </row>
    <row r="50" spans="1:7" ht="15.75" customHeight="1" x14ac:dyDescent="0.25">
      <c r="A50" s="47" t="s">
        <v>82</v>
      </c>
      <c r="B50" s="47"/>
      <c r="C50" s="47"/>
      <c r="D50" s="47"/>
      <c r="E50" s="47"/>
      <c r="F50" s="5"/>
    </row>
    <row r="51" spans="1:7" s="2" customFormat="1" x14ac:dyDescent="0.25">
      <c r="A51" s="39"/>
      <c r="B51" s="40"/>
      <c r="C51" s="9" t="s">
        <v>22</v>
      </c>
      <c r="D51" s="9" t="s">
        <v>3</v>
      </c>
      <c r="E51" s="9" t="s">
        <v>26</v>
      </c>
      <c r="F51" s="7"/>
      <c r="G51"/>
    </row>
    <row r="52" spans="1:7" ht="15.75" thickBot="1" x14ac:dyDescent="0.3">
      <c r="A52" s="44" t="s">
        <v>21</v>
      </c>
      <c r="B52" s="10" t="s">
        <v>20</v>
      </c>
      <c r="C52" s="11">
        <v>56880</v>
      </c>
      <c r="D52" s="24">
        <f>+C52/$C$68</f>
        <v>1.5590224863229215E-2</v>
      </c>
      <c r="E52" s="24">
        <f>+D52</f>
        <v>1.5590224863229215E-2</v>
      </c>
      <c r="F52"/>
    </row>
    <row r="53" spans="1:7" ht="15.75" customHeight="1" thickBot="1" x14ac:dyDescent="0.3">
      <c r="A53" s="45"/>
      <c r="B53" s="10" t="s">
        <v>7</v>
      </c>
      <c r="C53" s="13">
        <v>87887</v>
      </c>
      <c r="D53" s="23">
        <f t="shared" ref="D53:D68" si="5">+C53/$C$68</f>
        <v>2.4088925677823947E-2</v>
      </c>
      <c r="E53" s="23">
        <f>+E52+D53</f>
        <v>3.9679150541053164E-2</v>
      </c>
    </row>
    <row r="54" spans="1:7" ht="15.75" thickBot="1" x14ac:dyDescent="0.3">
      <c r="A54" s="45"/>
      <c r="B54" s="10" t="s">
        <v>8</v>
      </c>
      <c r="C54" s="11">
        <v>131320</v>
      </c>
      <c r="D54" s="24">
        <f t="shared" si="5"/>
        <v>3.5993465700408941E-2</v>
      </c>
      <c r="E54" s="24">
        <f t="shared" ref="E54:E67" si="6">+E53+D54</f>
        <v>7.5672616241462098E-2</v>
      </c>
      <c r="F54"/>
    </row>
    <row r="55" spans="1:7" ht="15.75" thickBot="1" x14ac:dyDescent="0.3">
      <c r="A55" s="45"/>
      <c r="B55" s="10" t="s">
        <v>9</v>
      </c>
      <c r="C55" s="13">
        <v>68202</v>
      </c>
      <c r="D55" s="23">
        <f t="shared" si="5"/>
        <v>1.8693468989485918E-2</v>
      </c>
      <c r="E55" s="23">
        <f t="shared" si="6"/>
        <v>9.4366085230948013E-2</v>
      </c>
      <c r="F55"/>
    </row>
    <row r="56" spans="1:7" ht="15.75" thickBot="1" x14ac:dyDescent="0.3">
      <c r="A56" s="45"/>
      <c r="B56" s="10" t="s">
        <v>10</v>
      </c>
      <c r="C56" s="11">
        <v>178179</v>
      </c>
      <c r="D56" s="24">
        <f t="shared" si="5"/>
        <v>4.8837037199460594E-2</v>
      </c>
      <c r="E56" s="24">
        <f t="shared" si="6"/>
        <v>0.14320312243040861</v>
      </c>
      <c r="F56"/>
    </row>
    <row r="57" spans="1:7" ht="15.75" thickBot="1" x14ac:dyDescent="0.3">
      <c r="A57" s="45"/>
      <c r="B57" s="10" t="s">
        <v>11</v>
      </c>
      <c r="C57" s="13">
        <v>375939</v>
      </c>
      <c r="D57" s="23">
        <f t="shared" si="5"/>
        <v>0.10304102575347272</v>
      </c>
      <c r="E57" s="23">
        <f t="shared" si="6"/>
        <v>0.24624414818388135</v>
      </c>
      <c r="F57"/>
    </row>
    <row r="58" spans="1:7" ht="15.75" thickBot="1" x14ac:dyDescent="0.3">
      <c r="A58" s="45"/>
      <c r="B58" s="10" t="s">
        <v>18</v>
      </c>
      <c r="C58" s="11">
        <v>1313541</v>
      </c>
      <c r="D58" s="24">
        <f t="shared" si="5"/>
        <v>0.36002812160813935</v>
      </c>
      <c r="E58" s="24">
        <f t="shared" si="6"/>
        <v>0.60627226979202065</v>
      </c>
      <c r="F58"/>
    </row>
    <row r="59" spans="1:7" ht="15.75" thickBot="1" x14ac:dyDescent="0.3">
      <c r="A59" s="45"/>
      <c r="B59" s="10" t="s">
        <v>12</v>
      </c>
      <c r="C59" s="13">
        <v>204269</v>
      </c>
      <c r="D59" s="23">
        <f t="shared" si="5"/>
        <v>5.5988038723399587E-2</v>
      </c>
      <c r="E59" s="23">
        <f t="shared" si="6"/>
        <v>0.66226030851542028</v>
      </c>
      <c r="F59"/>
    </row>
    <row r="60" spans="1:7" ht="15.75" thickBot="1" x14ac:dyDescent="0.3">
      <c r="A60" s="45"/>
      <c r="B60" s="10" t="s">
        <v>13</v>
      </c>
      <c r="C60" s="11">
        <v>237826</v>
      </c>
      <c r="D60" s="24">
        <f t="shared" si="5"/>
        <v>6.5185668395259341E-2</v>
      </c>
      <c r="E60" s="24">
        <f t="shared" si="6"/>
        <v>0.72744597691067958</v>
      </c>
      <c r="F60"/>
    </row>
    <row r="61" spans="1:7" ht="15.75" thickBot="1" x14ac:dyDescent="0.3">
      <c r="A61" s="45"/>
      <c r="B61" s="10" t="s">
        <v>70</v>
      </c>
      <c r="C61" s="13">
        <v>106378</v>
      </c>
      <c r="D61" s="23">
        <f t="shared" si="5"/>
        <v>2.9157119207113176E-2</v>
      </c>
      <c r="E61" s="23">
        <f t="shared" si="6"/>
        <v>0.75660309611779275</v>
      </c>
      <c r="F61"/>
    </row>
    <row r="62" spans="1:7" ht="15.75" thickBot="1" x14ac:dyDescent="0.3">
      <c r="A62" s="45"/>
      <c r="B62" s="10" t="s">
        <v>23</v>
      </c>
      <c r="C62" s="11">
        <v>327327</v>
      </c>
      <c r="D62" s="24">
        <f t="shared" si="5"/>
        <v>8.9716974926269857E-2</v>
      </c>
      <c r="E62" s="24">
        <f t="shared" si="6"/>
        <v>0.84632007104406259</v>
      </c>
      <c r="F62"/>
    </row>
    <row r="63" spans="1:7" ht="15.75" thickBot="1" x14ac:dyDescent="0.3">
      <c r="A63" s="45"/>
      <c r="B63" s="10" t="s">
        <v>14</v>
      </c>
      <c r="C63" s="13">
        <v>226708</v>
      </c>
      <c r="D63" s="23">
        <f t="shared" si="5"/>
        <v>6.2138338577583843E-2</v>
      </c>
      <c r="E63" s="23">
        <f t="shared" si="6"/>
        <v>0.90845840962164648</v>
      </c>
      <c r="F63"/>
    </row>
    <row r="64" spans="1:7" ht="15.75" thickBot="1" x14ac:dyDescent="0.3">
      <c r="A64" s="45"/>
      <c r="B64" s="10" t="s">
        <v>19</v>
      </c>
      <c r="C64" s="11">
        <v>86365</v>
      </c>
      <c r="D64" s="24">
        <f t="shared" si="5"/>
        <v>2.3671761081448511E-2</v>
      </c>
      <c r="E64" s="24">
        <f t="shared" si="6"/>
        <v>0.93213017070309501</v>
      </c>
      <c r="F64"/>
    </row>
    <row r="65" spans="1:7" ht="15.75" thickBot="1" x14ac:dyDescent="0.3">
      <c r="A65" s="45"/>
      <c r="B65" s="10" t="s">
        <v>15</v>
      </c>
      <c r="C65" s="13">
        <v>191934</v>
      </c>
      <c r="D65" s="23">
        <f t="shared" si="5"/>
        <v>5.2607141682472512E-2</v>
      </c>
      <c r="E65" s="23">
        <f t="shared" si="6"/>
        <v>0.9847373123855675</v>
      </c>
      <c r="F65"/>
    </row>
    <row r="66" spans="1:7" ht="15.75" thickBot="1" x14ac:dyDescent="0.3">
      <c r="A66" s="45"/>
      <c r="B66" s="10" t="s">
        <v>16</v>
      </c>
      <c r="C66" s="11">
        <v>25623</v>
      </c>
      <c r="D66" s="24">
        <f t="shared" si="5"/>
        <v>7.0230016116477178E-3</v>
      </c>
      <c r="E66" s="24">
        <f t="shared" si="6"/>
        <v>0.9917603139972152</v>
      </c>
      <c r="F66"/>
    </row>
    <row r="67" spans="1:7" ht="15.75" thickBot="1" x14ac:dyDescent="0.3">
      <c r="A67" s="45"/>
      <c r="B67" s="10" t="s">
        <v>17</v>
      </c>
      <c r="C67" s="13">
        <v>30062</v>
      </c>
      <c r="D67" s="23">
        <f t="shared" si="5"/>
        <v>8.2396860027847511E-3</v>
      </c>
      <c r="E67" s="23">
        <f t="shared" si="6"/>
        <v>1</v>
      </c>
      <c r="F67"/>
    </row>
    <row r="68" spans="1:7" ht="15.75" thickBot="1" x14ac:dyDescent="0.3">
      <c r="A68" s="46"/>
      <c r="B68" s="10" t="s">
        <v>0</v>
      </c>
      <c r="C68" s="15">
        <v>3648440</v>
      </c>
      <c r="D68" s="25">
        <f t="shared" si="5"/>
        <v>1</v>
      </c>
      <c r="E68" s="16"/>
      <c r="F68"/>
    </row>
    <row r="69" spans="1:7" x14ac:dyDescent="0.25">
      <c r="A69" s="33" t="s">
        <v>74</v>
      </c>
      <c r="B69" s="33"/>
      <c r="C69" s="33"/>
      <c r="D69" s="33"/>
      <c r="E69" s="33"/>
      <c r="F69"/>
      <c r="G69" s="2"/>
    </row>
    <row r="70" spans="1:7" x14ac:dyDescent="0.25">
      <c r="A70" s="8"/>
      <c r="B70" s="7"/>
      <c r="C70" s="7"/>
      <c r="D70" s="7"/>
      <c r="E70" s="7"/>
      <c r="F70"/>
    </row>
    <row r="71" spans="1:7" ht="15" customHeight="1" x14ac:dyDescent="0.25">
      <c r="A71" s="6"/>
      <c r="B71" s="7"/>
      <c r="C71" s="7"/>
      <c r="D71" s="7"/>
      <c r="E71" s="7"/>
      <c r="F71" s="7"/>
    </row>
    <row r="72" spans="1:7" ht="15.75" customHeight="1" x14ac:dyDescent="0.25">
      <c r="A72" s="47" t="s">
        <v>83</v>
      </c>
      <c r="B72" s="47"/>
      <c r="C72" s="47"/>
      <c r="D72" s="47"/>
      <c r="E72" s="47"/>
      <c r="F72" s="7"/>
    </row>
    <row r="73" spans="1:7" x14ac:dyDescent="0.25">
      <c r="A73" s="39"/>
      <c r="B73" s="40"/>
      <c r="C73" s="9" t="s">
        <v>22</v>
      </c>
      <c r="D73" s="9" t="s">
        <v>3</v>
      </c>
      <c r="E73" s="9" t="s">
        <v>26</v>
      </c>
      <c r="F73" s="7"/>
    </row>
    <row r="74" spans="1:7" ht="15.75" customHeight="1" thickBot="1" x14ac:dyDescent="0.3">
      <c r="A74" s="41" t="s">
        <v>6</v>
      </c>
      <c r="B74" s="10" t="s">
        <v>4</v>
      </c>
      <c r="C74" s="11">
        <v>3340239</v>
      </c>
      <c r="D74" s="24">
        <f>+C74/$C$76</f>
        <v>0.91552526559296576</v>
      </c>
      <c r="E74" s="24">
        <f>+D74</f>
        <v>0.91552526559296576</v>
      </c>
      <c r="F74" s="7"/>
    </row>
    <row r="75" spans="1:7" ht="15.75" thickBot="1" x14ac:dyDescent="0.3">
      <c r="A75" s="42"/>
      <c r="B75" s="10" t="s">
        <v>5</v>
      </c>
      <c r="C75" s="13">
        <v>308201</v>
      </c>
      <c r="D75" s="23">
        <f t="shared" ref="D75:D76" si="7">+C75/$C$76</f>
        <v>8.4474734407034235E-2</v>
      </c>
      <c r="E75" s="23">
        <f>+E74+D75</f>
        <v>1</v>
      </c>
      <c r="F75"/>
    </row>
    <row r="76" spans="1:7" ht="15.75" thickBot="1" x14ac:dyDescent="0.3">
      <c r="A76" s="43"/>
      <c r="B76" s="10" t="s">
        <v>0</v>
      </c>
      <c r="C76" s="15">
        <v>3648440</v>
      </c>
      <c r="D76" s="22">
        <f t="shared" si="7"/>
        <v>1</v>
      </c>
      <c r="E76" s="16"/>
      <c r="F76"/>
    </row>
    <row r="77" spans="1:7" ht="15" customHeight="1" x14ac:dyDescent="0.25">
      <c r="A77" s="33" t="s">
        <v>74</v>
      </c>
      <c r="B77" s="33"/>
      <c r="C77" s="33"/>
      <c r="D77" s="33"/>
      <c r="E77" s="33"/>
      <c r="F77"/>
    </row>
    <row r="78" spans="1:7" x14ac:dyDescent="0.25">
      <c r="A78" s="6"/>
      <c r="B78" s="7"/>
      <c r="C78" s="7"/>
      <c r="D78" s="7"/>
      <c r="E78" s="7"/>
      <c r="F78"/>
    </row>
    <row r="79" spans="1:7" x14ac:dyDescent="0.25">
      <c r="A79" s="6"/>
      <c r="B79" s="7"/>
      <c r="C79" s="7"/>
      <c r="D79" s="7"/>
      <c r="E79" s="7"/>
      <c r="F79" s="7"/>
    </row>
    <row r="80" spans="1:7" ht="15.75" customHeight="1" x14ac:dyDescent="0.25">
      <c r="A80" s="47" t="s">
        <v>84</v>
      </c>
      <c r="B80" s="47"/>
      <c r="C80" s="47"/>
      <c r="D80" s="47"/>
      <c r="E80" s="47"/>
      <c r="F80" s="7"/>
    </row>
    <row r="81" spans="1:7" x14ac:dyDescent="0.25">
      <c r="A81" s="39"/>
      <c r="B81" s="40"/>
      <c r="C81" s="9" t="s">
        <v>22</v>
      </c>
      <c r="D81" s="9" t="s">
        <v>3</v>
      </c>
      <c r="E81" s="9" t="s">
        <v>26</v>
      </c>
      <c r="F81" s="7"/>
    </row>
    <row r="82" spans="1:7" ht="15.75" customHeight="1" thickBot="1" x14ac:dyDescent="0.3">
      <c r="A82" s="17">
        <v>10</v>
      </c>
      <c r="B82" s="10" t="s">
        <v>27</v>
      </c>
      <c r="C82" s="13">
        <v>342486</v>
      </c>
      <c r="D82" s="23">
        <f>+C82/$C$109</f>
        <v>9.3871901415399459E-2</v>
      </c>
      <c r="E82" s="23">
        <f>+D82</f>
        <v>9.3871901415399459E-2</v>
      </c>
      <c r="F82" s="7"/>
    </row>
    <row r="83" spans="1:7" s="2" customFormat="1" ht="15.75" thickBot="1" x14ac:dyDescent="0.3">
      <c r="A83" s="17">
        <v>110</v>
      </c>
      <c r="B83" s="10" t="s">
        <v>28</v>
      </c>
      <c r="C83" s="11">
        <v>2013462</v>
      </c>
      <c r="D83" s="24">
        <f t="shared" ref="D83:D109" si="8">+C83/$C$109</f>
        <v>0.551869292080999</v>
      </c>
      <c r="E83" s="24">
        <f>+E82+D83</f>
        <v>0.64574119349639847</v>
      </c>
      <c r="F83"/>
      <c r="G83"/>
    </row>
    <row r="84" spans="1:7" s="2" customFormat="1" ht="15.75" thickBot="1" x14ac:dyDescent="0.3">
      <c r="A84" s="17">
        <v>165</v>
      </c>
      <c r="B84" s="10" t="s">
        <v>29</v>
      </c>
      <c r="C84" s="13">
        <v>16863</v>
      </c>
      <c r="D84" s="23">
        <f t="shared" si="8"/>
        <v>4.6219754196314038E-3</v>
      </c>
      <c r="E84" s="23">
        <f t="shared" ref="E84:E108" si="9">+E83+D84</f>
        <v>0.65036316891602985</v>
      </c>
      <c r="G84"/>
    </row>
    <row r="85" spans="1:7" s="2" customFormat="1" ht="15.75" thickBot="1" x14ac:dyDescent="0.3">
      <c r="A85" s="17">
        <v>167</v>
      </c>
      <c r="B85" s="10" t="s">
        <v>30</v>
      </c>
      <c r="C85" s="11">
        <v>4653</v>
      </c>
      <c r="D85" s="24">
        <f t="shared" si="8"/>
        <v>1.2753395971977063E-3</v>
      </c>
      <c r="E85" s="24">
        <f t="shared" si="9"/>
        <v>0.65163850851322758</v>
      </c>
      <c r="G85"/>
    </row>
    <row r="86" spans="1:7" s="2" customFormat="1" ht="15.75" thickBot="1" x14ac:dyDescent="0.3">
      <c r="A86" s="17">
        <v>211</v>
      </c>
      <c r="B86" s="10" t="s">
        <v>31</v>
      </c>
      <c r="C86" s="13">
        <v>369</v>
      </c>
      <c r="D86" s="23">
        <f t="shared" si="8"/>
        <v>1.0113911699246801E-4</v>
      </c>
      <c r="E86" s="23">
        <f t="shared" si="9"/>
        <v>0.65173964763022008</v>
      </c>
      <c r="G86"/>
    </row>
    <row r="87" spans="1:7" s="2" customFormat="1" ht="15.75" thickBot="1" x14ac:dyDescent="0.3">
      <c r="A87" s="17">
        <v>212</v>
      </c>
      <c r="B87" s="10" t="s">
        <v>32</v>
      </c>
      <c r="C87" s="11">
        <v>39880</v>
      </c>
      <c r="D87" s="24">
        <f t="shared" si="8"/>
        <v>1.0930699148129063E-2</v>
      </c>
      <c r="E87" s="24">
        <f t="shared" si="9"/>
        <v>0.66267034677834913</v>
      </c>
      <c r="G87"/>
    </row>
    <row r="88" spans="1:7" s="2" customFormat="1" ht="15.75" thickBot="1" x14ac:dyDescent="0.3">
      <c r="A88" s="17">
        <v>213</v>
      </c>
      <c r="B88" s="10" t="s">
        <v>33</v>
      </c>
      <c r="C88" s="13">
        <v>404</v>
      </c>
      <c r="D88" s="23">
        <f t="shared" si="8"/>
        <v>1.1073225817061539E-4</v>
      </c>
      <c r="E88" s="23">
        <f t="shared" si="9"/>
        <v>0.66278107903651973</v>
      </c>
      <c r="G88"/>
    </row>
    <row r="89" spans="1:7" s="2" customFormat="1" ht="15.75" thickBot="1" x14ac:dyDescent="0.3">
      <c r="A89" s="17">
        <v>214</v>
      </c>
      <c r="B89" s="10" t="s">
        <v>34</v>
      </c>
      <c r="C89" s="11">
        <v>159185</v>
      </c>
      <c r="D89" s="24">
        <f t="shared" si="8"/>
        <v>4.3630976526953989E-2</v>
      </c>
      <c r="E89" s="24">
        <f t="shared" si="9"/>
        <v>0.70641205556347375</v>
      </c>
      <c r="G89"/>
    </row>
    <row r="90" spans="1:7" s="2" customFormat="1" ht="15.75" thickBot="1" x14ac:dyDescent="0.3">
      <c r="A90" s="17">
        <v>215</v>
      </c>
      <c r="B90" s="10" t="s">
        <v>35</v>
      </c>
      <c r="C90" s="13">
        <v>397</v>
      </c>
      <c r="D90" s="23">
        <f t="shared" si="8"/>
        <v>1.0881362993498592E-4</v>
      </c>
      <c r="E90" s="23">
        <f t="shared" si="9"/>
        <v>0.70652086919340873</v>
      </c>
      <c r="G90"/>
    </row>
    <row r="91" spans="1:7" s="2" customFormat="1" ht="15.75" thickBot="1" x14ac:dyDescent="0.3">
      <c r="A91" s="17">
        <v>216</v>
      </c>
      <c r="B91" s="10" t="s">
        <v>36</v>
      </c>
      <c r="C91" s="11">
        <v>2356</v>
      </c>
      <c r="D91" s="24">
        <f t="shared" si="8"/>
        <v>6.4575544616329167E-4</v>
      </c>
      <c r="E91" s="24">
        <f t="shared" si="9"/>
        <v>0.70716662463957203</v>
      </c>
      <c r="G91"/>
    </row>
    <row r="92" spans="1:7" s="2" customFormat="1" ht="21.75" thickBot="1" x14ac:dyDescent="0.3">
      <c r="A92" s="17">
        <v>217</v>
      </c>
      <c r="B92" s="30" t="s">
        <v>37</v>
      </c>
      <c r="C92" s="13">
        <v>1863</v>
      </c>
      <c r="D92" s="23">
        <f t="shared" si="8"/>
        <v>5.106292004253873E-4</v>
      </c>
      <c r="E92" s="23">
        <f t="shared" si="9"/>
        <v>0.70767725383999747</v>
      </c>
      <c r="G92"/>
    </row>
    <row r="93" spans="1:7" s="2" customFormat="1" ht="15.75" thickBot="1" x14ac:dyDescent="0.3">
      <c r="A93" s="17">
        <v>218</v>
      </c>
      <c r="B93" s="30" t="s">
        <v>72</v>
      </c>
      <c r="C93" s="11">
        <v>1658</v>
      </c>
      <c r="D93" s="24">
        <f t="shared" si="8"/>
        <v>4.5444080209623841E-4</v>
      </c>
      <c r="E93" s="24">
        <f t="shared" si="9"/>
        <v>0.70813169464209369</v>
      </c>
      <c r="G93"/>
    </row>
    <row r="94" spans="1:7" s="2" customFormat="1" ht="15.75" thickBot="1" x14ac:dyDescent="0.3">
      <c r="A94" s="17">
        <v>219</v>
      </c>
      <c r="B94" s="30" t="s">
        <v>73</v>
      </c>
      <c r="C94" s="13">
        <v>7</v>
      </c>
      <c r="D94" s="23">
        <f t="shared" si="8"/>
        <v>1.9186282356294744E-6</v>
      </c>
      <c r="E94" s="23">
        <f t="shared" si="9"/>
        <v>0.70813361327032931</v>
      </c>
      <c r="G94"/>
    </row>
    <row r="95" spans="1:7" s="2" customFormat="1" ht="15.75" thickBot="1" x14ac:dyDescent="0.3">
      <c r="A95" s="17">
        <v>299</v>
      </c>
      <c r="B95" s="10" t="s">
        <v>38</v>
      </c>
      <c r="C95" s="11">
        <v>2192</v>
      </c>
      <c r="D95" s="24">
        <f t="shared" si="8"/>
        <v>6.0080472749997262E-4</v>
      </c>
      <c r="E95" s="24">
        <f t="shared" si="9"/>
        <v>0.70873441799782932</v>
      </c>
      <c r="G95"/>
    </row>
    <row r="96" spans="1:7" s="2" customFormat="1" ht="15.75" thickBot="1" x14ac:dyDescent="0.3">
      <c r="A96" s="17">
        <v>310</v>
      </c>
      <c r="B96" s="10" t="s">
        <v>57</v>
      </c>
      <c r="C96" s="13">
        <v>668321</v>
      </c>
      <c r="D96" s="23">
        <f t="shared" si="8"/>
        <v>0.18317993443773228</v>
      </c>
      <c r="E96" s="23">
        <f t="shared" si="9"/>
        <v>0.89191435243556161</v>
      </c>
      <c r="G96"/>
    </row>
    <row r="97" spans="1:7" s="2" customFormat="1" ht="15.75" thickBot="1" x14ac:dyDescent="0.3">
      <c r="A97" s="17">
        <v>363</v>
      </c>
      <c r="B97" s="10" t="s">
        <v>39</v>
      </c>
      <c r="C97" s="11">
        <v>120049</v>
      </c>
      <c r="D97" s="24">
        <f t="shared" si="8"/>
        <v>3.2904200151297539E-2</v>
      </c>
      <c r="E97" s="24">
        <f t="shared" si="9"/>
        <v>0.92481855258685919</v>
      </c>
      <c r="G97"/>
    </row>
    <row r="98" spans="1:7" s="2" customFormat="1" ht="15.75" thickBot="1" x14ac:dyDescent="0.3">
      <c r="A98" s="17">
        <v>410</v>
      </c>
      <c r="B98" s="10" t="s">
        <v>58</v>
      </c>
      <c r="C98" s="13">
        <v>71804</v>
      </c>
      <c r="D98" s="23">
        <f t="shared" si="8"/>
        <v>1.9680740261591254E-2</v>
      </c>
      <c r="E98" s="23">
        <f t="shared" si="9"/>
        <v>0.94449929284845047</v>
      </c>
      <c r="G98"/>
    </row>
    <row r="99" spans="1:7" s="2" customFormat="1" ht="15.75" thickBot="1" x14ac:dyDescent="0.3">
      <c r="A99" s="17">
        <v>463</v>
      </c>
      <c r="B99" s="10" t="s">
        <v>55</v>
      </c>
      <c r="C99" s="11">
        <v>1589</v>
      </c>
      <c r="D99" s="24">
        <f t="shared" si="8"/>
        <v>4.3552860948789073E-4</v>
      </c>
      <c r="E99" s="24">
        <f t="shared" si="9"/>
        <v>0.94493482145793839</v>
      </c>
      <c r="G99"/>
    </row>
    <row r="100" spans="1:7" s="2" customFormat="1" ht="15.75" thickBot="1" x14ac:dyDescent="0.3">
      <c r="A100" s="17">
        <v>510</v>
      </c>
      <c r="B100" s="10" t="s">
        <v>51</v>
      </c>
      <c r="C100" s="13">
        <v>108951</v>
      </c>
      <c r="D100" s="23">
        <f t="shared" si="8"/>
        <v>2.9862352128580981E-2</v>
      </c>
      <c r="E100" s="23">
        <f t="shared" si="9"/>
        <v>0.97479717358651941</v>
      </c>
      <c r="G100"/>
    </row>
    <row r="101" spans="1:7" s="2" customFormat="1" ht="15.75" thickBot="1" x14ac:dyDescent="0.3">
      <c r="A101" s="17">
        <v>563</v>
      </c>
      <c r="B101" s="10" t="s">
        <v>56</v>
      </c>
      <c r="C101" s="11">
        <v>4489</v>
      </c>
      <c r="D101" s="24">
        <f t="shared" si="8"/>
        <v>1.2303888785343874E-3</v>
      </c>
      <c r="E101" s="24">
        <f t="shared" si="9"/>
        <v>0.97602756246505384</v>
      </c>
    </row>
    <row r="102" spans="1:7" s="2" customFormat="1" ht="15.75" thickBot="1" x14ac:dyDescent="0.3">
      <c r="A102" s="17">
        <v>610</v>
      </c>
      <c r="B102" s="10" t="s">
        <v>52</v>
      </c>
      <c r="C102" s="13">
        <v>60531</v>
      </c>
      <c r="D102" s="23">
        <f t="shared" si="8"/>
        <v>1.6590926532983961E-2</v>
      </c>
      <c r="E102" s="23">
        <f t="shared" si="9"/>
        <v>0.99261848899803784</v>
      </c>
    </row>
    <row r="103" spans="1:7" s="2" customFormat="1" ht="15.75" thickBot="1" x14ac:dyDescent="0.3">
      <c r="A103" s="17">
        <v>663</v>
      </c>
      <c r="B103" s="10" t="s">
        <v>40</v>
      </c>
      <c r="C103" s="11">
        <v>2882</v>
      </c>
      <c r="D103" s="24">
        <f t="shared" si="8"/>
        <v>7.8992665358344934E-4</v>
      </c>
      <c r="E103" s="24">
        <f t="shared" si="9"/>
        <v>0.9934084156516213</v>
      </c>
    </row>
    <row r="104" spans="1:7" s="2" customFormat="1" ht="15.75" thickBot="1" x14ac:dyDescent="0.3">
      <c r="A104" s="17">
        <v>710</v>
      </c>
      <c r="B104" s="10" t="s">
        <v>53</v>
      </c>
      <c r="C104" s="13">
        <v>18697</v>
      </c>
      <c r="D104" s="23">
        <f t="shared" si="8"/>
        <v>5.1246560173663263E-3</v>
      </c>
      <c r="E104" s="23">
        <f t="shared" si="9"/>
        <v>0.99853307166898764</v>
      </c>
    </row>
    <row r="105" spans="1:7" s="2" customFormat="1" ht="15.75" thickBot="1" x14ac:dyDescent="0.3">
      <c r="A105" s="17">
        <v>763</v>
      </c>
      <c r="B105" s="10" t="s">
        <v>41</v>
      </c>
      <c r="C105" s="11">
        <v>655</v>
      </c>
      <c r="D105" s="24">
        <f t="shared" si="8"/>
        <v>1.795287849053294E-4</v>
      </c>
      <c r="E105" s="24">
        <f t="shared" si="9"/>
        <v>0.99871260045389298</v>
      </c>
    </row>
    <row r="106" spans="1:7" s="2" customFormat="1" ht="15.75" thickBot="1" x14ac:dyDescent="0.3">
      <c r="A106" s="17">
        <v>810</v>
      </c>
      <c r="B106" s="10" t="s">
        <v>54</v>
      </c>
      <c r="C106" s="13">
        <v>4190</v>
      </c>
      <c r="D106" s="23">
        <f t="shared" si="8"/>
        <v>1.1484360438982141E-3</v>
      </c>
      <c r="E106" s="23">
        <f t="shared" si="9"/>
        <v>0.99986103649779123</v>
      </c>
    </row>
    <row r="107" spans="1:7" s="2" customFormat="1" ht="15.75" thickBot="1" x14ac:dyDescent="0.3">
      <c r="A107" s="17">
        <v>863</v>
      </c>
      <c r="B107" s="10" t="s">
        <v>42</v>
      </c>
      <c r="C107" s="11">
        <v>19</v>
      </c>
      <c r="D107" s="24">
        <f t="shared" si="8"/>
        <v>5.2077052109942881E-6</v>
      </c>
      <c r="E107" s="24">
        <f t="shared" si="9"/>
        <v>0.99986624420300219</v>
      </c>
    </row>
    <row r="108" spans="1:7" s="2" customFormat="1" ht="15.75" thickBot="1" x14ac:dyDescent="0.3">
      <c r="A108" s="17">
        <v>910</v>
      </c>
      <c r="B108" s="10" t="s">
        <v>43</v>
      </c>
      <c r="C108" s="13">
        <v>488</v>
      </c>
      <c r="D108" s="23">
        <f t="shared" si="8"/>
        <v>1.3375579699816909E-4</v>
      </c>
      <c r="E108" s="23">
        <f t="shared" si="9"/>
        <v>1.0000000000000004</v>
      </c>
    </row>
    <row r="109" spans="1:7" s="2" customFormat="1" ht="15.75" thickBot="1" x14ac:dyDescent="0.3">
      <c r="A109" s="50" t="s">
        <v>0</v>
      </c>
      <c r="B109" s="51"/>
      <c r="C109" s="15">
        <v>3648440</v>
      </c>
      <c r="D109" s="29">
        <f t="shared" si="8"/>
        <v>1</v>
      </c>
      <c r="E109" s="24"/>
    </row>
    <row r="110" spans="1:7" x14ac:dyDescent="0.25">
      <c r="A110" s="33" t="s">
        <v>74</v>
      </c>
      <c r="B110" s="33"/>
      <c r="C110" s="33"/>
      <c r="D110" s="33"/>
      <c r="E110" s="33"/>
      <c r="G110" s="2"/>
    </row>
    <row r="111" spans="1:7" x14ac:dyDescent="0.25">
      <c r="A111" s="8"/>
      <c r="B111" s="7"/>
      <c r="C111" s="7"/>
      <c r="D111" s="7"/>
      <c r="E111" s="7"/>
      <c r="F111"/>
      <c r="G111" s="2"/>
    </row>
    <row r="112" spans="1:7" ht="15.75" customHeight="1" x14ac:dyDescent="0.25">
      <c r="A112" s="8"/>
      <c r="B112" s="7"/>
      <c r="C112" s="7"/>
      <c r="D112" s="7"/>
      <c r="E112" s="7"/>
      <c r="F112" s="7"/>
      <c r="G112" s="2"/>
    </row>
    <row r="113" spans="1:7" ht="15.75" customHeight="1" x14ac:dyDescent="0.25">
      <c r="A113" s="47" t="s">
        <v>85</v>
      </c>
      <c r="B113" s="47"/>
      <c r="C113" s="47"/>
      <c r="D113" s="47"/>
      <c r="E113" s="47"/>
      <c r="F113" s="7"/>
      <c r="G113" s="2"/>
    </row>
    <row r="114" spans="1:7" ht="15.75" customHeight="1" x14ac:dyDescent="0.25">
      <c r="A114" s="39"/>
      <c r="B114" s="40"/>
      <c r="C114" s="9" t="s">
        <v>22</v>
      </c>
      <c r="D114" s="9" t="s">
        <v>3</v>
      </c>
      <c r="E114" s="9" t="s">
        <v>26</v>
      </c>
      <c r="F114" s="7"/>
      <c r="G114" s="2"/>
    </row>
    <row r="115" spans="1:7" ht="15.75" customHeight="1" thickBot="1" x14ac:dyDescent="0.3">
      <c r="A115" s="48" t="s">
        <v>66</v>
      </c>
      <c r="B115" s="17">
        <v>0</v>
      </c>
      <c r="C115" s="13">
        <v>382812</v>
      </c>
      <c r="D115" s="14">
        <f t="shared" ref="D115:D140" si="10">C115/$C$140</f>
        <v>0.10492484459111291</v>
      </c>
      <c r="E115" s="14">
        <f>D115</f>
        <v>0.10492484459111291</v>
      </c>
      <c r="G115" s="2"/>
    </row>
    <row r="116" spans="1:7" ht="15.75" customHeight="1" thickBot="1" x14ac:dyDescent="0.3">
      <c r="A116" s="49"/>
      <c r="B116" s="17">
        <v>1</v>
      </c>
      <c r="C116" s="11">
        <v>11496</v>
      </c>
      <c r="D116" s="12">
        <f t="shared" si="10"/>
        <v>3.1509357423994914E-3</v>
      </c>
      <c r="E116" s="12">
        <f>D116+E115</f>
        <v>0.10807578033351241</v>
      </c>
      <c r="G116" s="2"/>
    </row>
    <row r="117" spans="1:7" ht="15.75" customHeight="1" thickBot="1" x14ac:dyDescent="0.3">
      <c r="A117" s="49"/>
      <c r="B117" s="17">
        <v>2</v>
      </c>
      <c r="C117" s="13">
        <v>8830</v>
      </c>
      <c r="D117" s="14">
        <f t="shared" si="10"/>
        <v>2.4202124743726086E-3</v>
      </c>
      <c r="E117" s="14">
        <f t="shared" ref="E117:E138" si="11">D117+E116</f>
        <v>0.11049599280788502</v>
      </c>
      <c r="G117" s="2"/>
    </row>
    <row r="118" spans="1:7" ht="15.75" thickBot="1" x14ac:dyDescent="0.3">
      <c r="A118" s="49"/>
      <c r="B118" s="17">
        <v>3</v>
      </c>
      <c r="C118" s="11">
        <v>9245</v>
      </c>
      <c r="D118" s="12">
        <f t="shared" si="10"/>
        <v>2.5339597197706417E-3</v>
      </c>
      <c r="E118" s="12">
        <f t="shared" si="11"/>
        <v>0.11302995252765567</v>
      </c>
      <c r="G118" s="2"/>
    </row>
    <row r="119" spans="1:7" ht="15.75" thickBot="1" x14ac:dyDescent="0.3">
      <c r="A119" s="49"/>
      <c r="B119" s="17">
        <v>4</v>
      </c>
      <c r="C119" s="13">
        <v>12065</v>
      </c>
      <c r="D119" s="14">
        <f t="shared" si="10"/>
        <v>3.3068928089813729E-3</v>
      </c>
      <c r="E119" s="14">
        <f t="shared" si="11"/>
        <v>0.11633684533663705</v>
      </c>
      <c r="G119" s="2"/>
    </row>
    <row r="120" spans="1:7" ht="15.75" thickBot="1" x14ac:dyDescent="0.3">
      <c r="A120" s="49"/>
      <c r="B120" s="17">
        <v>5</v>
      </c>
      <c r="C120" s="11">
        <v>17252</v>
      </c>
      <c r="D120" s="12">
        <f t="shared" si="10"/>
        <v>4.7285963315828131E-3</v>
      </c>
      <c r="E120" s="12">
        <f t="shared" si="11"/>
        <v>0.12106544166821986</v>
      </c>
      <c r="G120" s="2"/>
    </row>
    <row r="121" spans="1:7" ht="15.75" thickBot="1" x14ac:dyDescent="0.3">
      <c r="A121" s="49"/>
      <c r="B121" s="17">
        <v>6</v>
      </c>
      <c r="C121" s="13">
        <v>16018</v>
      </c>
      <c r="D121" s="14">
        <f t="shared" si="10"/>
        <v>4.3903695826161314E-3</v>
      </c>
      <c r="E121" s="14">
        <f t="shared" si="11"/>
        <v>0.12545581125083599</v>
      </c>
      <c r="G121" s="2"/>
    </row>
    <row r="122" spans="1:7" ht="15.75" thickBot="1" x14ac:dyDescent="0.3">
      <c r="A122" s="49"/>
      <c r="B122" s="17">
        <v>7</v>
      </c>
      <c r="C122" s="11">
        <v>20153</v>
      </c>
      <c r="D122" s="12">
        <f t="shared" si="10"/>
        <v>5.5237306903772572E-3</v>
      </c>
      <c r="E122" s="12">
        <f t="shared" si="11"/>
        <v>0.13097954194121325</v>
      </c>
      <c r="G122" s="2"/>
    </row>
    <row r="123" spans="1:7" ht="15.75" thickBot="1" x14ac:dyDescent="0.3">
      <c r="A123" s="49"/>
      <c r="B123" s="17">
        <v>8</v>
      </c>
      <c r="C123" s="13">
        <v>27357</v>
      </c>
      <c r="D123" s="14">
        <f t="shared" si="10"/>
        <v>7.4982732345879339E-3</v>
      </c>
      <c r="E123" s="14">
        <f t="shared" si="11"/>
        <v>0.13847781517580118</v>
      </c>
      <c r="G123" s="2"/>
    </row>
    <row r="124" spans="1:7" ht="15.75" thickBot="1" x14ac:dyDescent="0.3">
      <c r="A124" s="49"/>
      <c r="B124" s="17">
        <v>9</v>
      </c>
      <c r="C124" s="11">
        <v>37999</v>
      </c>
      <c r="D124" s="12">
        <f t="shared" si="10"/>
        <v>1.0415136332240629E-2</v>
      </c>
      <c r="E124" s="12">
        <f t="shared" si="11"/>
        <v>0.14889295150804183</v>
      </c>
      <c r="G124" s="2"/>
    </row>
    <row r="125" spans="1:7" ht="15.75" thickBot="1" x14ac:dyDescent="0.3">
      <c r="A125" s="49"/>
      <c r="B125" s="17">
        <v>10</v>
      </c>
      <c r="C125" s="13">
        <v>51777</v>
      </c>
      <c r="D125" s="14">
        <f t="shared" si="10"/>
        <v>1.4191544879455328E-2</v>
      </c>
      <c r="E125" s="14">
        <f t="shared" si="11"/>
        <v>0.16308449638749717</v>
      </c>
      <c r="G125" s="2"/>
    </row>
    <row r="126" spans="1:7" ht="15.75" thickBot="1" x14ac:dyDescent="0.3">
      <c r="A126" s="49"/>
      <c r="B126" s="17">
        <v>11</v>
      </c>
      <c r="C126" s="11">
        <v>69001</v>
      </c>
      <c r="D126" s="12">
        <f t="shared" si="10"/>
        <v>1.8912466698095626E-2</v>
      </c>
      <c r="E126" s="12">
        <f t="shared" si="11"/>
        <v>0.18199696308559279</v>
      </c>
      <c r="G126" s="2"/>
    </row>
    <row r="127" spans="1:7" ht="15.75" thickBot="1" x14ac:dyDescent="0.3">
      <c r="A127" s="49"/>
      <c r="B127" s="17">
        <v>12</v>
      </c>
      <c r="C127" s="13">
        <v>98865</v>
      </c>
      <c r="D127" s="14">
        <f t="shared" si="10"/>
        <v>2.7097882930786858E-2</v>
      </c>
      <c r="E127" s="14">
        <f t="shared" si="11"/>
        <v>0.20909484601637965</v>
      </c>
      <c r="G127" s="2"/>
    </row>
    <row r="128" spans="1:7" ht="15.75" thickBot="1" x14ac:dyDescent="0.3">
      <c r="A128" s="49"/>
      <c r="B128" s="17">
        <v>13</v>
      </c>
      <c r="C128" s="11">
        <v>143705</v>
      </c>
      <c r="D128" s="12">
        <f t="shared" si="10"/>
        <v>3.9388067228733378E-2</v>
      </c>
      <c r="E128" s="12">
        <f t="shared" si="11"/>
        <v>0.24848291324511301</v>
      </c>
      <c r="G128" s="2"/>
    </row>
    <row r="129" spans="1:7" ht="15.75" thickBot="1" x14ac:dyDescent="0.3">
      <c r="A129" s="49"/>
      <c r="B129" s="17">
        <v>14</v>
      </c>
      <c r="C129" s="13">
        <v>197386</v>
      </c>
      <c r="D129" s="14">
        <f t="shared" si="10"/>
        <v>5.4101478988279925E-2</v>
      </c>
      <c r="E129" s="14">
        <f t="shared" si="11"/>
        <v>0.30258439223339295</v>
      </c>
      <c r="G129" s="2"/>
    </row>
    <row r="130" spans="1:7" ht="15.75" thickBot="1" x14ac:dyDescent="0.3">
      <c r="A130" s="49"/>
      <c r="B130" s="17">
        <v>15</v>
      </c>
      <c r="C130" s="11">
        <v>266693</v>
      </c>
      <c r="D130" s="12">
        <f t="shared" si="10"/>
        <v>7.3097817149247346E-2</v>
      </c>
      <c r="E130" s="12">
        <f t="shared" si="11"/>
        <v>0.3756822093826403</v>
      </c>
      <c r="G130" s="2"/>
    </row>
    <row r="131" spans="1:7" ht="15.75" thickBot="1" x14ac:dyDescent="0.3">
      <c r="A131" s="49"/>
      <c r="B131" s="17">
        <v>16</v>
      </c>
      <c r="C131" s="13">
        <v>349020</v>
      </c>
      <c r="D131" s="14">
        <f t="shared" si="10"/>
        <v>9.5662803828485604E-2</v>
      </c>
      <c r="E131" s="14">
        <f t="shared" si="11"/>
        <v>0.47134501321112587</v>
      </c>
      <c r="G131" s="2"/>
    </row>
    <row r="132" spans="1:7" ht="15.75" thickBot="1" x14ac:dyDescent="0.3">
      <c r="A132" s="49"/>
      <c r="B132" s="17">
        <v>17</v>
      </c>
      <c r="C132" s="11">
        <v>488095</v>
      </c>
      <c r="D132" s="12">
        <f t="shared" si="10"/>
        <v>0.13378183552422404</v>
      </c>
      <c r="E132" s="12">
        <f t="shared" si="11"/>
        <v>0.60512684873534994</v>
      </c>
      <c r="G132" s="2"/>
    </row>
    <row r="133" spans="1:7" ht="15.75" thickBot="1" x14ac:dyDescent="0.3">
      <c r="A133" s="49"/>
      <c r="B133" s="17">
        <v>18</v>
      </c>
      <c r="C133" s="13">
        <v>742449</v>
      </c>
      <c r="D133" s="14">
        <f t="shared" si="10"/>
        <v>0.20349765927355254</v>
      </c>
      <c r="E133" s="14">
        <f t="shared" si="11"/>
        <v>0.80862450800890251</v>
      </c>
      <c r="G133" s="2"/>
    </row>
    <row r="134" spans="1:7" ht="15.75" thickBot="1" x14ac:dyDescent="0.3">
      <c r="A134" s="49"/>
      <c r="B134" s="17">
        <v>19</v>
      </c>
      <c r="C134" s="11">
        <v>697921</v>
      </c>
      <c r="D134" s="12">
        <f t="shared" si="10"/>
        <v>0.1912929909769655</v>
      </c>
      <c r="E134" s="12">
        <f t="shared" si="11"/>
        <v>0.99991749898586801</v>
      </c>
      <c r="G134" s="2"/>
    </row>
    <row r="135" spans="1:7" ht="15.75" thickBot="1" x14ac:dyDescent="0.3">
      <c r="A135" s="49"/>
      <c r="B135" s="17">
        <v>20</v>
      </c>
      <c r="C135" s="13">
        <v>294</v>
      </c>
      <c r="D135" s="14">
        <f t="shared" si="10"/>
        <v>8.0582385896437928E-5</v>
      </c>
      <c r="E135" s="14">
        <f t="shared" si="11"/>
        <v>0.99999808137176449</v>
      </c>
      <c r="G135" s="2"/>
    </row>
    <row r="136" spans="1:7" ht="15.75" thickBot="1" x14ac:dyDescent="0.3">
      <c r="A136" s="49"/>
      <c r="B136" s="17">
        <v>21</v>
      </c>
      <c r="C136" s="11">
        <v>3</v>
      </c>
      <c r="D136" s="12">
        <f t="shared" si="10"/>
        <v>8.2226924384120332E-7</v>
      </c>
      <c r="E136" s="12">
        <f t="shared" si="11"/>
        <v>0.9999989036410083</v>
      </c>
      <c r="G136" s="2"/>
    </row>
    <row r="137" spans="1:7" ht="15.75" thickBot="1" x14ac:dyDescent="0.3">
      <c r="A137" s="49"/>
      <c r="B137" s="17">
        <v>22</v>
      </c>
      <c r="C137" s="13">
        <v>1</v>
      </c>
      <c r="D137" s="14">
        <f t="shared" si="10"/>
        <v>2.7408974794706777E-7</v>
      </c>
      <c r="E137" s="14">
        <f t="shared" si="11"/>
        <v>0.99999917773075619</v>
      </c>
      <c r="G137" s="2"/>
    </row>
    <row r="138" spans="1:7" ht="15.75" thickBot="1" x14ac:dyDescent="0.3">
      <c r="A138" s="49"/>
      <c r="B138" s="17">
        <v>23</v>
      </c>
      <c r="C138" s="11">
        <v>0</v>
      </c>
      <c r="D138" s="12">
        <f t="shared" si="10"/>
        <v>0</v>
      </c>
      <c r="E138" s="12">
        <f t="shared" si="11"/>
        <v>0.99999917773075619</v>
      </c>
      <c r="G138" s="2"/>
    </row>
    <row r="139" spans="1:7" ht="15.75" thickBot="1" x14ac:dyDescent="0.3">
      <c r="A139" s="49"/>
      <c r="B139" s="17">
        <v>24</v>
      </c>
      <c r="C139" s="13">
        <v>3</v>
      </c>
      <c r="D139" s="14">
        <f t="shared" si="10"/>
        <v>8.2226924384120332E-7</v>
      </c>
      <c r="E139" s="14"/>
      <c r="G139" s="2"/>
    </row>
    <row r="140" spans="1:7" ht="15.75" customHeight="1" thickBot="1" x14ac:dyDescent="0.3">
      <c r="A140" s="49"/>
      <c r="B140" s="17" t="s">
        <v>0</v>
      </c>
      <c r="C140" s="15">
        <f>SUM(C115:C139)</f>
        <v>3648440</v>
      </c>
      <c r="D140" s="16">
        <f t="shared" si="10"/>
        <v>1</v>
      </c>
      <c r="E140" s="12"/>
    </row>
    <row r="141" spans="1:7" x14ac:dyDescent="0.25">
      <c r="A141" s="33" t="s">
        <v>74</v>
      </c>
      <c r="B141" s="33"/>
      <c r="C141" s="33"/>
      <c r="D141" s="33"/>
      <c r="E141" s="33"/>
    </row>
    <row r="143" spans="1:7" ht="15" customHeight="1" x14ac:dyDescent="0.25">
      <c r="A143" s="47" t="s">
        <v>86</v>
      </c>
      <c r="B143" s="47"/>
      <c r="C143" s="47"/>
      <c r="D143" s="47"/>
      <c r="E143" s="47"/>
    </row>
    <row r="144" spans="1:7" x14ac:dyDescent="0.25">
      <c r="A144" s="39"/>
      <c r="B144" s="40"/>
      <c r="C144" s="9" t="s">
        <v>22</v>
      </c>
      <c r="D144" s="9" t="s">
        <v>3</v>
      </c>
      <c r="E144" s="9" t="s">
        <v>26</v>
      </c>
    </row>
    <row r="145" spans="1:9" ht="15.75" thickBot="1" x14ac:dyDescent="0.3">
      <c r="A145" s="36" t="s">
        <v>71</v>
      </c>
      <c r="B145" s="17">
        <v>0</v>
      </c>
      <c r="C145" s="13">
        <v>0</v>
      </c>
      <c r="D145" s="14">
        <f t="shared" ref="D145:D169" si="12">C145/$C$170</f>
        <v>0</v>
      </c>
      <c r="E145" s="14">
        <f>+D145</f>
        <v>0</v>
      </c>
    </row>
    <row r="146" spans="1:9" ht="15.75" thickBot="1" x14ac:dyDescent="0.3">
      <c r="A146" s="37"/>
      <c r="B146" s="17">
        <v>1</v>
      </c>
      <c r="C146" s="11">
        <v>0</v>
      </c>
      <c r="D146" s="12">
        <f t="shared" si="12"/>
        <v>0</v>
      </c>
      <c r="E146" s="12">
        <f>+E145+D146</f>
        <v>0</v>
      </c>
    </row>
    <row r="147" spans="1:9" ht="15.75" thickBot="1" x14ac:dyDescent="0.3">
      <c r="A147" s="37"/>
      <c r="B147" s="17">
        <v>2</v>
      </c>
      <c r="C147" s="13">
        <v>0</v>
      </c>
      <c r="D147" s="14">
        <f t="shared" si="12"/>
        <v>0</v>
      </c>
      <c r="E147" s="14">
        <f t="shared" ref="E147:E168" si="13">+E146+D147</f>
        <v>0</v>
      </c>
    </row>
    <row r="148" spans="1:9" ht="15.75" thickBot="1" x14ac:dyDescent="0.3">
      <c r="A148" s="37"/>
      <c r="B148" s="17">
        <v>3</v>
      </c>
      <c r="C148" s="11">
        <v>0</v>
      </c>
      <c r="D148" s="12">
        <f t="shared" si="12"/>
        <v>0</v>
      </c>
      <c r="E148" s="12">
        <f t="shared" si="13"/>
        <v>0</v>
      </c>
      <c r="I148" s="32"/>
    </row>
    <row r="149" spans="1:9" ht="15.75" thickBot="1" x14ac:dyDescent="0.3">
      <c r="A149" s="37"/>
      <c r="B149" s="17">
        <v>4</v>
      </c>
      <c r="C149" s="13">
        <v>0</v>
      </c>
      <c r="D149" s="14">
        <f t="shared" si="12"/>
        <v>0</v>
      </c>
      <c r="E149" s="14">
        <f t="shared" si="13"/>
        <v>0</v>
      </c>
      <c r="I149" s="32"/>
    </row>
    <row r="150" spans="1:9" ht="15.75" thickBot="1" x14ac:dyDescent="0.3">
      <c r="A150" s="37"/>
      <c r="B150" s="17">
        <v>5</v>
      </c>
      <c r="C150" s="11">
        <v>2278</v>
      </c>
      <c r="D150" s="12">
        <f t="shared" si="12"/>
        <v>6.2437644582342044E-4</v>
      </c>
      <c r="E150" s="12">
        <f t="shared" si="13"/>
        <v>6.2437644582342044E-4</v>
      </c>
      <c r="I150" s="32"/>
    </row>
    <row r="151" spans="1:9" ht="15.75" thickBot="1" x14ac:dyDescent="0.3">
      <c r="A151" s="37"/>
      <c r="B151" s="17">
        <v>6</v>
      </c>
      <c r="C151" s="13">
        <v>28</v>
      </c>
      <c r="D151" s="14">
        <f t="shared" si="12"/>
        <v>7.6745129425178977E-6</v>
      </c>
      <c r="E151" s="14">
        <f t="shared" si="13"/>
        <v>6.3205095876593838E-4</v>
      </c>
      <c r="I151" s="32"/>
    </row>
    <row r="152" spans="1:9" ht="15.75" thickBot="1" x14ac:dyDescent="0.3">
      <c r="A152" s="37"/>
      <c r="B152" s="17">
        <v>7</v>
      </c>
      <c r="C152" s="11">
        <v>296</v>
      </c>
      <c r="D152" s="12">
        <f t="shared" si="12"/>
        <v>8.1130565392332064E-5</v>
      </c>
      <c r="E152" s="12">
        <f t="shared" si="13"/>
        <v>7.131815241582704E-4</v>
      </c>
      <c r="I152" s="32"/>
    </row>
    <row r="153" spans="1:9" ht="15.75" thickBot="1" x14ac:dyDescent="0.3">
      <c r="A153" s="37"/>
      <c r="B153" s="17">
        <v>8</v>
      </c>
      <c r="C153" s="13">
        <v>643</v>
      </c>
      <c r="D153" s="14">
        <f t="shared" si="12"/>
        <v>1.7623970792996459E-4</v>
      </c>
      <c r="E153" s="14">
        <f t="shared" si="13"/>
        <v>8.8942123208823496E-4</v>
      </c>
      <c r="I153" s="32"/>
    </row>
    <row r="154" spans="1:9" ht="15.75" thickBot="1" x14ac:dyDescent="0.3">
      <c r="A154" s="37"/>
      <c r="B154" s="17">
        <v>9</v>
      </c>
      <c r="C154" s="11">
        <v>429</v>
      </c>
      <c r="D154" s="12">
        <f t="shared" si="12"/>
        <v>1.1758450186929209E-4</v>
      </c>
      <c r="E154" s="12">
        <f t="shared" si="13"/>
        <v>1.007005733957527E-3</v>
      </c>
      <c r="I154" s="32"/>
    </row>
    <row r="155" spans="1:9" ht="15.75" thickBot="1" x14ac:dyDescent="0.3">
      <c r="A155" s="37"/>
      <c r="B155" s="17">
        <v>10</v>
      </c>
      <c r="C155" s="13">
        <v>1612</v>
      </c>
      <c r="D155" s="14">
        <f t="shared" si="12"/>
        <v>4.4183267369067326E-4</v>
      </c>
      <c r="E155" s="14">
        <f t="shared" si="13"/>
        <v>1.4488384076482002E-3</v>
      </c>
      <c r="I155" s="32"/>
    </row>
    <row r="156" spans="1:9" ht="15.75" thickBot="1" x14ac:dyDescent="0.3">
      <c r="A156" s="37"/>
      <c r="B156" s="17">
        <v>11</v>
      </c>
      <c r="C156" s="11">
        <v>1821</v>
      </c>
      <c r="D156" s="12">
        <f t="shared" si="12"/>
        <v>4.9911743101161039E-4</v>
      </c>
      <c r="E156" s="12">
        <f t="shared" si="13"/>
        <v>1.9479558386598106E-3</v>
      </c>
      <c r="I156" s="32"/>
    </row>
    <row r="157" spans="1:9" ht="15.75" thickBot="1" x14ac:dyDescent="0.3">
      <c r="A157" s="37"/>
      <c r="B157" s="17">
        <v>12</v>
      </c>
      <c r="C157" s="13">
        <v>2469</v>
      </c>
      <c r="D157" s="14">
        <f t="shared" si="12"/>
        <v>6.7672758768131042E-4</v>
      </c>
      <c r="E157" s="14">
        <f t="shared" si="13"/>
        <v>2.6246834263411209E-3</v>
      </c>
      <c r="I157" s="32"/>
    </row>
    <row r="158" spans="1:9" ht="15.75" thickBot="1" x14ac:dyDescent="0.3">
      <c r="A158" s="37"/>
      <c r="B158" s="17">
        <v>13</v>
      </c>
      <c r="C158" s="11">
        <v>1696</v>
      </c>
      <c r="D158" s="12">
        <f t="shared" si="12"/>
        <v>4.6485621251822696E-4</v>
      </c>
      <c r="E158" s="12">
        <f t="shared" si="13"/>
        <v>3.0895396388593479E-3</v>
      </c>
      <c r="I158" s="32"/>
    </row>
    <row r="159" spans="1:9" ht="15.75" thickBot="1" x14ac:dyDescent="0.3">
      <c r="A159" s="37"/>
      <c r="B159" s="17">
        <v>14</v>
      </c>
      <c r="C159" s="13">
        <v>3443</v>
      </c>
      <c r="D159" s="14">
        <f t="shared" si="12"/>
        <v>9.4369100218175443E-4</v>
      </c>
      <c r="E159" s="14">
        <f t="shared" si="13"/>
        <v>4.0332306410411026E-3</v>
      </c>
      <c r="I159" s="32"/>
    </row>
    <row r="160" spans="1:9" ht="15.75" thickBot="1" x14ac:dyDescent="0.3">
      <c r="A160" s="37"/>
      <c r="B160" s="17">
        <v>15</v>
      </c>
      <c r="C160" s="11">
        <v>21278</v>
      </c>
      <c r="D160" s="12">
        <f t="shared" si="12"/>
        <v>5.8320816568177081E-3</v>
      </c>
      <c r="E160" s="12">
        <f t="shared" si="13"/>
        <v>9.8653122978588116E-3</v>
      </c>
      <c r="I160" s="32"/>
    </row>
    <row r="161" spans="1:9" ht="15.75" thickBot="1" x14ac:dyDescent="0.3">
      <c r="A161" s="37"/>
      <c r="B161" s="17">
        <v>16</v>
      </c>
      <c r="C161" s="13">
        <v>12338</v>
      </c>
      <c r="D161" s="14">
        <f t="shared" si="12"/>
        <v>3.3817193101709224E-3</v>
      </c>
      <c r="E161" s="14">
        <f t="shared" si="13"/>
        <v>1.3247031608029734E-2</v>
      </c>
      <c r="I161" s="32"/>
    </row>
    <row r="162" spans="1:9" ht="15.75" thickBot="1" x14ac:dyDescent="0.3">
      <c r="A162" s="37"/>
      <c r="B162" s="17">
        <v>17</v>
      </c>
      <c r="C162" s="11">
        <v>90522</v>
      </c>
      <c r="D162" s="12">
        <f t="shared" si="12"/>
        <v>2.481115216366447E-2</v>
      </c>
      <c r="E162" s="12">
        <f t="shared" si="13"/>
        <v>3.8058183771694204E-2</v>
      </c>
      <c r="I162" s="32"/>
    </row>
    <row r="163" spans="1:9" ht="15.75" thickBot="1" x14ac:dyDescent="0.3">
      <c r="A163" s="37"/>
      <c r="B163" s="17">
        <v>18</v>
      </c>
      <c r="C163" s="13">
        <v>1248405</v>
      </c>
      <c r="D163" s="14">
        <f t="shared" si="12"/>
        <v>0.34217501178585918</v>
      </c>
      <c r="E163" s="14">
        <f t="shared" si="13"/>
        <v>0.38023319555755342</v>
      </c>
      <c r="I163" s="32"/>
    </row>
    <row r="164" spans="1:9" ht="15" customHeight="1" thickBot="1" x14ac:dyDescent="0.3">
      <c r="A164" s="37"/>
      <c r="B164" s="17">
        <v>19</v>
      </c>
      <c r="C164" s="11">
        <v>2260490</v>
      </c>
      <c r="D164" s="12">
        <f t="shared" si="12"/>
        <v>0.61957713433686723</v>
      </c>
      <c r="E164" s="12">
        <f t="shared" si="13"/>
        <v>0.99981032989442065</v>
      </c>
      <c r="I164" s="32"/>
    </row>
    <row r="165" spans="1:9" ht="15" customHeight="1" thickBot="1" x14ac:dyDescent="0.3">
      <c r="A165" s="37"/>
      <c r="B165" s="17">
        <v>20</v>
      </c>
      <c r="C165" s="13">
        <v>678</v>
      </c>
      <c r="D165" s="14">
        <f t="shared" si="12"/>
        <v>1.8583284910811195E-4</v>
      </c>
      <c r="E165" s="14">
        <f t="shared" si="13"/>
        <v>0.99999616274352876</v>
      </c>
      <c r="I165" s="32"/>
    </row>
    <row r="166" spans="1:9" ht="15" customHeight="1" thickBot="1" x14ac:dyDescent="0.3">
      <c r="A166" s="37"/>
      <c r="B166" s="17">
        <v>21</v>
      </c>
      <c r="C166" s="11">
        <v>7</v>
      </c>
      <c r="D166" s="12">
        <f t="shared" si="12"/>
        <v>1.9186282356294744E-6</v>
      </c>
      <c r="E166" s="12">
        <f t="shared" si="13"/>
        <v>0.99999808137176438</v>
      </c>
      <c r="I166" s="32"/>
    </row>
    <row r="167" spans="1:9" ht="15" customHeight="1" thickBot="1" x14ac:dyDescent="0.3">
      <c r="A167" s="37"/>
      <c r="B167" s="17">
        <v>22</v>
      </c>
      <c r="C167" s="13">
        <v>0</v>
      </c>
      <c r="D167" s="14">
        <f t="shared" si="12"/>
        <v>0</v>
      </c>
      <c r="E167" s="14">
        <f t="shared" si="13"/>
        <v>0.99999808137176438</v>
      </c>
      <c r="I167" s="32"/>
    </row>
    <row r="168" spans="1:9" ht="15" customHeight="1" thickBot="1" x14ac:dyDescent="0.3">
      <c r="A168" s="37"/>
      <c r="B168" s="17">
        <v>23</v>
      </c>
      <c r="C168" s="11">
        <v>0</v>
      </c>
      <c r="D168" s="12">
        <f t="shared" si="12"/>
        <v>0</v>
      </c>
      <c r="E168" s="12">
        <f t="shared" si="13"/>
        <v>0.99999808137176438</v>
      </c>
      <c r="I168" s="32"/>
    </row>
    <row r="169" spans="1:9" ht="15" customHeight="1" thickBot="1" x14ac:dyDescent="0.3">
      <c r="A169" s="37"/>
      <c r="B169" s="17">
        <v>24</v>
      </c>
      <c r="C169" s="13">
        <v>7</v>
      </c>
      <c r="D169" s="14">
        <f t="shared" si="12"/>
        <v>1.9186282356294744E-6</v>
      </c>
      <c r="E169" s="14">
        <f t="shared" ref="E169" si="14">+E168+D169</f>
        <v>1</v>
      </c>
      <c r="I169" s="32"/>
    </row>
    <row r="170" spans="1:9" ht="15.75" thickBot="1" x14ac:dyDescent="0.3">
      <c r="A170" s="52"/>
      <c r="B170" s="17" t="s">
        <v>0</v>
      </c>
      <c r="C170" s="15">
        <f>SUM(C145:C169)</f>
        <v>3648440</v>
      </c>
      <c r="D170" s="16">
        <f>C170/$C$170</f>
        <v>1</v>
      </c>
      <c r="E170" s="16"/>
      <c r="I170" s="32"/>
    </row>
    <row r="171" spans="1:9" x14ac:dyDescent="0.25">
      <c r="A171" s="33" t="s">
        <v>74</v>
      </c>
      <c r="B171" s="33"/>
      <c r="C171" s="33"/>
      <c r="D171" s="33"/>
      <c r="E171" s="33"/>
    </row>
    <row r="173" spans="1:9" ht="15" customHeight="1" x14ac:dyDescent="0.25">
      <c r="A173" s="47" t="s">
        <v>87</v>
      </c>
      <c r="B173" s="47"/>
      <c r="C173" s="47"/>
      <c r="D173" s="47"/>
      <c r="E173" s="47"/>
    </row>
    <row r="174" spans="1:9" ht="15" customHeight="1" x14ac:dyDescent="0.25">
      <c r="A174" s="39"/>
      <c r="B174" s="40"/>
      <c r="C174" s="9" t="s">
        <v>22</v>
      </c>
      <c r="D174" s="9" t="s">
        <v>3</v>
      </c>
      <c r="E174" s="9" t="s">
        <v>26</v>
      </c>
    </row>
    <row r="175" spans="1:9" ht="15.75" thickBot="1" x14ac:dyDescent="0.3">
      <c r="A175" s="42" t="s">
        <v>69</v>
      </c>
      <c r="B175" s="10" t="s">
        <v>67</v>
      </c>
      <c r="C175" s="11">
        <v>3579507</v>
      </c>
      <c r="D175" s="24">
        <f>+C175/$C$177</f>
        <v>0.98110617140476475</v>
      </c>
      <c r="E175" s="12">
        <f>+D175</f>
        <v>0.98110617140476475</v>
      </c>
    </row>
    <row r="176" spans="1:9" ht="15.75" thickBot="1" x14ac:dyDescent="0.3">
      <c r="A176" s="42"/>
      <c r="B176" s="10" t="s">
        <v>68</v>
      </c>
      <c r="C176" s="13">
        <v>68933</v>
      </c>
      <c r="D176" s="23">
        <f t="shared" ref="D176:D177" si="15">+C176/$C$177</f>
        <v>1.8893828595235224E-2</v>
      </c>
      <c r="E176" s="14">
        <f>+E175+D176</f>
        <v>1</v>
      </c>
    </row>
    <row r="177" spans="1:5" ht="15.75" thickBot="1" x14ac:dyDescent="0.3">
      <c r="A177" s="43"/>
      <c r="B177" s="10" t="s">
        <v>0</v>
      </c>
      <c r="C177" s="15">
        <f>SUM(C175:C176)</f>
        <v>3648440</v>
      </c>
      <c r="D177" s="22">
        <f t="shared" si="15"/>
        <v>1</v>
      </c>
      <c r="E177" s="16"/>
    </row>
    <row r="178" spans="1:5" x14ac:dyDescent="0.25">
      <c r="A178" s="33" t="s">
        <v>74</v>
      </c>
      <c r="B178" s="33"/>
      <c r="C178" s="33"/>
      <c r="D178" s="33"/>
      <c r="E178" s="33"/>
    </row>
    <row r="179" spans="1:5" ht="15.75" thickBot="1" x14ac:dyDescent="0.3">
      <c r="C179" s="13"/>
      <c r="E179" s="31"/>
    </row>
  </sheetData>
  <mergeCells count="40">
    <mergeCell ref="A173:E173"/>
    <mergeCell ref="A174:B174"/>
    <mergeCell ref="A175:A177"/>
    <mergeCell ref="A178:E178"/>
    <mergeCell ref="A77:E77"/>
    <mergeCell ref="A115:A140"/>
    <mergeCell ref="A144:B144"/>
    <mergeCell ref="A109:B109"/>
    <mergeCell ref="A171:E171"/>
    <mergeCell ref="A113:E113"/>
    <mergeCell ref="A143:E143"/>
    <mergeCell ref="A110:E110"/>
    <mergeCell ref="A141:E141"/>
    <mergeCell ref="A114:B114"/>
    <mergeCell ref="A145:A170"/>
    <mergeCell ref="A9:F9"/>
    <mergeCell ref="A41:B41"/>
    <mergeCell ref="A81:B81"/>
    <mergeCell ref="A32:B32"/>
    <mergeCell ref="A73:B73"/>
    <mergeCell ref="A74:A76"/>
    <mergeCell ref="A33:A36"/>
    <mergeCell ref="A52:A68"/>
    <mergeCell ref="A12:E12"/>
    <mergeCell ref="A80:E80"/>
    <mergeCell ref="A13:B13"/>
    <mergeCell ref="A51:B51"/>
    <mergeCell ref="A31:E31"/>
    <mergeCell ref="A40:E40"/>
    <mergeCell ref="A50:E50"/>
    <mergeCell ref="A72:E72"/>
    <mergeCell ref="A24:E24"/>
    <mergeCell ref="A37:E37"/>
    <mergeCell ref="A47:E47"/>
    <mergeCell ref="A69:E69"/>
    <mergeCell ref="A25:E25"/>
    <mergeCell ref="A26:E26"/>
    <mergeCell ref="A28:E28"/>
    <mergeCell ref="A27:E27"/>
    <mergeCell ref="A42:A46"/>
  </mergeCells>
  <pageMargins left="0.7" right="0.7" top="0.75" bottom="0.75" header="0.3" footer="0.3"/>
  <pageSetup scale="26" orientation="landscape" r:id="rId1"/>
  <rowBreaks count="1" manualBreakCount="1"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2022-11-21T16:46:14Z</dcterms:modified>
</cp:coreProperties>
</file>