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-my.sharepoint.com/personal/pablo_arias_mineduc_cl/Documents/Escritorio/RESUMEN DE MATRICULA X UE/"/>
    </mc:Choice>
  </mc:AlternateContent>
  <xr:revisionPtr revIDLastSave="69" documentId="8_{775B53C9-9889-4161-9CE9-7DEFCAFFC5FE}" xr6:coauthVersionLast="47" xr6:coauthVersionMax="47" xr10:uidLastSave="{CF714DD4-71A2-4143-884A-9905F4B219B7}"/>
  <bookViews>
    <workbookView xWindow="4200" yWindow="150" windowWidth="17985" windowHeight="15450" xr2:uid="{00000000-000D-0000-FFFF-FFFF00000000}"/>
  </bookViews>
  <sheets>
    <sheet name="Tabulación" sheetId="1" r:id="rId1"/>
  </sheets>
  <definedNames>
    <definedName name="_xlnm.Print_Area" localSheetId="0">Tabulación!$A$1:$Q$156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39" i="1" l="1"/>
  <c r="H140" i="1"/>
  <c r="H141" i="1"/>
  <c r="F142" i="1"/>
  <c r="F143" i="1"/>
  <c r="H147" i="1"/>
  <c r="F32" i="1"/>
  <c r="F136" i="1"/>
  <c r="H137" i="1"/>
  <c r="F138" i="1"/>
  <c r="F144" i="1"/>
  <c r="H145" i="1"/>
  <c r="F146" i="1"/>
  <c r="H135" i="1"/>
  <c r="H124" i="1"/>
  <c r="F141" i="1" l="1"/>
  <c r="H138" i="1"/>
  <c r="F145" i="1"/>
  <c r="F137" i="1"/>
  <c r="H146" i="1"/>
  <c r="H142" i="1"/>
  <c r="F135" i="1"/>
  <c r="F140" i="1"/>
  <c r="F147" i="1"/>
  <c r="F139" i="1"/>
  <c r="H144" i="1"/>
  <c r="H136" i="1"/>
  <c r="H143" i="1"/>
  <c r="L124" i="1"/>
  <c r="N124" i="1"/>
  <c r="F124" i="1"/>
  <c r="J124" i="1"/>
  <c r="H73" i="1"/>
  <c r="H74" i="1"/>
  <c r="H75" i="1"/>
  <c r="F76" i="1"/>
  <c r="F77" i="1"/>
  <c r="F78" i="1"/>
  <c r="F79" i="1"/>
  <c r="F80" i="1"/>
  <c r="H81" i="1"/>
  <c r="H82" i="1"/>
  <c r="H83" i="1"/>
  <c r="F84" i="1"/>
  <c r="F85" i="1"/>
  <c r="F86" i="1"/>
  <c r="F87" i="1"/>
  <c r="F88" i="1"/>
  <c r="H89" i="1"/>
  <c r="H90" i="1"/>
  <c r="H91" i="1"/>
  <c r="F92" i="1"/>
  <c r="F93" i="1"/>
  <c r="F94" i="1"/>
  <c r="F95" i="1"/>
  <c r="F96" i="1"/>
  <c r="H97" i="1"/>
  <c r="H98" i="1"/>
  <c r="H99" i="1"/>
  <c r="F100" i="1"/>
  <c r="F101" i="1"/>
  <c r="H72" i="1"/>
  <c r="J33" i="1"/>
  <c r="H34" i="1"/>
  <c r="H35" i="1"/>
  <c r="H36" i="1"/>
  <c r="N37" i="1"/>
  <c r="N38" i="1"/>
  <c r="L39" i="1"/>
  <c r="L40" i="1"/>
  <c r="J41" i="1"/>
  <c r="H42" i="1"/>
  <c r="H43" i="1"/>
  <c r="H44" i="1"/>
  <c r="N45" i="1"/>
  <c r="L46" i="1"/>
  <c r="L47" i="1"/>
  <c r="L48" i="1"/>
  <c r="J49" i="1"/>
  <c r="J50" i="1"/>
  <c r="H51" i="1"/>
  <c r="H52" i="1"/>
  <c r="N53" i="1"/>
  <c r="N54" i="1"/>
  <c r="L55" i="1"/>
  <c r="L56" i="1"/>
  <c r="J57" i="1"/>
  <c r="J58" i="1"/>
  <c r="H59" i="1"/>
  <c r="L60" i="1"/>
  <c r="N61" i="1"/>
  <c r="J32" i="1"/>
  <c r="H80" i="1" l="1"/>
  <c r="N112" i="1"/>
  <c r="J112" i="1"/>
  <c r="H112" i="1"/>
  <c r="L112" i="1"/>
  <c r="F123" i="1"/>
  <c r="H123" i="1"/>
  <c r="L123" i="1"/>
  <c r="J123" i="1"/>
  <c r="N123" i="1"/>
  <c r="N115" i="1"/>
  <c r="H115" i="1"/>
  <c r="F115" i="1"/>
  <c r="L115" i="1"/>
  <c r="J115" i="1"/>
  <c r="H122" i="1"/>
  <c r="F122" i="1"/>
  <c r="L122" i="1"/>
  <c r="J122" i="1"/>
  <c r="N122" i="1"/>
  <c r="H114" i="1"/>
  <c r="F114" i="1"/>
  <c r="L114" i="1"/>
  <c r="J114" i="1"/>
  <c r="N114" i="1"/>
  <c r="F121" i="1"/>
  <c r="L121" i="1"/>
  <c r="J121" i="1"/>
  <c r="H121" i="1"/>
  <c r="N121" i="1"/>
  <c r="L113" i="1"/>
  <c r="J113" i="1"/>
  <c r="H113" i="1"/>
  <c r="F113" i="1"/>
  <c r="N113" i="1"/>
  <c r="L120" i="1"/>
  <c r="J120" i="1"/>
  <c r="H120" i="1"/>
  <c r="F120" i="1"/>
  <c r="N120" i="1"/>
  <c r="F112" i="1"/>
  <c r="J119" i="1"/>
  <c r="N119" i="1"/>
  <c r="H119" i="1"/>
  <c r="L119" i="1"/>
  <c r="F119" i="1"/>
  <c r="N118" i="1"/>
  <c r="L118" i="1"/>
  <c r="J118" i="1"/>
  <c r="H118" i="1"/>
  <c r="F118" i="1"/>
  <c r="N117" i="1"/>
  <c r="J117" i="1"/>
  <c r="H117" i="1"/>
  <c r="F117" i="1"/>
  <c r="L117" i="1"/>
  <c r="N116" i="1"/>
  <c r="H116" i="1"/>
  <c r="F116" i="1"/>
  <c r="L116" i="1"/>
  <c r="J116" i="1"/>
  <c r="F91" i="1"/>
  <c r="F83" i="1"/>
  <c r="F99" i="1"/>
  <c r="F75" i="1"/>
  <c r="H96" i="1"/>
  <c r="H88" i="1"/>
  <c r="J55" i="1"/>
  <c r="N60" i="1"/>
  <c r="N42" i="1"/>
  <c r="F50" i="1"/>
  <c r="N36" i="1"/>
  <c r="F44" i="1"/>
  <c r="H57" i="1"/>
  <c r="H56" i="1"/>
  <c r="H33" i="1"/>
  <c r="F43" i="1"/>
  <c r="H49" i="1"/>
  <c r="J56" i="1"/>
  <c r="N58" i="1"/>
  <c r="N35" i="1"/>
  <c r="F60" i="1"/>
  <c r="N52" i="1"/>
  <c r="N34" i="1"/>
  <c r="F36" i="1"/>
  <c r="J48" i="1"/>
  <c r="N51" i="1"/>
  <c r="H50" i="1"/>
  <c r="H48" i="1"/>
  <c r="F59" i="1"/>
  <c r="H47" i="1"/>
  <c r="F58" i="1"/>
  <c r="F35" i="1"/>
  <c r="H41" i="1"/>
  <c r="J47" i="1"/>
  <c r="N50" i="1"/>
  <c r="N59" i="1"/>
  <c r="F42" i="1"/>
  <c r="F52" i="1"/>
  <c r="F34" i="1"/>
  <c r="H40" i="1"/>
  <c r="J40" i="1"/>
  <c r="N44" i="1"/>
  <c r="F51" i="1"/>
  <c r="H58" i="1"/>
  <c r="H39" i="1"/>
  <c r="J39" i="1"/>
  <c r="N43" i="1"/>
  <c r="L38" i="1"/>
  <c r="L37" i="1"/>
  <c r="J54" i="1"/>
  <c r="L52" i="1"/>
  <c r="F57" i="1"/>
  <c r="F49" i="1"/>
  <c r="F41" i="1"/>
  <c r="F33" i="1"/>
  <c r="H55" i="1"/>
  <c r="H46" i="1"/>
  <c r="H38" i="1"/>
  <c r="J61" i="1"/>
  <c r="J53" i="1"/>
  <c r="J45" i="1"/>
  <c r="J37" i="1"/>
  <c r="L59" i="1"/>
  <c r="L51" i="1"/>
  <c r="L43" i="1"/>
  <c r="L35" i="1"/>
  <c r="N57" i="1"/>
  <c r="N49" i="1"/>
  <c r="N41" i="1"/>
  <c r="N33" i="1"/>
  <c r="L44" i="1"/>
  <c r="F48" i="1"/>
  <c r="F40" i="1"/>
  <c r="H32" i="1"/>
  <c r="H54" i="1"/>
  <c r="H45" i="1"/>
  <c r="H37" i="1"/>
  <c r="J60" i="1"/>
  <c r="J52" i="1"/>
  <c r="J44" i="1"/>
  <c r="J36" i="1"/>
  <c r="L58" i="1"/>
  <c r="L50" i="1"/>
  <c r="L42" i="1"/>
  <c r="L34" i="1"/>
  <c r="N56" i="1"/>
  <c r="N48" i="1"/>
  <c r="N40" i="1"/>
  <c r="L54" i="1"/>
  <c r="L45" i="1"/>
  <c r="J46" i="1"/>
  <c r="J38" i="1"/>
  <c r="L36" i="1"/>
  <c r="F56" i="1"/>
  <c r="F55" i="1"/>
  <c r="F47" i="1"/>
  <c r="F39" i="1"/>
  <c r="H61" i="1"/>
  <c r="H53" i="1"/>
  <c r="J59" i="1"/>
  <c r="J51" i="1"/>
  <c r="J43" i="1"/>
  <c r="J35" i="1"/>
  <c r="L57" i="1"/>
  <c r="L49" i="1"/>
  <c r="L41" i="1"/>
  <c r="L33" i="1"/>
  <c r="N55" i="1"/>
  <c r="N47" i="1"/>
  <c r="N39" i="1"/>
  <c r="L32" i="1"/>
  <c r="L53" i="1"/>
  <c r="F54" i="1"/>
  <c r="F46" i="1"/>
  <c r="F38" i="1"/>
  <c r="H60" i="1"/>
  <c r="J42" i="1"/>
  <c r="J34" i="1"/>
  <c r="N32" i="1"/>
  <c r="N46" i="1"/>
  <c r="L61" i="1"/>
  <c r="F61" i="1"/>
  <c r="F53" i="1"/>
  <c r="F45" i="1"/>
  <c r="F37" i="1"/>
  <c r="F98" i="1"/>
  <c r="F90" i="1"/>
  <c r="F82" i="1"/>
  <c r="F74" i="1"/>
  <c r="H95" i="1"/>
  <c r="H87" i="1"/>
  <c r="H79" i="1"/>
  <c r="F97" i="1"/>
  <c r="F89" i="1"/>
  <c r="F81" i="1"/>
  <c r="F73" i="1"/>
  <c r="H94" i="1"/>
  <c r="H86" i="1"/>
  <c r="H78" i="1"/>
  <c r="H101" i="1"/>
  <c r="H93" i="1"/>
  <c r="H85" i="1"/>
  <c r="H77" i="1"/>
  <c r="F72" i="1"/>
  <c r="H100" i="1"/>
  <c r="H92" i="1"/>
  <c r="H84" i="1"/>
  <c r="H76" i="1"/>
</calcChain>
</file>

<file path=xl/sharedStrings.xml><?xml version="1.0" encoding="utf-8"?>
<sst xmlns="http://schemas.openxmlformats.org/spreadsheetml/2006/main" count="218" uniqueCount="80">
  <si>
    <t>Total</t>
  </si>
  <si>
    <t>NT1_NT2</t>
  </si>
  <si>
    <t>%</t>
  </si>
  <si>
    <t>N</t>
  </si>
  <si>
    <t>Nivel de enseñanza</t>
  </si>
  <si>
    <t>Educación Parvularia</t>
  </si>
  <si>
    <t>Regular</t>
  </si>
  <si>
    <t>Sala Cuna</t>
  </si>
  <si>
    <t>Medio Menor</t>
  </si>
  <si>
    <t>Medio Mayor</t>
  </si>
  <si>
    <t>Nivel Transición 1</t>
  </si>
  <si>
    <t>Nivel Transición 2</t>
  </si>
  <si>
    <t>Educación Básica</t>
  </si>
  <si>
    <t>Regular Niños</t>
  </si>
  <si>
    <t>1° Básico</t>
  </si>
  <si>
    <t>2° Básico</t>
  </si>
  <si>
    <t>3° Básico</t>
  </si>
  <si>
    <t>4° Básico</t>
  </si>
  <si>
    <t>5° Básico</t>
  </si>
  <si>
    <t>6° Básico</t>
  </si>
  <si>
    <t>7° Básico</t>
  </si>
  <si>
    <t>8° Básico</t>
  </si>
  <si>
    <t>Adultos</t>
  </si>
  <si>
    <t>Educación Especial</t>
  </si>
  <si>
    <t>Educación Media</t>
  </si>
  <si>
    <t>Jóvenes</t>
  </si>
  <si>
    <t>Científico Humanista</t>
  </si>
  <si>
    <t>1° Medio</t>
  </si>
  <si>
    <t>2° Medio</t>
  </si>
  <si>
    <t>3° Medio</t>
  </si>
  <si>
    <t>4° Medio</t>
  </si>
  <si>
    <t xml:space="preserve">Técnico Profesional </t>
  </si>
  <si>
    <t>Técnico Profesional</t>
  </si>
  <si>
    <t>Municipal</t>
  </si>
  <si>
    <t>Dependencia</t>
  </si>
  <si>
    <t>En Funcionamiento</t>
  </si>
  <si>
    <t>En receso</t>
  </si>
  <si>
    <t>Cerrado</t>
  </si>
  <si>
    <t>Autorizado sin matrícula</t>
  </si>
  <si>
    <t>Estado del Establecimiento</t>
  </si>
  <si>
    <t>Dependencia Administrativa</t>
  </si>
  <si>
    <t>Área Geográfica</t>
  </si>
  <si>
    <t>Urbano</t>
  </si>
  <si>
    <t>Rural</t>
  </si>
  <si>
    <t>NT1 a 6° Básico</t>
  </si>
  <si>
    <t>NT1 a 8° Básico</t>
  </si>
  <si>
    <t>NT1 a 4° Medio</t>
  </si>
  <si>
    <t>NT2 a 6° Básico</t>
  </si>
  <si>
    <t>NT2 8° Básico</t>
  </si>
  <si>
    <t>NT2 a 4° Medio</t>
  </si>
  <si>
    <t>1° Básico a 6° Básico</t>
  </si>
  <si>
    <t>1° Básico a 8° Básico</t>
  </si>
  <si>
    <t>1° Básico a 4° Medio</t>
  </si>
  <si>
    <t>7° Básico a 8° Básico</t>
  </si>
  <si>
    <t>7° Básico a 4° Medio</t>
  </si>
  <si>
    <t>1° Medio a 4° Medio</t>
  </si>
  <si>
    <t>Particular Subvencionado</t>
  </si>
  <si>
    <t>Particular Pagado</t>
  </si>
  <si>
    <t>/1  Para seleccionar los establecimientos con matrícula se deben seleccionar aquellos RBD donde la suma de la matrícula de todos sus niveles sea mayor a 0 (MAT_TOTAL &gt; 0).</t>
  </si>
  <si>
    <t>na: No aplica</t>
  </si>
  <si>
    <t>/1 Los establecimientos educacionales pueden impartir más de un nivel de enseñanza a la vez, y más de un grado por nivel, por lo cual son contabilizados tantas veces como niveles de enseñanza imparten.</t>
  </si>
  <si>
    <t>/1 Para cada categoría se contabilizan los establecimientos que tengan matrícula en todos los niveles-grados del tramo, por lo cual son contabilizados tantas veces como en tantos tramos tenga matrícula asociada.</t>
  </si>
  <si>
    <t>Notas:</t>
  </si>
  <si>
    <t>/2: Para seleccionar establecimientos en funcionamiento y con matrícula, se deben considerar los filtros ESTADO_ESTAB = 1 y MAT_TOTAL &gt; 0</t>
  </si>
  <si>
    <t>Servicio Local de Educación</t>
  </si>
  <si>
    <t>Corporación Adm. Delegada</t>
  </si>
  <si>
    <t>Niveles de Enseñanza</t>
  </si>
  <si>
    <t>* La información reportada corresponde sólo a establecimientos con Reconocimiento Oficial del Ministerio de Educación.</t>
  </si>
  <si>
    <t>Sala cuna menor</t>
  </si>
  <si>
    <t>Sala cuna heterogeneo</t>
  </si>
  <si>
    <t>Nivel medio heterogeneo</t>
  </si>
  <si>
    <t>Nivel de transicion heterogeneo</t>
  </si>
  <si>
    <t>Nivel heterogeneo</t>
  </si>
  <si>
    <t>Fuente: Unidad de Estadísticas, Centro de Estudios, Ministerio de Educación.</t>
  </si>
  <si>
    <t>Tabulación Resumen Matrícula Oficial por Unidad Educativa*, año 2022</t>
  </si>
  <si>
    <t>1. Establecimientos con al menos una unidad educativa con matrícula por estado del establecimiento (ESTADO_ESTAB) y dependencia administrativa (COD_DEPE2), año 2022 /1.</t>
  </si>
  <si>
    <t>2. Establecimientos en funcionamiento con al menos una unidad educativa con matrícula por nivel de enseñanza (COD_ENSE2) y grado según dependencia (COD_DEPE2), año 2022. /1 /2</t>
  </si>
  <si>
    <t>3. Establecimientos en funcionamiento con al menos una unidad educativa con matrícula por tramos de nivel de enseñanza (COD_ENSE2) y grado según área geográfica (RURAL_RBD), año 2022. /1 /2</t>
  </si>
  <si>
    <t>4. Educación continua de establecimientos en funcionamiento y con al menos una unidad educativa con matrícula agrupados por niveles de enseñanza y grados según dependencia administrativa (COD_DEPE2), año 2022. /1 /2</t>
  </si>
  <si>
    <t>5. Educación continua de establecimientos en funcionamiento y con al menos una unidad educativa con matrícula agrupados por niveles de enseñanza y grados según área geográfica (RURAL_RBD), año 2022. /1 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</si>
</sst>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theme="0"/>
      <name val="Verdana"/>
      <family val="2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rgb="FF002060"/>
      <name val="Verdana"/>
      <family val="2"/>
    </font>
    <font>
      <sz val="10"/>
      <name val="Geneva"/>
      <family val="2"/>
    </font>
    <font>
      <b/>
      <sz val="10"/>
      <color theme="3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1E9F3"/>
        <bgColor indexed="64"/>
      </patternFill>
    </fill>
  </fills>
  <borders count="2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 style="thin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</cellStyleXfs>
  <cellXfs count="80">
    <xf numFmtId="0" fontId="0" fillId="0" borderId="0" xfId="0"/>
    <xf numFmtId="0" fontId="2" fillId="0" borderId="0" xfId="2"/>
    <xf numFmtId="0" fontId="0" fillId="0" borderId="0" xfId="0"/>
    <xf numFmtId="0" fontId="3" fillId="2" borderId="1" xfId="3" applyFont="1" applyFill="1" applyBorder="1" applyAlignment="1">
      <alignment horizontal="center" vertical="center" wrapText="1"/>
    </xf>
    <xf numFmtId="3" fontId="5" fillId="4" borderId="11" xfId="0" applyNumberFormat="1" applyFont="1" applyFill="1" applyBorder="1" applyAlignment="1">
      <alignment horizontal="right" vertical="center" indent="1"/>
    </xf>
    <xf numFmtId="3" fontId="5" fillId="5" borderId="12" xfId="0" applyNumberFormat="1" applyFont="1" applyFill="1" applyBorder="1" applyAlignment="1">
      <alignment horizontal="right" vertical="center" indent="1"/>
    </xf>
    <xf numFmtId="164" fontId="5" fillId="4" borderId="11" xfId="1" applyNumberFormat="1" applyFont="1" applyFill="1" applyBorder="1" applyAlignment="1">
      <alignment horizontal="right" vertical="center" indent="1"/>
    </xf>
    <xf numFmtId="164" fontId="5" fillId="5" borderId="12" xfId="1" applyNumberFormat="1" applyFont="1" applyFill="1" applyBorder="1" applyAlignment="1">
      <alignment horizontal="right" vertical="center" indent="1"/>
    </xf>
    <xf numFmtId="0" fontId="3" fillId="2" borderId="13" xfId="3" applyFont="1" applyFill="1" applyBorder="1" applyAlignment="1">
      <alignment horizontal="center" vertical="center" wrapText="1"/>
    </xf>
    <xf numFmtId="0" fontId="2" fillId="0" borderId="3" xfId="2" applyBorder="1"/>
    <xf numFmtId="0" fontId="0" fillId="0" borderId="3" xfId="0" applyBorder="1"/>
    <xf numFmtId="0" fontId="3" fillId="2" borderId="17" xfId="3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left" vertical="center" wrapText="1"/>
    </xf>
    <xf numFmtId="0" fontId="8" fillId="4" borderId="0" xfId="0" applyFont="1" applyFill="1" applyAlignment="1">
      <alignment horizontal="left" vertical="center"/>
    </xf>
    <xf numFmtId="0" fontId="5" fillId="4" borderId="0" xfId="4" quotePrefix="1" applyFont="1" applyFill="1" applyBorder="1" applyAlignment="1">
      <alignment horizontal="left" vertical="center"/>
    </xf>
    <xf numFmtId="0" fontId="4" fillId="3" borderId="21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23" xfId="0" applyFont="1" applyFill="1" applyBorder="1" applyAlignment="1">
      <alignment horizontal="left" vertical="center" wrapText="1"/>
    </xf>
    <xf numFmtId="0" fontId="3" fillId="2" borderId="17" xfId="3" applyFont="1" applyFill="1" applyBorder="1" applyAlignment="1">
      <alignment horizontal="center" vertical="center" wrapText="1"/>
    </xf>
    <xf numFmtId="0" fontId="5" fillId="4" borderId="0" xfId="4" quotePrefix="1" applyFont="1" applyFill="1" applyBorder="1" applyAlignment="1">
      <alignment horizontal="left" vertical="center"/>
    </xf>
    <xf numFmtId="0" fontId="5" fillId="4" borderId="0" xfId="4" quotePrefix="1" applyFont="1" applyFill="1" applyBorder="1" applyAlignment="1">
      <alignment vertical="center"/>
    </xf>
    <xf numFmtId="0" fontId="4" fillId="4" borderId="0" xfId="4" quotePrefix="1" applyFont="1" applyFill="1" applyBorder="1" applyAlignment="1">
      <alignment vertical="center"/>
    </xf>
    <xf numFmtId="0" fontId="5" fillId="4" borderId="0" xfId="4" quotePrefix="1" applyFont="1" applyFill="1" applyBorder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18" xfId="0" applyFont="1" applyFill="1" applyBorder="1" applyAlignment="1">
      <alignment horizontal="left" vertical="center" wrapText="1"/>
    </xf>
    <xf numFmtId="0" fontId="3" fillId="2" borderId="2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vertical="center" wrapText="1"/>
    </xf>
    <xf numFmtId="0" fontId="3" fillId="2" borderId="11" xfId="3" applyFont="1" applyFill="1" applyBorder="1" applyAlignment="1">
      <alignment horizontal="center" vertical="center" wrapText="1"/>
    </xf>
    <xf numFmtId="0" fontId="3" fillId="2" borderId="5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 wrapText="1"/>
    </xf>
    <xf numFmtId="0" fontId="3" fillId="2" borderId="0" xfId="3" applyFont="1" applyFill="1" applyBorder="1" applyAlignment="1">
      <alignment horizontal="center" vertical="center" wrapText="1"/>
    </xf>
    <xf numFmtId="0" fontId="3" fillId="2" borderId="12" xfId="3" applyFont="1" applyFill="1" applyBorder="1" applyAlignment="1">
      <alignment horizontal="center" vertical="center" wrapText="1"/>
    </xf>
    <xf numFmtId="0" fontId="4" fillId="4" borderId="0" xfId="4" quotePrefix="1" applyFont="1" applyFill="1" applyBorder="1" applyAlignment="1">
      <alignment horizontal="left" vertical="center"/>
    </xf>
    <xf numFmtId="0" fontId="3" fillId="2" borderId="6" xfId="3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3" fillId="2" borderId="17" xfId="3" applyFont="1" applyFill="1" applyBorder="1" applyAlignment="1">
      <alignment horizontal="center" vertical="center" wrapText="1"/>
    </xf>
    <xf numFmtId="0" fontId="3" fillId="2" borderId="18" xfId="3" applyFont="1" applyFill="1" applyBorder="1" applyAlignment="1">
      <alignment horizontal="center" vertical="center" wrapText="1"/>
    </xf>
    <xf numFmtId="0" fontId="3" fillId="2" borderId="14" xfId="3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center"/>
    </xf>
    <xf numFmtId="0" fontId="10" fillId="4" borderId="18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4" fillId="3" borderId="21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4" fillId="3" borderId="22" xfId="0" applyFont="1" applyFill="1" applyBorder="1" applyAlignment="1">
      <alignment horizontal="left" vertical="center" wrapText="1"/>
    </xf>
    <xf numFmtId="0" fontId="4" fillId="3" borderId="24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4" fillId="3" borderId="20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8" fillId="4" borderId="18" xfId="0" applyFont="1" applyFill="1" applyBorder="1" applyAlignment="1">
      <alignment horizontal="left" vertical="center" wrapText="1"/>
    </xf>
    <xf numFmtId="0" fontId="5" fillId="4" borderId="0" xfId="4" quotePrefix="1" applyFont="1" applyFill="1" applyBorder="1" applyAlignment="1">
      <alignment horizontal="left" vertical="center"/>
    </xf>
  </cellXfs>
  <cellStyles count="5">
    <cellStyle name="Normal" xfId="0" builtinId="0"/>
    <cellStyle name="Normal_2.3 (version 1)" xfId="4" xr:uid="{00000000-0005-0000-0000-000001000000}"/>
    <cellStyle name="Normal_Hoja1" xfId="2" xr:uid="{00000000-0005-0000-0000-000002000000}"/>
    <cellStyle name="Normal_Hoja3" xfId="3" xr:uid="{00000000-0005-0000-0000-000003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63500</xdr:colOff>
      <xdr:row>1</xdr:row>
      <xdr:rowOff>0</xdr:rowOff>
    </xdr:from>
    <xdr:to>
      <xdr:col>9</xdr:col>
      <xdr:colOff>339725</xdr:colOff>
      <xdr:row>7</xdr:row>
      <xdr:rowOff>26458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632A35A-DE77-4B41-BDFC-D2B1A9876485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29111" y="183444"/>
          <a:ext cx="2562225" cy="1127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54"/>
  <sheetViews>
    <sheetView showGridLines="0" tabSelected="1" view="pageBreakPreview" zoomScale="90" zoomScaleNormal="90" zoomScaleSheetLayoutView="90" workbookViewId="0">
      <selection activeCell="M126" sqref="M126"/>
    </sheetView>
  </sheetViews>
  <sheetFormatPr baseColWidth="10" defaultRowHeight="15"/>
  <cols>
    <col min="1" max="1" width="14.28515625" customWidth="1"/>
    <col min="2" max="2" width="14.140625" customWidth="1"/>
    <col min="3" max="3" width="14.28515625" customWidth="1"/>
    <col min="4" max="4" width="16.140625" customWidth="1"/>
    <col min="5" max="5" width="11.42578125" customWidth="1"/>
    <col min="13" max="14" width="11.42578125" style="2"/>
  </cols>
  <sheetData>
    <row r="1" spans="1:17" s="2" customFormat="1"/>
    <row r="2" spans="1:17" s="2" customFormat="1"/>
    <row r="3" spans="1:17" s="2" customFormat="1"/>
    <row r="4" spans="1:17" s="2" customFormat="1"/>
    <row r="5" spans="1:17" s="2" customFormat="1"/>
    <row r="6" spans="1:17" s="2" customFormat="1"/>
    <row r="7" spans="1:17" s="2" customFormat="1"/>
    <row r="8" spans="1:17" s="2" customFormat="1"/>
    <row r="9" spans="1:17" s="2" customFormat="1"/>
    <row r="10" spans="1:17" s="2" customFormat="1" ht="23.25">
      <c r="A10" s="54" t="s">
        <v>74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</row>
    <row r="11" spans="1:17" s="2" customFormat="1"/>
    <row r="12" spans="1:17" s="2" customFormat="1"/>
    <row r="13" spans="1:17">
      <c r="A13" s="55" t="s">
        <v>75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7" ht="15" customHeight="1">
      <c r="A14" s="34"/>
      <c r="B14" s="35"/>
      <c r="C14" s="35"/>
      <c r="D14" s="36"/>
      <c r="E14" s="37" t="s">
        <v>40</v>
      </c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9"/>
    </row>
    <row r="15" spans="1:17" ht="26.25" customHeight="1">
      <c r="A15" s="39"/>
      <c r="B15" s="40"/>
      <c r="C15" s="40"/>
      <c r="D15" s="41"/>
      <c r="E15" s="40" t="s">
        <v>33</v>
      </c>
      <c r="F15" s="40"/>
      <c r="G15" s="37" t="s">
        <v>56</v>
      </c>
      <c r="H15" s="38"/>
      <c r="I15" s="37" t="s">
        <v>57</v>
      </c>
      <c r="J15" s="38"/>
      <c r="K15" s="37" t="s">
        <v>65</v>
      </c>
      <c r="L15" s="43"/>
      <c r="M15" s="37" t="s">
        <v>64</v>
      </c>
      <c r="N15" s="38"/>
      <c r="O15" s="37" t="s">
        <v>0</v>
      </c>
      <c r="P15" s="38"/>
      <c r="Q15" s="9"/>
    </row>
    <row r="16" spans="1:17">
      <c r="A16" s="48"/>
      <c r="B16" s="49"/>
      <c r="C16" s="49"/>
      <c r="D16" s="50"/>
      <c r="E16" s="3" t="s">
        <v>3</v>
      </c>
      <c r="F16" s="3" t="s">
        <v>2</v>
      </c>
      <c r="G16" s="3" t="s">
        <v>3</v>
      </c>
      <c r="H16" s="3" t="s">
        <v>2</v>
      </c>
      <c r="I16" s="3" t="s">
        <v>3</v>
      </c>
      <c r="J16" s="3" t="s">
        <v>2</v>
      </c>
      <c r="K16" s="3" t="s">
        <v>3</v>
      </c>
      <c r="L16" s="3" t="s">
        <v>2</v>
      </c>
      <c r="M16" s="3" t="s">
        <v>3</v>
      </c>
      <c r="N16" s="3" t="s">
        <v>2</v>
      </c>
      <c r="O16" s="3" t="s">
        <v>3</v>
      </c>
      <c r="P16" s="3" t="s">
        <v>2</v>
      </c>
      <c r="Q16" s="1"/>
    </row>
    <row r="17" spans="1:22" ht="15.75" customHeight="1">
      <c r="A17" s="72" t="s">
        <v>39</v>
      </c>
      <c r="B17" s="73"/>
      <c r="C17" s="76" t="s">
        <v>35</v>
      </c>
      <c r="D17" s="77"/>
      <c r="E17" s="5">
        <v>4371</v>
      </c>
      <c r="F17" s="7">
        <v>0.99977127172918567</v>
      </c>
      <c r="G17" s="5">
        <v>5521</v>
      </c>
      <c r="H17" s="7">
        <v>0.99963787796487413</v>
      </c>
      <c r="I17" s="5">
        <v>618</v>
      </c>
      <c r="J17" s="7">
        <v>0.99838449111470107</v>
      </c>
      <c r="K17" s="5">
        <v>70</v>
      </c>
      <c r="L17" s="7">
        <v>1</v>
      </c>
      <c r="M17" s="5">
        <v>636</v>
      </c>
      <c r="N17" s="7">
        <v>1</v>
      </c>
      <c r="O17" s="5">
        <v>11216</v>
      </c>
      <c r="P17" s="7">
        <v>0.99964349376114081</v>
      </c>
      <c r="Q17" s="1"/>
    </row>
    <row r="18" spans="1:22">
      <c r="A18" s="74"/>
      <c r="B18" s="75"/>
      <c r="C18" s="76" t="s">
        <v>36</v>
      </c>
      <c r="D18" s="77"/>
      <c r="E18" s="4">
        <v>1</v>
      </c>
      <c r="F18" s="6">
        <v>2.2872827081427266E-4</v>
      </c>
      <c r="G18" s="4">
        <v>0</v>
      </c>
      <c r="H18" s="6">
        <v>0</v>
      </c>
      <c r="I18" s="4">
        <v>1</v>
      </c>
      <c r="J18" s="6">
        <v>1.6155088852988692E-3</v>
      </c>
      <c r="K18" s="4">
        <v>0</v>
      </c>
      <c r="L18" s="6">
        <v>0</v>
      </c>
      <c r="M18" s="4">
        <v>0</v>
      </c>
      <c r="N18" s="6">
        <v>0</v>
      </c>
      <c r="O18" s="4">
        <v>2</v>
      </c>
      <c r="P18" s="6">
        <v>1.7825311942959001E-4</v>
      </c>
      <c r="Q18" s="1"/>
    </row>
    <row r="19" spans="1:22">
      <c r="A19" s="74"/>
      <c r="B19" s="75"/>
      <c r="C19" s="76" t="s">
        <v>37</v>
      </c>
      <c r="D19" s="77"/>
      <c r="E19" s="5">
        <v>0</v>
      </c>
      <c r="F19" s="7">
        <v>0</v>
      </c>
      <c r="G19" s="5">
        <v>2</v>
      </c>
      <c r="H19" s="7">
        <v>3.6212203512583739E-4</v>
      </c>
      <c r="I19" s="5">
        <v>0</v>
      </c>
      <c r="J19" s="7">
        <v>0</v>
      </c>
      <c r="K19" s="5">
        <v>0</v>
      </c>
      <c r="L19" s="7">
        <v>0</v>
      </c>
      <c r="M19" s="5">
        <v>0</v>
      </c>
      <c r="N19" s="7">
        <v>0</v>
      </c>
      <c r="O19" s="5">
        <v>2</v>
      </c>
      <c r="P19" s="7">
        <v>1.7825311942959001E-4</v>
      </c>
      <c r="Q19" s="1"/>
    </row>
    <row r="20" spans="1:22" s="2" customFormat="1">
      <c r="A20" s="74"/>
      <c r="B20" s="75"/>
      <c r="C20" s="76" t="s">
        <v>38</v>
      </c>
      <c r="D20" s="77"/>
      <c r="E20" s="4">
        <v>0</v>
      </c>
      <c r="F20" s="6">
        <v>0</v>
      </c>
      <c r="G20" s="4">
        <v>0</v>
      </c>
      <c r="H20" s="6">
        <v>0</v>
      </c>
      <c r="I20" s="4">
        <v>0</v>
      </c>
      <c r="J20" s="6">
        <v>0</v>
      </c>
      <c r="K20" s="4">
        <v>0</v>
      </c>
      <c r="L20" s="6">
        <v>0</v>
      </c>
      <c r="M20" s="4">
        <v>0</v>
      </c>
      <c r="N20" s="6">
        <v>0</v>
      </c>
      <c r="O20" s="4">
        <v>0</v>
      </c>
      <c r="P20" s="6">
        <v>0</v>
      </c>
      <c r="Q20" s="1"/>
    </row>
    <row r="21" spans="1:22">
      <c r="A21" s="74"/>
      <c r="B21" s="75"/>
      <c r="C21" s="76" t="s">
        <v>0</v>
      </c>
      <c r="D21" s="77"/>
      <c r="E21" s="5">
        <v>4372</v>
      </c>
      <c r="F21" s="7">
        <v>1</v>
      </c>
      <c r="G21" s="5">
        <v>5523</v>
      </c>
      <c r="H21" s="7">
        <v>1</v>
      </c>
      <c r="I21" s="5">
        <v>619</v>
      </c>
      <c r="J21" s="7">
        <v>1</v>
      </c>
      <c r="K21" s="5">
        <v>70</v>
      </c>
      <c r="L21" s="7">
        <v>1</v>
      </c>
      <c r="M21" s="5">
        <v>636</v>
      </c>
      <c r="N21" s="7">
        <v>1</v>
      </c>
      <c r="O21" s="5">
        <v>11220</v>
      </c>
      <c r="P21" s="7">
        <v>1</v>
      </c>
      <c r="Q21" s="1"/>
      <c r="R21" s="2"/>
      <c r="S21" s="2"/>
      <c r="T21" s="2"/>
    </row>
    <row r="22" spans="1:22">
      <c r="A22" s="79" t="s">
        <v>73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</row>
    <row r="23" spans="1:22" s="2" customFormat="1">
      <c r="A23" s="42" t="s">
        <v>62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</row>
    <row r="24" spans="1:22">
      <c r="A24" s="79" t="s">
        <v>58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</row>
    <row r="25" spans="1:22">
      <c r="A25" s="79" t="s">
        <v>59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</row>
    <row r="26" spans="1:22" s="2" customFormat="1">
      <c r="R26"/>
      <c r="S26"/>
      <c r="T26"/>
      <c r="U26"/>
      <c r="V26"/>
    </row>
    <row r="27" spans="1:22" s="2" customFormat="1"/>
    <row r="28" spans="1:22" s="2" customFormat="1" ht="26.25" customHeight="1">
      <c r="A28" s="78" t="s">
        <v>76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</row>
    <row r="29" spans="1:22" ht="15.75" customHeight="1">
      <c r="A29" s="34" t="s">
        <v>4</v>
      </c>
      <c r="B29" s="35"/>
      <c r="C29" s="35"/>
      <c r="D29" s="36"/>
      <c r="E29" s="37" t="s">
        <v>34</v>
      </c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10"/>
      <c r="R29" s="2"/>
      <c r="S29" s="2"/>
      <c r="T29" s="2"/>
      <c r="U29" s="2"/>
      <c r="V29" s="2"/>
    </row>
    <row r="30" spans="1:22" ht="26.25" customHeight="1">
      <c r="A30" s="39"/>
      <c r="B30" s="40"/>
      <c r="C30" s="40"/>
      <c r="D30" s="41"/>
      <c r="E30" s="40" t="s">
        <v>33</v>
      </c>
      <c r="F30" s="40"/>
      <c r="G30" s="37" t="s">
        <v>56</v>
      </c>
      <c r="H30" s="38"/>
      <c r="I30" s="37" t="s">
        <v>57</v>
      </c>
      <c r="J30" s="38"/>
      <c r="K30" s="37" t="s">
        <v>65</v>
      </c>
      <c r="L30" s="43"/>
      <c r="M30" s="37" t="s">
        <v>64</v>
      </c>
      <c r="N30" s="38"/>
      <c r="O30" s="37" t="s">
        <v>0</v>
      </c>
      <c r="P30" s="38"/>
      <c r="Q30" s="10"/>
    </row>
    <row r="31" spans="1:22">
      <c r="A31" s="48"/>
      <c r="B31" s="40"/>
      <c r="C31" s="49"/>
      <c r="D31" s="50"/>
      <c r="E31" s="3" t="s">
        <v>3</v>
      </c>
      <c r="F31" s="3" t="s">
        <v>2</v>
      </c>
      <c r="G31" s="3" t="s">
        <v>3</v>
      </c>
      <c r="H31" s="3" t="s">
        <v>2</v>
      </c>
      <c r="I31" s="3" t="s">
        <v>3</v>
      </c>
      <c r="J31" s="3" t="s">
        <v>2</v>
      </c>
      <c r="K31" s="3" t="s">
        <v>3</v>
      </c>
      <c r="L31" s="3" t="s">
        <v>2</v>
      </c>
      <c r="M31" s="3" t="s">
        <v>3</v>
      </c>
      <c r="N31" s="3" t="s">
        <v>2</v>
      </c>
      <c r="O31" s="3" t="s">
        <v>3</v>
      </c>
      <c r="P31" s="3" t="s">
        <v>2</v>
      </c>
    </row>
    <row r="32" spans="1:22" ht="15" customHeight="1">
      <c r="A32" s="58" t="s">
        <v>5</v>
      </c>
      <c r="B32" s="56" t="s">
        <v>6</v>
      </c>
      <c r="C32" s="45" t="s">
        <v>7</v>
      </c>
      <c r="D32" s="45"/>
      <c r="E32" s="4">
        <v>0</v>
      </c>
      <c r="F32" s="6">
        <f>E32/O32</f>
        <v>0</v>
      </c>
      <c r="G32" s="4">
        <v>3.9999999999999969</v>
      </c>
      <c r="H32" s="6">
        <f>G32/O32</f>
        <v>0.17391304347826117</v>
      </c>
      <c r="I32" s="4">
        <v>18.999999999999993</v>
      </c>
      <c r="J32" s="6">
        <f>I32/O32</f>
        <v>0.82608695652174091</v>
      </c>
      <c r="K32" s="4">
        <v>0</v>
      </c>
      <c r="L32" s="6">
        <f>K32/O32</f>
        <v>0</v>
      </c>
      <c r="M32" s="4">
        <v>0</v>
      </c>
      <c r="N32" s="6">
        <f>M32/O32</f>
        <v>0</v>
      </c>
      <c r="O32" s="4">
        <v>22.999999999999943</v>
      </c>
      <c r="P32" s="6">
        <v>1</v>
      </c>
      <c r="Q32" s="2"/>
      <c r="R32" s="2"/>
    </row>
    <row r="33" spans="1:18">
      <c r="A33" s="59"/>
      <c r="B33" s="57"/>
      <c r="C33" s="45" t="s">
        <v>8</v>
      </c>
      <c r="D33" s="45"/>
      <c r="E33" s="5">
        <v>1.0000000000000002</v>
      </c>
      <c r="F33" s="7">
        <f t="shared" ref="F33:F61" si="0">E33/O33</f>
        <v>7.8125000000000017E-3</v>
      </c>
      <c r="G33" s="5">
        <v>23.999999999999943</v>
      </c>
      <c r="H33" s="7">
        <f t="shared" ref="H33:H61" si="1">G33/O33</f>
        <v>0.18749999999999956</v>
      </c>
      <c r="I33" s="5">
        <v>102.99999999999989</v>
      </c>
      <c r="J33" s="7">
        <f t="shared" ref="J33:J61" si="2">I33/O33</f>
        <v>0.80468749999999911</v>
      </c>
      <c r="K33" s="5">
        <v>0</v>
      </c>
      <c r="L33" s="7">
        <f t="shared" ref="L33:L61" si="3">K33/O33</f>
        <v>0</v>
      </c>
      <c r="M33" s="5">
        <v>0</v>
      </c>
      <c r="N33" s="7">
        <f t="shared" ref="N33:N61" si="4">M33/O33</f>
        <v>0</v>
      </c>
      <c r="O33" s="5">
        <v>128</v>
      </c>
      <c r="P33" s="7">
        <v>1</v>
      </c>
      <c r="Q33" s="2"/>
      <c r="R33" s="2"/>
    </row>
    <row r="34" spans="1:18">
      <c r="A34" s="59"/>
      <c r="B34" s="57"/>
      <c r="C34" s="45" t="s">
        <v>9</v>
      </c>
      <c r="D34" s="45"/>
      <c r="E34" s="4">
        <v>2.9999999999999991</v>
      </c>
      <c r="F34" s="6">
        <f t="shared" si="0"/>
        <v>1.1406844106463932E-2</v>
      </c>
      <c r="G34" s="4">
        <v>33.000000000000071</v>
      </c>
      <c r="H34" s="6">
        <f t="shared" si="1"/>
        <v>0.12547528517110357</v>
      </c>
      <c r="I34" s="4">
        <v>226.99999999999994</v>
      </c>
      <c r="J34" s="6">
        <f t="shared" si="2"/>
        <v>0.86311787072243751</v>
      </c>
      <c r="K34" s="4">
        <v>0</v>
      </c>
      <c r="L34" s="6">
        <f t="shared" si="3"/>
        <v>0</v>
      </c>
      <c r="M34" s="4">
        <v>0</v>
      </c>
      <c r="N34" s="6">
        <f t="shared" si="4"/>
        <v>0</v>
      </c>
      <c r="O34" s="4">
        <v>262.99999999999869</v>
      </c>
      <c r="P34" s="6">
        <v>1</v>
      </c>
      <c r="Q34" s="2"/>
      <c r="R34" s="2"/>
    </row>
    <row r="35" spans="1:18">
      <c r="A35" s="59"/>
      <c r="B35" s="57"/>
      <c r="C35" s="45" t="s">
        <v>10</v>
      </c>
      <c r="D35" s="45"/>
      <c r="E35" s="5">
        <v>2373.9999999999932</v>
      </c>
      <c r="F35" s="7">
        <f t="shared" si="0"/>
        <v>0.42476292717838277</v>
      </c>
      <c r="G35" s="5">
        <v>2406.0000000000036</v>
      </c>
      <c r="H35" s="7">
        <f t="shared" si="1"/>
        <v>0.43048845947396519</v>
      </c>
      <c r="I35" s="5">
        <v>447.99999999999949</v>
      </c>
      <c r="J35" s="7">
        <f t="shared" si="2"/>
        <v>8.0157452138127971E-2</v>
      </c>
      <c r="K35" s="5">
        <v>0</v>
      </c>
      <c r="L35" s="7">
        <f t="shared" si="3"/>
        <v>0</v>
      </c>
      <c r="M35" s="5">
        <v>361</v>
      </c>
      <c r="N35" s="7">
        <f t="shared" si="4"/>
        <v>6.4591161209518369E-2</v>
      </c>
      <c r="O35" s="5">
        <v>5589.0000000000282</v>
      </c>
      <c r="P35" s="7">
        <v>1</v>
      </c>
      <c r="Q35" s="2"/>
      <c r="R35" s="2"/>
    </row>
    <row r="36" spans="1:18">
      <c r="A36" s="59"/>
      <c r="B36" s="57"/>
      <c r="C36" s="45" t="s">
        <v>11</v>
      </c>
      <c r="D36" s="45"/>
      <c r="E36" s="4">
        <v>2424.0000000000077</v>
      </c>
      <c r="F36" s="6">
        <f t="shared" si="0"/>
        <v>0.4116148751910344</v>
      </c>
      <c r="G36" s="4">
        <v>2638.9999999999982</v>
      </c>
      <c r="H36" s="6">
        <f t="shared" si="1"/>
        <v>0.44812362030904934</v>
      </c>
      <c r="I36" s="4">
        <v>457.00000000000051</v>
      </c>
      <c r="J36" s="6">
        <f t="shared" si="2"/>
        <v>7.7602309390388757E-2</v>
      </c>
      <c r="K36" s="4">
        <v>0</v>
      </c>
      <c r="L36" s="6">
        <f t="shared" si="3"/>
        <v>0</v>
      </c>
      <c r="M36" s="4">
        <v>369</v>
      </c>
      <c r="N36" s="6">
        <f t="shared" si="4"/>
        <v>6.2659195109526084E-2</v>
      </c>
      <c r="O36" s="4">
        <v>5889.0000000000146</v>
      </c>
      <c r="P36" s="6">
        <v>1</v>
      </c>
      <c r="Q36" s="2"/>
      <c r="R36" s="2"/>
    </row>
    <row r="37" spans="1:18" s="2" customFormat="1" ht="15" customHeight="1">
      <c r="A37" s="59"/>
      <c r="B37" s="57"/>
      <c r="C37" s="44" t="s">
        <v>68</v>
      </c>
      <c r="D37" s="45"/>
      <c r="E37" s="5">
        <v>0</v>
      </c>
      <c r="F37" s="7">
        <f t="shared" si="0"/>
        <v>0</v>
      </c>
      <c r="G37" s="5">
        <v>1.9999999999999976</v>
      </c>
      <c r="H37" s="7">
        <f t="shared" si="1"/>
        <v>0.28571428571428498</v>
      </c>
      <c r="I37" s="5">
        <v>5.0000000000000018</v>
      </c>
      <c r="J37" s="7">
        <f t="shared" si="2"/>
        <v>0.71428571428571352</v>
      </c>
      <c r="K37" s="5">
        <v>0</v>
      </c>
      <c r="L37" s="7">
        <f t="shared" si="3"/>
        <v>0</v>
      </c>
      <c r="M37" s="5">
        <v>0</v>
      </c>
      <c r="N37" s="7">
        <f t="shared" si="4"/>
        <v>0</v>
      </c>
      <c r="O37" s="5">
        <v>7.0000000000000098</v>
      </c>
      <c r="P37" s="7">
        <v>1</v>
      </c>
    </row>
    <row r="38" spans="1:18" s="2" customFormat="1">
      <c r="A38" s="59"/>
      <c r="B38" s="57"/>
      <c r="C38" s="44" t="s">
        <v>69</v>
      </c>
      <c r="D38" s="45"/>
      <c r="E38" s="4">
        <v>6.0000000000000009</v>
      </c>
      <c r="F38" s="6">
        <f t="shared" si="0"/>
        <v>0.42857142857142799</v>
      </c>
      <c r="G38" s="4">
        <v>3.0000000000000093</v>
      </c>
      <c r="H38" s="6">
        <f t="shared" si="1"/>
        <v>0.21428571428571463</v>
      </c>
      <c r="I38" s="4">
        <v>4.0000000000000009</v>
      </c>
      <c r="J38" s="6">
        <f t="shared" si="2"/>
        <v>0.28571428571428537</v>
      </c>
      <c r="K38" s="4">
        <v>0</v>
      </c>
      <c r="L38" s="6">
        <f t="shared" si="3"/>
        <v>0</v>
      </c>
      <c r="M38" s="4">
        <v>1</v>
      </c>
      <c r="N38" s="6">
        <f t="shared" si="4"/>
        <v>7.1428571428571314E-2</v>
      </c>
      <c r="O38" s="4">
        <v>14.000000000000021</v>
      </c>
      <c r="P38" s="6">
        <v>1</v>
      </c>
    </row>
    <row r="39" spans="1:18" s="2" customFormat="1">
      <c r="A39" s="59"/>
      <c r="B39" s="57"/>
      <c r="C39" s="44" t="s">
        <v>70</v>
      </c>
      <c r="D39" s="45"/>
      <c r="E39" s="5">
        <v>0</v>
      </c>
      <c r="F39" s="7">
        <f t="shared" si="0"/>
        <v>0</v>
      </c>
      <c r="G39" s="5">
        <v>0.99999999999999745</v>
      </c>
      <c r="H39" s="7">
        <f t="shared" si="1"/>
        <v>8.3333333333333065E-2</v>
      </c>
      <c r="I39" s="5">
        <v>11.000000000000009</v>
      </c>
      <c r="J39" s="7">
        <f t="shared" si="2"/>
        <v>0.91666666666666685</v>
      </c>
      <c r="K39" s="5">
        <v>0</v>
      </c>
      <c r="L39" s="7">
        <f t="shared" si="3"/>
        <v>0</v>
      </c>
      <c r="M39" s="5">
        <v>0</v>
      </c>
      <c r="N39" s="7">
        <f t="shared" si="4"/>
        <v>0</v>
      </c>
      <c r="O39" s="5">
        <v>12.000000000000007</v>
      </c>
      <c r="P39" s="7">
        <v>1</v>
      </c>
    </row>
    <row r="40" spans="1:18" s="2" customFormat="1">
      <c r="A40" s="59"/>
      <c r="B40" s="57"/>
      <c r="C40" s="44" t="s">
        <v>71</v>
      </c>
      <c r="D40" s="45"/>
      <c r="E40" s="4">
        <v>0</v>
      </c>
      <c r="F40" s="6">
        <f t="shared" si="0"/>
        <v>0</v>
      </c>
      <c r="G40" s="4">
        <v>0.999999999999997</v>
      </c>
      <c r="H40" s="6">
        <f t="shared" si="1"/>
        <v>0.11111111111111073</v>
      </c>
      <c r="I40" s="4">
        <v>7.9999999999999991</v>
      </c>
      <c r="J40" s="6">
        <f t="shared" si="2"/>
        <v>0.8888888888888884</v>
      </c>
      <c r="K40" s="4">
        <v>0</v>
      </c>
      <c r="L40" s="6">
        <f t="shared" si="3"/>
        <v>0</v>
      </c>
      <c r="M40" s="4">
        <v>0</v>
      </c>
      <c r="N40" s="6">
        <f t="shared" si="4"/>
        <v>0</v>
      </c>
      <c r="O40" s="4">
        <v>9.0000000000000036</v>
      </c>
      <c r="P40" s="6">
        <v>1</v>
      </c>
    </row>
    <row r="41" spans="1:18" s="2" customFormat="1" ht="21" customHeight="1">
      <c r="A41" s="60"/>
      <c r="B41" s="57"/>
      <c r="C41" s="44" t="s">
        <v>72</v>
      </c>
      <c r="D41" s="45"/>
      <c r="E41" s="5">
        <v>3.0000000000000004</v>
      </c>
      <c r="F41" s="7">
        <f t="shared" si="0"/>
        <v>0.42857142857142866</v>
      </c>
      <c r="G41" s="5">
        <v>1.999999999999994</v>
      </c>
      <c r="H41" s="7">
        <f t="shared" si="1"/>
        <v>0.28571428571428487</v>
      </c>
      <c r="I41" s="5">
        <v>1.0000000000000004</v>
      </c>
      <c r="J41" s="7">
        <f t="shared" si="2"/>
        <v>0.14285714285714293</v>
      </c>
      <c r="K41" s="5">
        <v>0</v>
      </c>
      <c r="L41" s="7">
        <f t="shared" si="3"/>
        <v>0</v>
      </c>
      <c r="M41" s="5">
        <v>1</v>
      </c>
      <c r="N41" s="7">
        <f t="shared" si="4"/>
        <v>0.14285714285714285</v>
      </c>
      <c r="O41" s="5">
        <v>7</v>
      </c>
      <c r="P41" s="7">
        <v>1</v>
      </c>
    </row>
    <row r="42" spans="1:18">
      <c r="A42" s="61" t="s">
        <v>12</v>
      </c>
      <c r="B42" s="63" t="s">
        <v>13</v>
      </c>
      <c r="C42" s="45" t="s">
        <v>14</v>
      </c>
      <c r="D42" s="45"/>
      <c r="E42" s="4">
        <v>3301.0000000000009</v>
      </c>
      <c r="F42" s="6">
        <f t="shared" si="0"/>
        <v>0.45968528060158625</v>
      </c>
      <c r="G42" s="4">
        <v>2914.9999999999873</v>
      </c>
      <c r="H42" s="6">
        <f t="shared" si="1"/>
        <v>0.40593232140370122</v>
      </c>
      <c r="I42" s="4">
        <v>479.99999999999994</v>
      </c>
      <c r="J42" s="6">
        <f t="shared" si="2"/>
        <v>6.684305806990648E-2</v>
      </c>
      <c r="K42" s="4">
        <v>1</v>
      </c>
      <c r="L42" s="6">
        <f t="shared" si="3"/>
        <v>1.3925637097897186E-4</v>
      </c>
      <c r="M42" s="4">
        <v>484.0000000000004</v>
      </c>
      <c r="N42" s="6">
        <f t="shared" si="4"/>
        <v>6.7400083553822432E-2</v>
      </c>
      <c r="O42" s="4">
        <v>7181.0000000000218</v>
      </c>
      <c r="P42" s="6">
        <v>1</v>
      </c>
      <c r="Q42" s="2"/>
      <c r="R42" s="2"/>
    </row>
    <row r="43" spans="1:18">
      <c r="A43" s="62"/>
      <c r="B43" s="64"/>
      <c r="C43" s="45" t="s">
        <v>15</v>
      </c>
      <c r="D43" s="45"/>
      <c r="E43" s="5">
        <v>3325.9999999999927</v>
      </c>
      <c r="F43" s="7">
        <f t="shared" si="0"/>
        <v>0.46149576800332986</v>
      </c>
      <c r="G43" s="5">
        <v>2918.0000000000064</v>
      </c>
      <c r="H43" s="7">
        <f t="shared" si="1"/>
        <v>0.40488414041903859</v>
      </c>
      <c r="I43" s="5">
        <v>487.00000000000028</v>
      </c>
      <c r="J43" s="7">
        <f t="shared" si="2"/>
        <v>6.7573192729291118E-2</v>
      </c>
      <c r="K43" s="5">
        <v>1</v>
      </c>
      <c r="L43" s="7">
        <f t="shared" si="3"/>
        <v>1.3875398917718908E-4</v>
      </c>
      <c r="M43" s="5">
        <v>474.99999999999949</v>
      </c>
      <c r="N43" s="7">
        <f t="shared" si="4"/>
        <v>6.5908144859164741E-2</v>
      </c>
      <c r="O43" s="5">
        <v>7206.9999999999882</v>
      </c>
      <c r="P43" s="7">
        <v>1</v>
      </c>
      <c r="Q43" s="2"/>
      <c r="R43" s="2"/>
    </row>
    <row r="44" spans="1:18">
      <c r="A44" s="62"/>
      <c r="B44" s="64"/>
      <c r="C44" s="45" t="s">
        <v>16</v>
      </c>
      <c r="D44" s="45"/>
      <c r="E44" s="4">
        <v>3349.0000000000032</v>
      </c>
      <c r="F44" s="6">
        <f t="shared" si="0"/>
        <v>0.4627608124913643</v>
      </c>
      <c r="G44" s="4">
        <v>2917.0000000000005</v>
      </c>
      <c r="H44" s="6">
        <f t="shared" si="1"/>
        <v>0.40306756943484878</v>
      </c>
      <c r="I44" s="4">
        <v>486.00000000000011</v>
      </c>
      <c r="J44" s="6">
        <f t="shared" si="2"/>
        <v>6.7154898438579552E-2</v>
      </c>
      <c r="K44" s="4">
        <v>1</v>
      </c>
      <c r="L44" s="6">
        <f t="shared" si="3"/>
        <v>1.3817880337156283E-4</v>
      </c>
      <c r="M44" s="4">
        <v>484.00000000000034</v>
      </c>
      <c r="N44" s="6">
        <f t="shared" si="4"/>
        <v>6.6878540831836447E-2</v>
      </c>
      <c r="O44" s="4">
        <v>7236.9999999999991</v>
      </c>
      <c r="P44" s="6">
        <v>1</v>
      </c>
      <c r="Q44" s="2"/>
      <c r="R44" s="2"/>
    </row>
    <row r="45" spans="1:18">
      <c r="A45" s="62"/>
      <c r="B45" s="64"/>
      <c r="C45" s="45" t="s">
        <v>17</v>
      </c>
      <c r="D45" s="45"/>
      <c r="E45" s="5">
        <v>3359.0000000000064</v>
      </c>
      <c r="F45" s="7">
        <f t="shared" si="0"/>
        <v>0.46395027624309382</v>
      </c>
      <c r="G45" s="5">
        <v>2923.0000000000041</v>
      </c>
      <c r="H45" s="7">
        <f t="shared" si="1"/>
        <v>0.40372928176795553</v>
      </c>
      <c r="I45" s="5">
        <v>481.00000000000045</v>
      </c>
      <c r="J45" s="7">
        <f t="shared" si="2"/>
        <v>6.6436464088397706E-2</v>
      </c>
      <c r="K45" s="5">
        <v>1</v>
      </c>
      <c r="L45" s="7">
        <f t="shared" si="3"/>
        <v>1.3812154696132568E-4</v>
      </c>
      <c r="M45" s="5">
        <v>476.00000000000034</v>
      </c>
      <c r="N45" s="7">
        <f t="shared" si="4"/>
        <v>6.5745856353591065E-2</v>
      </c>
      <c r="O45" s="5">
        <v>7240.0000000000155</v>
      </c>
      <c r="P45" s="7">
        <v>1</v>
      </c>
      <c r="Q45" s="2"/>
      <c r="R45" s="2"/>
    </row>
    <row r="46" spans="1:18">
      <c r="A46" s="62"/>
      <c r="B46" s="64"/>
      <c r="C46" s="45" t="s">
        <v>18</v>
      </c>
      <c r="D46" s="45"/>
      <c r="E46" s="4">
        <v>3353.9999999999968</v>
      </c>
      <c r="F46" s="6">
        <f t="shared" si="0"/>
        <v>0.46467165419783774</v>
      </c>
      <c r="G46" s="4">
        <v>2913.9999999999995</v>
      </c>
      <c r="H46" s="6">
        <f t="shared" si="1"/>
        <v>0.40371293987254031</v>
      </c>
      <c r="I46" s="4">
        <v>479.00000000000011</v>
      </c>
      <c r="J46" s="6">
        <f t="shared" si="2"/>
        <v>6.6361873095040103E-2</v>
      </c>
      <c r="K46" s="4">
        <v>1</v>
      </c>
      <c r="L46" s="6">
        <f t="shared" si="3"/>
        <v>1.3854253255749497E-4</v>
      </c>
      <c r="M46" s="4">
        <v>470.00000000000023</v>
      </c>
      <c r="N46" s="6">
        <f t="shared" si="4"/>
        <v>6.5114990302022668E-2</v>
      </c>
      <c r="O46" s="4">
        <v>7218.0000000000091</v>
      </c>
      <c r="P46" s="6">
        <v>1</v>
      </c>
      <c r="Q46" s="2"/>
      <c r="R46" s="2"/>
    </row>
    <row r="47" spans="1:18">
      <c r="A47" s="62"/>
      <c r="B47" s="64"/>
      <c r="C47" s="45" t="s">
        <v>19</v>
      </c>
      <c r="D47" s="45"/>
      <c r="E47" s="5">
        <v>3357.000000000005</v>
      </c>
      <c r="F47" s="7">
        <f t="shared" si="0"/>
        <v>0.46450809464508114</v>
      </c>
      <c r="G47" s="5">
        <v>2922.9999999999914</v>
      </c>
      <c r="H47" s="7">
        <f t="shared" si="1"/>
        <v>0.40445551404455349</v>
      </c>
      <c r="I47" s="5">
        <v>477.00000000000011</v>
      </c>
      <c r="J47" s="7">
        <f t="shared" si="2"/>
        <v>6.6002490660024851E-2</v>
      </c>
      <c r="K47" s="5">
        <v>1</v>
      </c>
      <c r="L47" s="7">
        <f t="shared" si="3"/>
        <v>1.3837000138369987E-4</v>
      </c>
      <c r="M47" s="5">
        <v>468.99999999999989</v>
      </c>
      <c r="N47" s="7">
        <f t="shared" si="4"/>
        <v>6.4895530648955216E-2</v>
      </c>
      <c r="O47" s="5">
        <v>7227.0000000000082</v>
      </c>
      <c r="P47" s="7">
        <v>1</v>
      </c>
      <c r="Q47" s="2"/>
      <c r="R47" s="2"/>
    </row>
    <row r="48" spans="1:18">
      <c r="A48" s="62"/>
      <c r="B48" s="64"/>
      <c r="C48" s="45" t="s">
        <v>20</v>
      </c>
      <c r="D48" s="45"/>
      <c r="E48" s="4">
        <v>2574.0000000000045</v>
      </c>
      <c r="F48" s="6">
        <f t="shared" si="0"/>
        <v>0.42594737713056474</v>
      </c>
      <c r="G48" s="4">
        <v>2612.9999999999968</v>
      </c>
      <c r="H48" s="6">
        <f t="shared" si="1"/>
        <v>0.43240112526890534</v>
      </c>
      <c r="I48" s="4">
        <v>478.00000000000045</v>
      </c>
      <c r="J48" s="6">
        <f t="shared" si="2"/>
        <v>7.9099784875062071E-2</v>
      </c>
      <c r="K48" s="4">
        <v>3.0000000000000013</v>
      </c>
      <c r="L48" s="6">
        <f t="shared" si="3"/>
        <v>4.9644216448783702E-4</v>
      </c>
      <c r="M48" s="4">
        <v>374.99999999999994</v>
      </c>
      <c r="N48" s="6">
        <f t="shared" si="4"/>
        <v>6.2055270560979592E-2</v>
      </c>
      <c r="O48" s="4">
        <v>6043.0000000000045</v>
      </c>
      <c r="P48" s="6">
        <v>1</v>
      </c>
      <c r="Q48" s="2"/>
      <c r="R48" s="2"/>
    </row>
    <row r="49" spans="1:22">
      <c r="A49" s="62"/>
      <c r="B49" s="65"/>
      <c r="C49" s="45" t="s">
        <v>21</v>
      </c>
      <c r="D49" s="45"/>
      <c r="E49" s="5">
        <v>2554.9999999999986</v>
      </c>
      <c r="F49" s="7">
        <f t="shared" si="0"/>
        <v>0.42420720571144049</v>
      </c>
      <c r="G49" s="5">
        <v>2611.0000000000182</v>
      </c>
      <c r="H49" s="7">
        <f t="shared" si="1"/>
        <v>0.43350489789142049</v>
      </c>
      <c r="I49" s="5">
        <v>473.00000000000023</v>
      </c>
      <c r="J49" s="7">
        <f t="shared" si="2"/>
        <v>7.8532292877303927E-2</v>
      </c>
      <c r="K49" s="5">
        <v>3.0000000000000013</v>
      </c>
      <c r="L49" s="7">
        <f t="shared" si="3"/>
        <v>4.9809065249875638E-4</v>
      </c>
      <c r="M49" s="5">
        <v>380.99999999999983</v>
      </c>
      <c r="N49" s="7">
        <f t="shared" si="4"/>
        <v>6.3257512867342006E-2</v>
      </c>
      <c r="O49" s="5">
        <v>6022.9999999999827</v>
      </c>
      <c r="P49" s="7">
        <v>1</v>
      </c>
      <c r="Q49" s="2"/>
      <c r="R49" s="2"/>
    </row>
    <row r="50" spans="1:22">
      <c r="A50" s="53"/>
      <c r="B50" s="23" t="s">
        <v>22</v>
      </c>
      <c r="C50" s="19"/>
      <c r="D50" s="20"/>
      <c r="E50" s="4">
        <v>181.00000000000017</v>
      </c>
      <c r="F50" s="6">
        <f t="shared" si="0"/>
        <v>0.45363408521303228</v>
      </c>
      <c r="G50" s="4">
        <v>190.00000000000034</v>
      </c>
      <c r="H50" s="6">
        <f>G50/O50</f>
        <v>0.47619047619047628</v>
      </c>
      <c r="I50" s="4">
        <v>3.0000000000000004</v>
      </c>
      <c r="J50" s="6">
        <f t="shared" si="2"/>
        <v>7.5187969924811922E-3</v>
      </c>
      <c r="K50" s="4">
        <v>0</v>
      </c>
      <c r="L50" s="6">
        <f t="shared" si="3"/>
        <v>0</v>
      </c>
      <c r="M50" s="4">
        <v>25.000000000000018</v>
      </c>
      <c r="N50" s="6">
        <f t="shared" si="4"/>
        <v>6.2656641604009966E-2</v>
      </c>
      <c r="O50" s="4">
        <v>399.00000000000063</v>
      </c>
      <c r="P50" s="6">
        <v>1</v>
      </c>
      <c r="Q50" s="2"/>
      <c r="R50" s="2"/>
    </row>
    <row r="51" spans="1:22">
      <c r="A51" s="44" t="s">
        <v>23</v>
      </c>
      <c r="B51" s="45"/>
      <c r="C51" s="45"/>
      <c r="D51" s="46"/>
      <c r="E51" s="5">
        <v>274.99999999999966</v>
      </c>
      <c r="F51" s="7">
        <f t="shared" si="0"/>
        <v>0.12591575091575138</v>
      </c>
      <c r="G51" s="5">
        <v>1863.9999999999995</v>
      </c>
      <c r="H51" s="7">
        <f t="shared" si="1"/>
        <v>0.85347985347985755</v>
      </c>
      <c r="I51" s="5">
        <v>2</v>
      </c>
      <c r="J51" s="7">
        <f t="shared" si="2"/>
        <v>9.157509157509203E-4</v>
      </c>
      <c r="K51" s="5">
        <v>0</v>
      </c>
      <c r="L51" s="7">
        <f t="shared" si="3"/>
        <v>0</v>
      </c>
      <c r="M51" s="5">
        <v>43.000000000000036</v>
      </c>
      <c r="N51" s="7">
        <f t="shared" si="4"/>
        <v>1.9688644688644803E-2</v>
      </c>
      <c r="O51" s="5">
        <v>2183.9999999999891</v>
      </c>
      <c r="P51" s="7">
        <v>1</v>
      </c>
      <c r="Q51" s="2"/>
      <c r="R51" s="2"/>
    </row>
    <row r="52" spans="1:22">
      <c r="A52" s="61" t="s">
        <v>24</v>
      </c>
      <c r="B52" s="66" t="s">
        <v>25</v>
      </c>
      <c r="C52" s="51" t="s">
        <v>26</v>
      </c>
      <c r="D52" s="25" t="s">
        <v>27</v>
      </c>
      <c r="E52" s="4">
        <v>625.00000000000125</v>
      </c>
      <c r="F52" s="6">
        <f t="shared" si="0"/>
        <v>0.22661348803480855</v>
      </c>
      <c r="G52" s="4">
        <v>1540.9999999999952</v>
      </c>
      <c r="H52" s="6">
        <f t="shared" si="1"/>
        <v>0.55873821609862107</v>
      </c>
      <c r="I52" s="4">
        <v>448.99999999999983</v>
      </c>
      <c r="J52" s="6">
        <f t="shared" si="2"/>
        <v>0.16279912980420608</v>
      </c>
      <c r="K52" s="4">
        <v>51.000000000000014</v>
      </c>
      <c r="L52" s="6">
        <f t="shared" si="3"/>
        <v>1.8491660623640344E-2</v>
      </c>
      <c r="M52" s="4">
        <v>92.000000000000071</v>
      </c>
      <c r="N52" s="6">
        <f t="shared" si="4"/>
        <v>3.3357505438723775E-2</v>
      </c>
      <c r="O52" s="4">
        <v>2757.9999999999968</v>
      </c>
      <c r="P52" s="6">
        <v>1</v>
      </c>
      <c r="Q52" s="2"/>
      <c r="R52" s="2"/>
    </row>
    <row r="53" spans="1:22">
      <c r="A53" s="62"/>
      <c r="B53" s="67"/>
      <c r="C53" s="52"/>
      <c r="D53" s="25" t="s">
        <v>28</v>
      </c>
      <c r="E53" s="5">
        <v>626.00000000000102</v>
      </c>
      <c r="F53" s="7">
        <f t="shared" si="0"/>
        <v>0.22771917060749364</v>
      </c>
      <c r="G53" s="5">
        <v>1530.999999999997</v>
      </c>
      <c r="H53" s="7">
        <f t="shared" si="1"/>
        <v>0.55692979265187137</v>
      </c>
      <c r="I53" s="5">
        <v>447.99999999999966</v>
      </c>
      <c r="J53" s="7">
        <f t="shared" si="2"/>
        <v>0.16296835212804617</v>
      </c>
      <c r="K53" s="5">
        <v>51.000000000000014</v>
      </c>
      <c r="L53" s="7">
        <f t="shared" si="3"/>
        <v>1.8552200800290991E-2</v>
      </c>
      <c r="M53" s="5">
        <v>92.999999999999844</v>
      </c>
      <c r="N53" s="7">
        <f t="shared" si="4"/>
        <v>3.3830483812295267E-2</v>
      </c>
      <c r="O53" s="5">
        <v>2749.0000000000045</v>
      </c>
      <c r="P53" s="7">
        <v>1</v>
      </c>
      <c r="Q53" s="2"/>
      <c r="R53" s="2"/>
    </row>
    <row r="54" spans="1:22">
      <c r="A54" s="62"/>
      <c r="B54" s="67"/>
      <c r="C54" s="52"/>
      <c r="D54" s="25" t="s">
        <v>29</v>
      </c>
      <c r="E54" s="4">
        <v>526.99999999999943</v>
      </c>
      <c r="F54" s="6">
        <f t="shared" si="0"/>
        <v>0.21687242798353967</v>
      </c>
      <c r="G54" s="4">
        <v>1380.9999999999986</v>
      </c>
      <c r="H54" s="6">
        <f t="shared" si="1"/>
        <v>0.56831275720164764</v>
      </c>
      <c r="I54" s="4">
        <v>441.99999999999983</v>
      </c>
      <c r="J54" s="6">
        <f t="shared" si="2"/>
        <v>0.18189300411522694</v>
      </c>
      <c r="K54" s="4">
        <v>0</v>
      </c>
      <c r="L54" s="6">
        <f t="shared" si="3"/>
        <v>0</v>
      </c>
      <c r="M54" s="4">
        <v>79.999999999999929</v>
      </c>
      <c r="N54" s="6">
        <f t="shared" si="4"/>
        <v>3.292181069958857E-2</v>
      </c>
      <c r="O54" s="4">
        <v>2429.9999999999909</v>
      </c>
      <c r="P54" s="6">
        <v>1</v>
      </c>
      <c r="Q54" s="2"/>
      <c r="R54" s="2"/>
    </row>
    <row r="55" spans="1:22">
      <c r="A55" s="62"/>
      <c r="B55" s="67"/>
      <c r="C55" s="52"/>
      <c r="D55" s="25" t="s">
        <v>30</v>
      </c>
      <c r="E55" s="5">
        <v>519.99999999999989</v>
      </c>
      <c r="F55" s="7">
        <f t="shared" si="0"/>
        <v>0.21630615640599066</v>
      </c>
      <c r="G55" s="5">
        <v>1365.9999999999975</v>
      </c>
      <c r="H55" s="7">
        <f t="shared" si="1"/>
        <v>0.56821963394342845</v>
      </c>
      <c r="I55" s="5">
        <v>436.99999999999943</v>
      </c>
      <c r="J55" s="7">
        <f t="shared" si="2"/>
        <v>0.18178036605657272</v>
      </c>
      <c r="K55" s="5">
        <v>0</v>
      </c>
      <c r="L55" s="7">
        <f t="shared" si="3"/>
        <v>0</v>
      </c>
      <c r="M55" s="5">
        <v>80.999999999999872</v>
      </c>
      <c r="N55" s="7">
        <f t="shared" si="4"/>
        <v>3.3693843594010037E-2</v>
      </c>
      <c r="O55" s="5">
        <v>2403.9999999999923</v>
      </c>
      <c r="P55" s="7">
        <v>1</v>
      </c>
      <c r="Q55" s="2"/>
      <c r="R55" s="2"/>
    </row>
    <row r="56" spans="1:22">
      <c r="A56" s="62"/>
      <c r="B56" s="68"/>
      <c r="C56" s="63" t="s">
        <v>31</v>
      </c>
      <c r="D56" s="24" t="s">
        <v>27</v>
      </c>
      <c r="E56" s="4">
        <v>149.99999999999955</v>
      </c>
      <c r="F56" s="6">
        <f t="shared" si="0"/>
        <v>0.43352601156069248</v>
      </c>
      <c r="G56" s="4">
        <v>143.00000000000034</v>
      </c>
      <c r="H56" s="6">
        <f t="shared" si="1"/>
        <v>0.41329479768786237</v>
      </c>
      <c r="I56" s="4">
        <v>0</v>
      </c>
      <c r="J56" s="6">
        <f t="shared" si="2"/>
        <v>0</v>
      </c>
      <c r="K56" s="4">
        <v>19.999999999999993</v>
      </c>
      <c r="L56" s="6">
        <f t="shared" si="3"/>
        <v>5.7803468208092484E-2</v>
      </c>
      <c r="M56" s="4">
        <v>33.000000000000021</v>
      </c>
      <c r="N56" s="6">
        <f t="shared" si="4"/>
        <v>9.5375722543352692E-2</v>
      </c>
      <c r="O56" s="4">
        <v>345.99999999999989</v>
      </c>
      <c r="P56" s="6">
        <v>1</v>
      </c>
      <c r="Q56" s="2"/>
      <c r="R56" s="2"/>
    </row>
    <row r="57" spans="1:22">
      <c r="A57" s="62"/>
      <c r="B57" s="68"/>
      <c r="C57" s="64"/>
      <c r="D57" s="24" t="s">
        <v>28</v>
      </c>
      <c r="E57" s="5">
        <v>153.00000000000037</v>
      </c>
      <c r="F57" s="7">
        <f t="shared" si="0"/>
        <v>0.43839541547278355</v>
      </c>
      <c r="G57" s="5">
        <v>143.00000000000034</v>
      </c>
      <c r="H57" s="7">
        <f t="shared" si="1"/>
        <v>0.40974212034384344</v>
      </c>
      <c r="I57" s="5">
        <v>0</v>
      </c>
      <c r="J57" s="7">
        <f t="shared" si="2"/>
        <v>0</v>
      </c>
      <c r="K57" s="5">
        <v>19.999999999999993</v>
      </c>
      <c r="L57" s="7">
        <f t="shared" si="3"/>
        <v>5.7306590257880048E-2</v>
      </c>
      <c r="M57" s="5">
        <v>33.000000000000021</v>
      </c>
      <c r="N57" s="7">
        <f t="shared" si="4"/>
        <v>9.4555873925502174E-2</v>
      </c>
      <c r="O57" s="5">
        <v>348.9999999999975</v>
      </c>
      <c r="P57" s="7">
        <v>1</v>
      </c>
      <c r="Q57" s="2"/>
      <c r="R57" s="2"/>
    </row>
    <row r="58" spans="1:22">
      <c r="A58" s="62"/>
      <c r="B58" s="68"/>
      <c r="C58" s="64"/>
      <c r="D58" s="24" t="s">
        <v>29</v>
      </c>
      <c r="E58" s="4">
        <v>414.00000000000057</v>
      </c>
      <c r="F58" s="6">
        <f t="shared" si="0"/>
        <v>0.44278074866309963</v>
      </c>
      <c r="G58" s="4">
        <v>381.99999999999926</v>
      </c>
      <c r="H58" s="6">
        <f t="shared" si="1"/>
        <v>0.40855614973261717</v>
      </c>
      <c r="I58" s="4">
        <v>0</v>
      </c>
      <c r="J58" s="6">
        <f t="shared" si="2"/>
        <v>0</v>
      </c>
      <c r="K58" s="4">
        <v>70</v>
      </c>
      <c r="L58" s="6">
        <f t="shared" si="3"/>
        <v>7.4866310160427371E-2</v>
      </c>
      <c r="M58" s="4">
        <v>68.999999999999972</v>
      </c>
      <c r="N58" s="6">
        <f t="shared" si="4"/>
        <v>7.3796791443849805E-2</v>
      </c>
      <c r="O58" s="4">
        <v>935.00000000000546</v>
      </c>
      <c r="P58" s="6">
        <v>1</v>
      </c>
      <c r="Q58" s="2"/>
      <c r="R58" s="2"/>
    </row>
    <row r="59" spans="1:22">
      <c r="A59" s="62"/>
      <c r="B59" s="69"/>
      <c r="C59" s="65"/>
      <c r="D59" s="24" t="s">
        <v>30</v>
      </c>
      <c r="E59" s="5">
        <v>413.99999999999989</v>
      </c>
      <c r="F59" s="7">
        <f t="shared" si="0"/>
        <v>0.44372990353697711</v>
      </c>
      <c r="G59" s="5">
        <v>379.99999999999983</v>
      </c>
      <c r="H59" s="7">
        <f t="shared" si="1"/>
        <v>0.40728831725616249</v>
      </c>
      <c r="I59" s="5">
        <v>0</v>
      </c>
      <c r="J59" s="7">
        <f t="shared" si="2"/>
        <v>0</v>
      </c>
      <c r="K59" s="5">
        <v>70</v>
      </c>
      <c r="L59" s="7">
        <f t="shared" si="3"/>
        <v>7.502679528402996E-2</v>
      </c>
      <c r="M59" s="5">
        <v>68.999999999999972</v>
      </c>
      <c r="N59" s="7">
        <f t="shared" si="4"/>
        <v>7.3954983922829509E-2</v>
      </c>
      <c r="O59" s="5">
        <v>933.00000000000057</v>
      </c>
      <c r="P59" s="7">
        <v>1</v>
      </c>
      <c r="Q59" s="2"/>
      <c r="R59" s="2"/>
    </row>
    <row r="60" spans="1:22">
      <c r="A60" s="62"/>
      <c r="B60" s="62" t="s">
        <v>22</v>
      </c>
      <c r="C60" s="70" t="s">
        <v>26</v>
      </c>
      <c r="D60" s="71"/>
      <c r="E60" s="4">
        <v>289.99999999999994</v>
      </c>
      <c r="F60" s="6">
        <f t="shared" si="0"/>
        <v>0.40559440559440674</v>
      </c>
      <c r="G60" s="4">
        <v>359.99999999999972</v>
      </c>
      <c r="H60" s="6">
        <f t="shared" si="1"/>
        <v>0.50349650349650465</v>
      </c>
      <c r="I60" s="4">
        <v>19.999999999999982</v>
      </c>
      <c r="J60" s="6">
        <f t="shared" si="2"/>
        <v>2.7972027972028031E-2</v>
      </c>
      <c r="K60" s="4">
        <v>1</v>
      </c>
      <c r="L60" s="6">
        <f t="shared" si="3"/>
        <v>1.3986013986014027E-3</v>
      </c>
      <c r="M60" s="4">
        <v>43.999999999999979</v>
      </c>
      <c r="N60" s="6">
        <f t="shared" si="4"/>
        <v>6.1538461538461695E-2</v>
      </c>
      <c r="O60" s="4">
        <v>714.99999999999784</v>
      </c>
      <c r="P60" s="6">
        <v>1</v>
      </c>
      <c r="Q60" s="2"/>
      <c r="R60" s="2"/>
    </row>
    <row r="61" spans="1:22">
      <c r="A61" s="62"/>
      <c r="B61" s="62"/>
      <c r="C61" s="70" t="s">
        <v>32</v>
      </c>
      <c r="D61" s="71"/>
      <c r="E61" s="5">
        <v>44.999999999999851</v>
      </c>
      <c r="F61" s="7">
        <f t="shared" si="0"/>
        <v>0.54878048780487476</v>
      </c>
      <c r="G61" s="5">
        <v>22.99999999999994</v>
      </c>
      <c r="H61" s="7">
        <f t="shared" si="1"/>
        <v>0.28048780487804731</v>
      </c>
      <c r="I61" s="5">
        <v>0</v>
      </c>
      <c r="J61" s="7">
        <f t="shared" si="2"/>
        <v>0</v>
      </c>
      <c r="K61" s="5">
        <v>0</v>
      </c>
      <c r="L61" s="7">
        <f t="shared" si="3"/>
        <v>0</v>
      </c>
      <c r="M61" s="5">
        <v>13.999999999999996</v>
      </c>
      <c r="N61" s="7">
        <f t="shared" si="4"/>
        <v>0.17073170731707268</v>
      </c>
      <c r="O61" s="5">
        <v>82.000000000000213</v>
      </c>
      <c r="P61" s="7">
        <v>1</v>
      </c>
      <c r="Q61" s="2"/>
      <c r="R61" s="2"/>
    </row>
    <row r="62" spans="1:22">
      <c r="A62" s="79" t="s">
        <v>73</v>
      </c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</row>
    <row r="63" spans="1:22" s="2" customFormat="1">
      <c r="A63" s="42" t="s">
        <v>62</v>
      </c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</row>
    <row r="64" spans="1:22" s="2" customFormat="1">
      <c r="A64" s="79" t="s">
        <v>60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R64"/>
      <c r="S64"/>
      <c r="T64"/>
      <c r="U64"/>
      <c r="V64"/>
    </row>
    <row r="65" spans="1:22" s="2" customFormat="1">
      <c r="A65" s="79" t="s">
        <v>63</v>
      </c>
      <c r="B65" s="79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</row>
    <row r="66" spans="1:22" s="2" customFormat="1"/>
    <row r="67" spans="1:22" s="2" customFormat="1"/>
    <row r="68" spans="1:22" ht="26.25" customHeight="1">
      <c r="A68" s="78" t="s">
        <v>77</v>
      </c>
      <c r="B68" s="78"/>
      <c r="C68" s="78"/>
      <c r="D68" s="78"/>
      <c r="E68" s="78"/>
      <c r="F68" s="78"/>
      <c r="G68" s="78"/>
      <c r="H68" s="78"/>
      <c r="I68" s="78"/>
      <c r="J68" s="78"/>
      <c r="R68" s="2"/>
      <c r="S68" s="2"/>
      <c r="T68" s="2"/>
      <c r="U68" s="2"/>
      <c r="V68" s="2"/>
    </row>
    <row r="69" spans="1:22" ht="15" customHeight="1">
      <c r="A69" s="34" t="s">
        <v>4</v>
      </c>
      <c r="B69" s="35"/>
      <c r="C69" s="35"/>
      <c r="D69" s="36"/>
      <c r="E69" s="34" t="s">
        <v>41</v>
      </c>
      <c r="F69" s="35"/>
      <c r="G69" s="35"/>
      <c r="H69" s="35"/>
      <c r="I69" s="35"/>
      <c r="J69" s="36"/>
    </row>
    <row r="70" spans="1:22" ht="15" customHeight="1">
      <c r="A70" s="39"/>
      <c r="B70" s="40"/>
      <c r="C70" s="40"/>
      <c r="D70" s="41"/>
      <c r="E70" s="37" t="s">
        <v>42</v>
      </c>
      <c r="F70" s="38"/>
      <c r="G70" s="37" t="s">
        <v>43</v>
      </c>
      <c r="H70" s="38"/>
      <c r="I70" s="34" t="s">
        <v>0</v>
      </c>
      <c r="J70" s="36"/>
    </row>
    <row r="71" spans="1:22">
      <c r="A71" s="48"/>
      <c r="B71" s="49"/>
      <c r="C71" s="49"/>
      <c r="D71" s="50"/>
      <c r="E71" s="8" t="s">
        <v>3</v>
      </c>
      <c r="F71" s="8" t="s">
        <v>2</v>
      </c>
      <c r="G71" s="8" t="s">
        <v>3</v>
      </c>
      <c r="H71" s="11" t="s">
        <v>2</v>
      </c>
      <c r="I71" s="3" t="s">
        <v>3</v>
      </c>
      <c r="J71" s="3" t="s">
        <v>2</v>
      </c>
    </row>
    <row r="72" spans="1:22">
      <c r="A72" s="51" t="s">
        <v>5</v>
      </c>
      <c r="B72" s="51" t="s">
        <v>6</v>
      </c>
      <c r="C72" s="47" t="s">
        <v>7</v>
      </c>
      <c r="D72" s="45"/>
      <c r="E72" s="4">
        <v>21.999999999999989</v>
      </c>
      <c r="F72" s="6">
        <f>E72/I72</f>
        <v>0.9565217391304367</v>
      </c>
      <c r="G72" s="4">
        <v>1</v>
      </c>
      <c r="H72" s="6">
        <f>G72/I72</f>
        <v>4.3478260869565327E-2</v>
      </c>
      <c r="I72" s="4">
        <v>22.999999999999943</v>
      </c>
      <c r="J72" s="6">
        <v>1</v>
      </c>
      <c r="K72" s="2"/>
    </row>
    <row r="73" spans="1:22">
      <c r="A73" s="52"/>
      <c r="B73" s="52"/>
      <c r="C73" s="47" t="s">
        <v>8</v>
      </c>
      <c r="D73" s="45"/>
      <c r="E73" s="5">
        <v>127.00000000000026</v>
      </c>
      <c r="F73" s="7">
        <f t="shared" ref="F73:F101" si="5">E73/I73</f>
        <v>0.992187500000002</v>
      </c>
      <c r="G73" s="5">
        <v>1</v>
      </c>
      <c r="H73" s="7">
        <f t="shared" ref="H73:H101" si="6">G73/I73</f>
        <v>7.8125E-3</v>
      </c>
      <c r="I73" s="5">
        <v>128</v>
      </c>
      <c r="J73" s="7">
        <v>1</v>
      </c>
      <c r="K73" s="2"/>
    </row>
    <row r="74" spans="1:22">
      <c r="A74" s="52"/>
      <c r="B74" s="52"/>
      <c r="C74" s="47" t="s">
        <v>9</v>
      </c>
      <c r="D74" s="45"/>
      <c r="E74" s="4">
        <v>256.99999999999892</v>
      </c>
      <c r="F74" s="6">
        <f t="shared" si="5"/>
        <v>0.97718631178707305</v>
      </c>
      <c r="G74" s="4">
        <v>6.0000000000000009</v>
      </c>
      <c r="H74" s="6">
        <f t="shared" si="6"/>
        <v>2.2813688212927872E-2</v>
      </c>
      <c r="I74" s="4">
        <v>262.99999999999869</v>
      </c>
      <c r="J74" s="6">
        <v>1</v>
      </c>
      <c r="K74" s="2"/>
    </row>
    <row r="75" spans="1:22">
      <c r="A75" s="52"/>
      <c r="B75" s="52"/>
      <c r="C75" s="47" t="s">
        <v>10</v>
      </c>
      <c r="D75" s="45"/>
      <c r="E75" s="5">
        <v>4279.0000000000109</v>
      </c>
      <c r="F75" s="7">
        <f t="shared" si="5"/>
        <v>0.7656110216496671</v>
      </c>
      <c r="G75" s="5">
        <v>1310.0000000000025</v>
      </c>
      <c r="H75" s="7">
        <f t="shared" si="6"/>
        <v>0.23438897835033026</v>
      </c>
      <c r="I75" s="5">
        <v>5589.0000000000282</v>
      </c>
      <c r="J75" s="7">
        <v>1</v>
      </c>
      <c r="K75" s="2"/>
    </row>
    <row r="76" spans="1:22" s="2" customFormat="1">
      <c r="A76" s="52"/>
      <c r="B76" s="52"/>
      <c r="C76" s="47" t="s">
        <v>11</v>
      </c>
      <c r="D76" s="45"/>
      <c r="E76" s="4">
        <v>4557.9999999999955</v>
      </c>
      <c r="F76" s="6">
        <f t="shared" si="5"/>
        <v>0.77398539650195008</v>
      </c>
      <c r="G76" s="4">
        <v>1330.9999999999982</v>
      </c>
      <c r="H76" s="6">
        <f t="shared" si="6"/>
        <v>0.22601460349804633</v>
      </c>
      <c r="I76" s="4">
        <v>5889.0000000000146</v>
      </c>
      <c r="J76" s="6">
        <v>1</v>
      </c>
    </row>
    <row r="77" spans="1:22" s="2" customFormat="1" ht="15" customHeight="1">
      <c r="A77" s="52"/>
      <c r="B77" s="52"/>
      <c r="C77" s="44" t="s">
        <v>68</v>
      </c>
      <c r="D77" s="45"/>
      <c r="E77" s="5">
        <v>6.9999999999999813</v>
      </c>
      <c r="F77" s="7">
        <f t="shared" si="5"/>
        <v>0.99999999999999589</v>
      </c>
      <c r="G77" s="5">
        <v>0</v>
      </c>
      <c r="H77" s="7">
        <f t="shared" si="6"/>
        <v>0</v>
      </c>
      <c r="I77" s="5">
        <v>7.0000000000000098</v>
      </c>
      <c r="J77" s="7">
        <v>1</v>
      </c>
    </row>
    <row r="78" spans="1:22" s="2" customFormat="1" ht="15" customHeight="1">
      <c r="A78" s="52"/>
      <c r="B78" s="52"/>
      <c r="C78" s="44" t="s">
        <v>69</v>
      </c>
      <c r="D78" s="45"/>
      <c r="E78" s="4">
        <v>10.000000000000004</v>
      </c>
      <c r="F78" s="6">
        <f t="shared" si="5"/>
        <v>0.71428571428571341</v>
      </c>
      <c r="G78" s="4">
        <v>4.0000000000000009</v>
      </c>
      <c r="H78" s="6">
        <f t="shared" si="6"/>
        <v>0.28571428571428537</v>
      </c>
      <c r="I78" s="4">
        <v>14.000000000000021</v>
      </c>
      <c r="J78" s="6">
        <v>1</v>
      </c>
    </row>
    <row r="79" spans="1:22" s="2" customFormat="1" ht="15" customHeight="1">
      <c r="A79" s="52"/>
      <c r="B79" s="52"/>
      <c r="C79" s="44" t="s">
        <v>70</v>
      </c>
      <c r="D79" s="45"/>
      <c r="E79" s="5">
        <v>11.999999999999998</v>
      </c>
      <c r="F79" s="7">
        <f t="shared" si="5"/>
        <v>0.99999999999999922</v>
      </c>
      <c r="G79" s="5">
        <v>0</v>
      </c>
      <c r="H79" s="7">
        <f t="shared" si="6"/>
        <v>0</v>
      </c>
      <c r="I79" s="5">
        <v>12.000000000000007</v>
      </c>
      <c r="J79" s="7">
        <v>1</v>
      </c>
    </row>
    <row r="80" spans="1:22" s="2" customFormat="1" ht="15" customHeight="1">
      <c r="A80" s="52"/>
      <c r="B80" s="52"/>
      <c r="C80" s="44" t="s">
        <v>71</v>
      </c>
      <c r="D80" s="45"/>
      <c r="E80" s="4">
        <v>8</v>
      </c>
      <c r="F80" s="6">
        <f t="shared" si="5"/>
        <v>0.88888888888888851</v>
      </c>
      <c r="G80" s="4">
        <v>1.0000000000000004</v>
      </c>
      <c r="H80" s="6">
        <f t="shared" si="6"/>
        <v>0.11111111111111112</v>
      </c>
      <c r="I80" s="4">
        <v>9.0000000000000036</v>
      </c>
      <c r="J80" s="6">
        <v>1</v>
      </c>
    </row>
    <row r="81" spans="1:11" ht="15" customHeight="1">
      <c r="A81" s="53"/>
      <c r="B81" s="53"/>
      <c r="C81" s="44" t="s">
        <v>72</v>
      </c>
      <c r="D81" s="45"/>
      <c r="E81" s="5">
        <v>2.999999999999996</v>
      </c>
      <c r="F81" s="7">
        <f t="shared" si="5"/>
        <v>0.42857142857142799</v>
      </c>
      <c r="G81" s="5">
        <v>4.0000000000000009</v>
      </c>
      <c r="H81" s="7">
        <f t="shared" si="6"/>
        <v>0.57142857142857151</v>
      </c>
      <c r="I81" s="5">
        <v>7</v>
      </c>
      <c r="J81" s="7">
        <v>1</v>
      </c>
      <c r="K81" s="2"/>
    </row>
    <row r="82" spans="1:11">
      <c r="A82" s="52" t="s">
        <v>12</v>
      </c>
      <c r="B82" s="51" t="s">
        <v>13</v>
      </c>
      <c r="C82" s="47" t="s">
        <v>14</v>
      </c>
      <c r="D82" s="45"/>
      <c r="E82" s="4">
        <v>4571.0000000000273</v>
      </c>
      <c r="F82" s="6">
        <f t="shared" si="5"/>
        <v>0.63654087174488416</v>
      </c>
      <c r="G82" s="4">
        <v>2609.9999999999977</v>
      </c>
      <c r="H82" s="6">
        <f t="shared" si="6"/>
        <v>0.36345912825511623</v>
      </c>
      <c r="I82" s="4">
        <v>7181.0000000000218</v>
      </c>
      <c r="J82" s="6">
        <v>1</v>
      </c>
      <c r="K82" s="2"/>
    </row>
    <row r="83" spans="1:11">
      <c r="A83" s="52"/>
      <c r="B83" s="52"/>
      <c r="C83" s="47" t="s">
        <v>15</v>
      </c>
      <c r="D83" s="45"/>
      <c r="E83" s="5">
        <v>4576.0000000000018</v>
      </c>
      <c r="F83" s="7">
        <f t="shared" si="5"/>
        <v>0.63493825447481744</v>
      </c>
      <c r="G83" s="5">
        <v>2630.9999999999973</v>
      </c>
      <c r="H83" s="7">
        <f t="shared" si="6"/>
        <v>0.36506174552518406</v>
      </c>
      <c r="I83" s="5">
        <v>7206.9999999999882</v>
      </c>
      <c r="J83" s="7">
        <v>1</v>
      </c>
      <c r="K83" s="2"/>
    </row>
    <row r="84" spans="1:11">
      <c r="A84" s="52"/>
      <c r="B84" s="52"/>
      <c r="C84" s="47" t="s">
        <v>16</v>
      </c>
      <c r="D84" s="45"/>
      <c r="E84" s="4">
        <v>4566.0000000000091</v>
      </c>
      <c r="F84" s="6">
        <f t="shared" si="5"/>
        <v>0.63092441619455708</v>
      </c>
      <c r="G84" s="4">
        <v>2670.9999999999977</v>
      </c>
      <c r="H84" s="6">
        <f t="shared" si="6"/>
        <v>0.36907558380544397</v>
      </c>
      <c r="I84" s="4">
        <v>7236.9999999999991</v>
      </c>
      <c r="J84" s="6">
        <v>1</v>
      </c>
      <c r="K84" s="2"/>
    </row>
    <row r="85" spans="1:11">
      <c r="A85" s="52"/>
      <c r="B85" s="52"/>
      <c r="C85" s="47" t="s">
        <v>17</v>
      </c>
      <c r="D85" s="45"/>
      <c r="E85" s="5">
        <v>4559.0000000000036</v>
      </c>
      <c r="F85" s="7">
        <f t="shared" si="5"/>
        <v>0.62969613259668422</v>
      </c>
      <c r="G85" s="5">
        <v>2680.9999999999982</v>
      </c>
      <c r="H85" s="7">
        <f t="shared" si="6"/>
        <v>0.37030386740331389</v>
      </c>
      <c r="I85" s="5">
        <v>7240.0000000000155</v>
      </c>
      <c r="J85" s="7">
        <v>1</v>
      </c>
      <c r="K85" s="2"/>
    </row>
    <row r="86" spans="1:11">
      <c r="A86" s="52"/>
      <c r="B86" s="52"/>
      <c r="C86" s="47" t="s">
        <v>18</v>
      </c>
      <c r="D86" s="45"/>
      <c r="E86" s="4">
        <v>4542.9999999999836</v>
      </c>
      <c r="F86" s="6">
        <f t="shared" si="5"/>
        <v>0.62939872540869746</v>
      </c>
      <c r="G86" s="4">
        <v>2674.9999999999973</v>
      </c>
      <c r="H86" s="6">
        <f t="shared" si="6"/>
        <v>0.37060127459129866</v>
      </c>
      <c r="I86" s="4">
        <v>7218.0000000000091</v>
      </c>
      <c r="J86" s="6">
        <v>1</v>
      </c>
      <c r="K86" s="2"/>
    </row>
    <row r="87" spans="1:11">
      <c r="A87" s="52"/>
      <c r="B87" s="52"/>
      <c r="C87" s="47" t="s">
        <v>19</v>
      </c>
      <c r="D87" s="45"/>
      <c r="E87" s="5">
        <v>4544.9999999999955</v>
      </c>
      <c r="F87" s="7">
        <f t="shared" si="5"/>
        <v>0.62889165628891519</v>
      </c>
      <c r="G87" s="5">
        <v>2682.0000000000005</v>
      </c>
      <c r="H87" s="7">
        <f t="shared" si="6"/>
        <v>0.37110834371108309</v>
      </c>
      <c r="I87" s="5">
        <v>7227.0000000000082</v>
      </c>
      <c r="J87" s="7">
        <v>1</v>
      </c>
      <c r="K87" s="2"/>
    </row>
    <row r="88" spans="1:11">
      <c r="A88" s="52"/>
      <c r="B88" s="52"/>
      <c r="C88" s="47" t="s">
        <v>20</v>
      </c>
      <c r="D88" s="45"/>
      <c r="E88" s="4">
        <v>4589.0000000000136</v>
      </c>
      <c r="F88" s="6">
        <f t="shared" si="5"/>
        <v>0.75939103094489657</v>
      </c>
      <c r="G88" s="4">
        <v>1454.0000000000045</v>
      </c>
      <c r="H88" s="6">
        <f t="shared" si="6"/>
        <v>0.24060896905510565</v>
      </c>
      <c r="I88" s="4">
        <v>6043.0000000000045</v>
      </c>
      <c r="J88" s="6">
        <v>1</v>
      </c>
      <c r="K88" s="2"/>
    </row>
    <row r="89" spans="1:11">
      <c r="A89" s="52"/>
      <c r="B89" s="53"/>
      <c r="C89" s="47" t="s">
        <v>21</v>
      </c>
      <c r="D89" s="45"/>
      <c r="E89" s="5">
        <v>4597.0000000000055</v>
      </c>
      <c r="F89" s="7">
        <f t="shared" si="5"/>
        <v>0.76324090984559501</v>
      </c>
      <c r="G89" s="5">
        <v>1425.9999999999995</v>
      </c>
      <c r="H89" s="7">
        <f t="shared" si="6"/>
        <v>0.23675909015440871</v>
      </c>
      <c r="I89" s="5">
        <v>6022.9999999999827</v>
      </c>
      <c r="J89" s="7">
        <v>1</v>
      </c>
      <c r="K89" s="2"/>
    </row>
    <row r="90" spans="1:11">
      <c r="A90" s="52"/>
      <c r="B90" s="18" t="s">
        <v>22</v>
      </c>
      <c r="C90" s="19"/>
      <c r="D90" s="20"/>
      <c r="E90" s="4">
        <v>372.00000000000028</v>
      </c>
      <c r="F90" s="6">
        <f t="shared" si="5"/>
        <v>0.93233082706766846</v>
      </c>
      <c r="G90" s="4">
        <v>27.000000000000018</v>
      </c>
      <c r="H90" s="6">
        <f t="shared" si="6"/>
        <v>6.7669172932330768E-2</v>
      </c>
      <c r="I90" s="4">
        <v>399.00000000000063</v>
      </c>
      <c r="J90" s="6">
        <v>1</v>
      </c>
      <c r="K90" s="2"/>
    </row>
    <row r="91" spans="1:11">
      <c r="A91" s="44" t="s">
        <v>23</v>
      </c>
      <c r="B91" s="45"/>
      <c r="C91" s="45"/>
      <c r="D91" s="46"/>
      <c r="E91" s="5">
        <v>2100.0000000000005</v>
      </c>
      <c r="F91" s="7">
        <f t="shared" si="5"/>
        <v>0.96153846153846656</v>
      </c>
      <c r="G91" s="5">
        <v>84.000000000000057</v>
      </c>
      <c r="H91" s="7">
        <f t="shared" si="6"/>
        <v>3.8461538461538679E-2</v>
      </c>
      <c r="I91" s="5">
        <v>2183.9999999999891</v>
      </c>
      <c r="J91" s="7">
        <v>1</v>
      </c>
      <c r="K91" s="2"/>
    </row>
    <row r="92" spans="1:11">
      <c r="A92" s="52" t="s">
        <v>24</v>
      </c>
      <c r="B92" s="51" t="s">
        <v>25</v>
      </c>
      <c r="C92" s="52" t="s">
        <v>26</v>
      </c>
      <c r="D92" s="21" t="s">
        <v>27</v>
      </c>
      <c r="E92" s="4">
        <v>2634.9999999999945</v>
      </c>
      <c r="F92" s="6">
        <f t="shared" si="5"/>
        <v>0.95540246555474895</v>
      </c>
      <c r="G92" s="4">
        <v>122.99999999999982</v>
      </c>
      <c r="H92" s="6">
        <f t="shared" si="6"/>
        <v>4.4597534445250164E-2</v>
      </c>
      <c r="I92" s="4">
        <v>2757.9999999999968</v>
      </c>
      <c r="J92" s="6">
        <v>1</v>
      </c>
      <c r="K92" s="2"/>
    </row>
    <row r="93" spans="1:11">
      <c r="A93" s="52"/>
      <c r="B93" s="52"/>
      <c r="C93" s="52"/>
      <c r="D93" s="22" t="s">
        <v>28</v>
      </c>
      <c r="E93" s="5">
        <v>2625.9999999999923</v>
      </c>
      <c r="F93" s="7">
        <f t="shared" si="5"/>
        <v>0.95525645689341143</v>
      </c>
      <c r="G93" s="5">
        <v>122.99999999999982</v>
      </c>
      <c r="H93" s="7">
        <f t="shared" si="6"/>
        <v>4.4743543106584072E-2</v>
      </c>
      <c r="I93" s="5">
        <v>2749.0000000000045</v>
      </c>
      <c r="J93" s="7">
        <v>1</v>
      </c>
      <c r="K93" s="2"/>
    </row>
    <row r="94" spans="1:11">
      <c r="A94" s="52"/>
      <c r="B94" s="52"/>
      <c r="C94" s="52"/>
      <c r="D94" s="22" t="s">
        <v>29</v>
      </c>
      <c r="E94" s="4">
        <v>2342.0000000000077</v>
      </c>
      <c r="F94" s="6">
        <f t="shared" si="5"/>
        <v>0.96378600823045946</v>
      </c>
      <c r="G94" s="4">
        <v>88.000000000000014</v>
      </c>
      <c r="H94" s="6">
        <f t="shared" si="6"/>
        <v>3.6213991769547468E-2</v>
      </c>
      <c r="I94" s="4">
        <v>2429.9999999999909</v>
      </c>
      <c r="J94" s="6">
        <v>1</v>
      </c>
      <c r="K94" s="2"/>
    </row>
    <row r="95" spans="1:11">
      <c r="A95" s="52"/>
      <c r="B95" s="52"/>
      <c r="C95" s="52"/>
      <c r="D95" s="22" t="s">
        <v>30</v>
      </c>
      <c r="E95" s="5">
        <v>2319.0000000000068</v>
      </c>
      <c r="F95" s="7">
        <f t="shared" si="5"/>
        <v>0.96464226289518062</v>
      </c>
      <c r="G95" s="5">
        <v>84.999999999999972</v>
      </c>
      <c r="H95" s="7">
        <f t="shared" si="6"/>
        <v>3.5357737104825392E-2</v>
      </c>
      <c r="I95" s="5">
        <v>2403.9999999999923</v>
      </c>
      <c r="J95" s="7">
        <v>1</v>
      </c>
      <c r="K95" s="2"/>
    </row>
    <row r="96" spans="1:11">
      <c r="A96" s="52"/>
      <c r="B96" s="52"/>
      <c r="C96" s="51" t="s">
        <v>31</v>
      </c>
      <c r="D96" s="22" t="s">
        <v>27</v>
      </c>
      <c r="E96" s="4">
        <v>299.00000000000261</v>
      </c>
      <c r="F96" s="6">
        <f t="shared" si="5"/>
        <v>0.86416184971099053</v>
      </c>
      <c r="G96" s="4">
        <v>47.000000000000057</v>
      </c>
      <c r="H96" s="6">
        <f t="shared" si="6"/>
        <v>0.13583815028901755</v>
      </c>
      <c r="I96" s="4">
        <v>345.99999999999989</v>
      </c>
      <c r="J96" s="6">
        <v>1</v>
      </c>
      <c r="K96" s="2"/>
    </row>
    <row r="97" spans="1:22">
      <c r="A97" s="52"/>
      <c r="B97" s="52"/>
      <c r="C97" s="52"/>
      <c r="D97" s="22" t="s">
        <v>28</v>
      </c>
      <c r="E97" s="5">
        <v>302.00000000000136</v>
      </c>
      <c r="F97" s="7">
        <f t="shared" si="5"/>
        <v>0.86532951289399296</v>
      </c>
      <c r="G97" s="5">
        <v>47.000000000000057</v>
      </c>
      <c r="H97" s="7">
        <f t="shared" si="6"/>
        <v>0.13467048710601831</v>
      </c>
      <c r="I97" s="5">
        <v>348.9999999999975</v>
      </c>
      <c r="J97" s="7">
        <v>1</v>
      </c>
      <c r="K97" s="2"/>
    </row>
    <row r="98" spans="1:22">
      <c r="A98" s="52"/>
      <c r="B98" s="52"/>
      <c r="C98" s="52"/>
      <c r="D98" s="22" t="s">
        <v>29</v>
      </c>
      <c r="E98" s="4">
        <v>842.0000000000008</v>
      </c>
      <c r="F98" s="6">
        <f t="shared" si="5"/>
        <v>0.90053475935828442</v>
      </c>
      <c r="G98" s="4">
        <v>92.999999999999972</v>
      </c>
      <c r="H98" s="6">
        <f t="shared" si="6"/>
        <v>9.9465240641710626E-2</v>
      </c>
      <c r="I98" s="4">
        <v>935.00000000000546</v>
      </c>
      <c r="J98" s="6">
        <v>1</v>
      </c>
      <c r="K98" s="2"/>
    </row>
    <row r="99" spans="1:22">
      <c r="A99" s="52"/>
      <c r="B99" s="53"/>
      <c r="C99" s="53"/>
      <c r="D99" s="22" t="s">
        <v>30</v>
      </c>
      <c r="E99" s="5">
        <v>840.00000000000011</v>
      </c>
      <c r="F99" s="7">
        <f t="shared" si="5"/>
        <v>0.90032154340835968</v>
      </c>
      <c r="G99" s="5">
        <v>92.999999999999972</v>
      </c>
      <c r="H99" s="7">
        <f t="shared" si="6"/>
        <v>9.9678456591639777E-2</v>
      </c>
      <c r="I99" s="5">
        <v>933.00000000000057</v>
      </c>
      <c r="J99" s="7">
        <v>1</v>
      </c>
      <c r="K99" s="2"/>
    </row>
    <row r="100" spans="1:22">
      <c r="A100" s="52"/>
      <c r="B100" s="52" t="s">
        <v>22</v>
      </c>
      <c r="C100" s="47" t="s">
        <v>26</v>
      </c>
      <c r="D100" s="45"/>
      <c r="E100" s="4">
        <v>665.00000000000045</v>
      </c>
      <c r="F100" s="6">
        <f t="shared" si="5"/>
        <v>0.93006993006993355</v>
      </c>
      <c r="G100" s="4">
        <v>50.00000000000005</v>
      </c>
      <c r="H100" s="6">
        <f t="shared" si="6"/>
        <v>6.9930069930070213E-2</v>
      </c>
      <c r="I100" s="4">
        <v>714.99999999999784</v>
      </c>
      <c r="J100" s="6">
        <v>1</v>
      </c>
      <c r="K100" s="2"/>
    </row>
    <row r="101" spans="1:22">
      <c r="A101" s="52"/>
      <c r="B101" s="52"/>
      <c r="C101" s="47" t="s">
        <v>32</v>
      </c>
      <c r="D101" s="45"/>
      <c r="E101" s="5">
        <v>79.999999999999957</v>
      </c>
      <c r="F101" s="7">
        <f t="shared" si="5"/>
        <v>0.97560975609755796</v>
      </c>
      <c r="G101" s="5">
        <v>2.0000000000000013</v>
      </c>
      <c r="H101" s="7">
        <f t="shared" si="6"/>
        <v>2.4390243902438977E-2</v>
      </c>
      <c r="I101" s="5">
        <v>82.000000000000213</v>
      </c>
      <c r="J101" s="7">
        <v>1</v>
      </c>
      <c r="K101" s="2"/>
    </row>
    <row r="102" spans="1:22">
      <c r="A102" s="79" t="s">
        <v>73</v>
      </c>
      <c r="B102" s="79"/>
      <c r="C102" s="79"/>
      <c r="D102" s="79"/>
      <c r="E102" s="79"/>
      <c r="F102" s="79"/>
      <c r="G102" s="79"/>
      <c r="H102" s="79"/>
      <c r="I102" s="79"/>
      <c r="J102" s="79"/>
      <c r="K102" s="28"/>
      <c r="L102" s="28"/>
      <c r="M102" s="28"/>
      <c r="N102" s="28"/>
      <c r="O102" s="28"/>
      <c r="P102" s="28"/>
    </row>
    <row r="103" spans="1:22" s="2" customFormat="1">
      <c r="A103" s="42" t="s">
        <v>62</v>
      </c>
      <c r="B103" s="42"/>
      <c r="C103" s="42"/>
      <c r="D103" s="42"/>
      <c r="E103" s="42"/>
      <c r="F103" s="42"/>
      <c r="G103" s="42"/>
      <c r="H103" s="42"/>
      <c r="I103" s="42"/>
      <c r="J103" s="42"/>
      <c r="K103" s="29"/>
      <c r="L103" s="29"/>
      <c r="M103" s="29"/>
      <c r="N103" s="29"/>
      <c r="O103" s="29"/>
      <c r="P103" s="29"/>
    </row>
    <row r="104" spans="1:22" s="2" customFormat="1" ht="26.25" customHeight="1">
      <c r="A104" s="30" t="s">
        <v>60</v>
      </c>
      <c r="B104" s="30"/>
      <c r="C104" s="30"/>
      <c r="D104" s="30"/>
      <c r="E104" s="30"/>
      <c r="F104" s="30"/>
      <c r="G104" s="30"/>
      <c r="H104" s="30"/>
      <c r="I104" s="30"/>
      <c r="J104" s="30"/>
      <c r="R104"/>
      <c r="S104"/>
      <c r="T104"/>
      <c r="U104"/>
      <c r="V104"/>
    </row>
    <row r="105" spans="1:22" s="2" customFormat="1">
      <c r="A105" s="30" t="s">
        <v>63</v>
      </c>
      <c r="B105" s="30"/>
      <c r="C105" s="30"/>
      <c r="D105" s="30"/>
      <c r="E105" s="30"/>
      <c r="F105" s="30"/>
      <c r="G105" s="30"/>
      <c r="H105" s="30"/>
      <c r="I105" s="30"/>
      <c r="J105" s="30"/>
      <c r="K105" s="28"/>
      <c r="L105" s="28"/>
      <c r="M105" s="28"/>
      <c r="N105" s="28"/>
      <c r="O105" s="28"/>
      <c r="P105" s="28"/>
    </row>
    <row r="106" spans="1:22" s="2" customFormat="1"/>
    <row r="107" spans="1:22">
      <c r="R107" s="2"/>
      <c r="S107" s="2"/>
      <c r="T107" s="2"/>
      <c r="U107" s="2"/>
      <c r="V107" s="2"/>
    </row>
    <row r="108" spans="1:22" ht="26.25" customHeight="1">
      <c r="A108" s="31" t="s">
        <v>78</v>
      </c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</row>
    <row r="109" spans="1:22" ht="15" customHeight="1">
      <c r="A109" s="39" t="s">
        <v>66</v>
      </c>
      <c r="B109" s="40"/>
      <c r="C109" s="40"/>
      <c r="D109" s="41"/>
      <c r="E109" s="37" t="s">
        <v>40</v>
      </c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</row>
    <row r="110" spans="1:22" ht="26.25" customHeight="1">
      <c r="A110" s="39"/>
      <c r="B110" s="40"/>
      <c r="C110" s="40"/>
      <c r="D110" s="41"/>
      <c r="E110" s="40" t="s">
        <v>33</v>
      </c>
      <c r="F110" s="40"/>
      <c r="G110" s="37" t="s">
        <v>56</v>
      </c>
      <c r="H110" s="38"/>
      <c r="I110" s="37" t="s">
        <v>57</v>
      </c>
      <c r="J110" s="38"/>
      <c r="K110" s="37" t="s">
        <v>65</v>
      </c>
      <c r="L110" s="43"/>
      <c r="M110" s="37" t="s">
        <v>64</v>
      </c>
      <c r="N110" s="38"/>
      <c r="O110" s="37" t="s">
        <v>0</v>
      </c>
      <c r="P110" s="38"/>
      <c r="U110" s="2"/>
      <c r="V110" s="2"/>
    </row>
    <row r="111" spans="1:22">
      <c r="A111" s="39"/>
      <c r="B111" s="40"/>
      <c r="C111" s="40"/>
      <c r="D111" s="41"/>
      <c r="E111" s="3" t="s">
        <v>3</v>
      </c>
      <c r="F111" s="3" t="s">
        <v>2</v>
      </c>
      <c r="G111" s="3" t="s">
        <v>3</v>
      </c>
      <c r="H111" s="3" t="s">
        <v>2</v>
      </c>
      <c r="I111" s="3" t="s">
        <v>3</v>
      </c>
      <c r="J111" s="3" t="s">
        <v>2</v>
      </c>
      <c r="K111" s="3" t="s">
        <v>3</v>
      </c>
      <c r="L111" s="3" t="s">
        <v>2</v>
      </c>
      <c r="M111" s="3" t="s">
        <v>3</v>
      </c>
      <c r="N111" s="3" t="s">
        <v>2</v>
      </c>
      <c r="O111" s="3" t="s">
        <v>3</v>
      </c>
      <c r="P111" s="3" t="s">
        <v>2</v>
      </c>
      <c r="U111" s="2"/>
      <c r="V111" s="2"/>
    </row>
    <row r="112" spans="1:22">
      <c r="A112" s="32" t="s">
        <v>1</v>
      </c>
      <c r="B112" s="33"/>
      <c r="C112" s="33"/>
      <c r="D112" s="33"/>
      <c r="E112" s="5">
        <v>2367.0000000000159</v>
      </c>
      <c r="F112" s="7">
        <f>E112/O112</f>
        <v>0.42648648648648996</v>
      </c>
      <c r="G112" s="5">
        <v>2393.9999999999986</v>
      </c>
      <c r="H112" s="7">
        <f>G112/O112</f>
        <v>0.43135135135135172</v>
      </c>
      <c r="I112" s="5">
        <v>428</v>
      </c>
      <c r="J112" s="7">
        <f>I112/O112</f>
        <v>7.7117117117117231E-2</v>
      </c>
      <c r="K112" s="5">
        <v>0</v>
      </c>
      <c r="L112" s="7">
        <f>K112/O112</f>
        <v>0</v>
      </c>
      <c r="M112" s="5">
        <v>361</v>
      </c>
      <c r="N112" s="7">
        <f>M112/O112</f>
        <v>6.5045045045045144E-2</v>
      </c>
      <c r="O112" s="5">
        <v>5549.9999999999918</v>
      </c>
      <c r="P112" s="7">
        <v>1</v>
      </c>
      <c r="U112" s="2"/>
      <c r="V112" s="2"/>
    </row>
    <row r="113" spans="1:22" ht="15" customHeight="1">
      <c r="A113" s="32" t="s">
        <v>44</v>
      </c>
      <c r="B113" s="33"/>
      <c r="C113" s="33"/>
      <c r="D113" s="33"/>
      <c r="E113" s="4">
        <v>2314.9999999999973</v>
      </c>
      <c r="F113" s="6">
        <f t="shared" ref="F113:F124" si="7">E113/O113</f>
        <v>0.45987286452125503</v>
      </c>
      <c r="G113" s="4">
        <v>2000.9999999999943</v>
      </c>
      <c r="H113" s="6">
        <f t="shared" ref="H113:H124" si="8">G113/O113</f>
        <v>0.39749702026221589</v>
      </c>
      <c r="I113" s="4">
        <v>367</v>
      </c>
      <c r="J113" s="6">
        <f t="shared" ref="J113:J124" si="9">I113/O113</f>
        <v>7.2904251092570538E-2</v>
      </c>
      <c r="K113" s="4">
        <v>0</v>
      </c>
      <c r="L113" s="6">
        <f t="shared" ref="L113:L124" si="10">K113/O113</f>
        <v>0</v>
      </c>
      <c r="M113" s="4">
        <v>350.99999999999994</v>
      </c>
      <c r="N113" s="6">
        <f t="shared" ref="N113:N124" si="11">M113/O113</f>
        <v>6.9725864123957093E-2</v>
      </c>
      <c r="O113" s="4">
        <v>5033.9999999999991</v>
      </c>
      <c r="P113" s="6">
        <v>1</v>
      </c>
      <c r="U113" s="2"/>
      <c r="V113" s="2"/>
    </row>
    <row r="114" spans="1:22" ht="15" customHeight="1">
      <c r="A114" s="32" t="s">
        <v>45</v>
      </c>
      <c r="B114" s="33"/>
      <c r="C114" s="33"/>
      <c r="D114" s="33"/>
      <c r="E114" s="5">
        <v>2109.9999999999991</v>
      </c>
      <c r="F114" s="7">
        <f t="shared" si="7"/>
        <v>0.44874521480221102</v>
      </c>
      <c r="G114" s="5">
        <v>1896.9999999999993</v>
      </c>
      <c r="H114" s="7">
        <f t="shared" si="8"/>
        <v>0.40344534240748547</v>
      </c>
      <c r="I114" s="5">
        <v>360.99999999999994</v>
      </c>
      <c r="J114" s="7">
        <f t="shared" si="9"/>
        <v>7.6775840068056031E-2</v>
      </c>
      <c r="K114" s="5">
        <v>0</v>
      </c>
      <c r="L114" s="7">
        <f t="shared" si="10"/>
        <v>0</v>
      </c>
      <c r="M114" s="5">
        <v>334.00000000000028</v>
      </c>
      <c r="N114" s="7">
        <f t="shared" si="11"/>
        <v>7.103360272224582E-2</v>
      </c>
      <c r="O114" s="5">
        <v>4702.0000000000064</v>
      </c>
      <c r="P114" s="7">
        <v>1</v>
      </c>
      <c r="U114" s="2"/>
      <c r="V114" s="2"/>
    </row>
    <row r="115" spans="1:22" ht="15" customHeight="1">
      <c r="A115" s="32" t="s">
        <v>46</v>
      </c>
      <c r="B115" s="33"/>
      <c r="C115" s="33"/>
      <c r="D115" s="33"/>
      <c r="E115" s="4">
        <v>295.99999999999949</v>
      </c>
      <c r="F115" s="6">
        <f t="shared" si="7"/>
        <v>0.16666666666666671</v>
      </c>
      <c r="G115" s="4">
        <v>1093.9999999999968</v>
      </c>
      <c r="H115" s="6">
        <f t="shared" si="8"/>
        <v>0.61599099099099042</v>
      </c>
      <c r="I115" s="4">
        <v>339.00000000000028</v>
      </c>
      <c r="J115" s="6">
        <f t="shared" si="9"/>
        <v>0.19087837837837893</v>
      </c>
      <c r="K115" s="4">
        <v>0</v>
      </c>
      <c r="L115" s="6">
        <f t="shared" si="10"/>
        <v>0</v>
      </c>
      <c r="M115" s="4">
        <v>47.000000000000014</v>
      </c>
      <c r="N115" s="6">
        <f t="shared" si="11"/>
        <v>2.6463963963964027E-2</v>
      </c>
      <c r="O115" s="4">
        <v>1775.9999999999964</v>
      </c>
      <c r="P115" s="6">
        <v>1</v>
      </c>
      <c r="U115" s="2"/>
      <c r="V115" s="2"/>
    </row>
    <row r="116" spans="1:22" ht="15" customHeight="1">
      <c r="A116" s="32" t="s">
        <v>47</v>
      </c>
      <c r="B116" s="33"/>
      <c r="C116" s="33"/>
      <c r="D116" s="33"/>
      <c r="E116" s="5">
        <v>2364.0000000000032</v>
      </c>
      <c r="F116" s="7">
        <f t="shared" si="7"/>
        <v>0.44286249531659871</v>
      </c>
      <c r="G116" s="5">
        <v>2220.9999999999986</v>
      </c>
      <c r="H116" s="7">
        <f t="shared" si="8"/>
        <v>0.41607343574372413</v>
      </c>
      <c r="I116" s="5">
        <v>394.00000000000028</v>
      </c>
      <c r="J116" s="7">
        <f t="shared" si="9"/>
        <v>7.3810415886099739E-2</v>
      </c>
      <c r="K116" s="5">
        <v>0</v>
      </c>
      <c r="L116" s="7">
        <f t="shared" si="10"/>
        <v>0</v>
      </c>
      <c r="M116" s="5">
        <v>358.99999999999983</v>
      </c>
      <c r="N116" s="7">
        <f t="shared" si="11"/>
        <v>6.7253653053578111E-2</v>
      </c>
      <c r="O116" s="5">
        <v>5337.9999999999982</v>
      </c>
      <c r="P116" s="7">
        <v>1</v>
      </c>
      <c r="U116" s="2"/>
      <c r="V116" s="2"/>
    </row>
    <row r="117" spans="1:22">
      <c r="A117" s="32" t="s">
        <v>48</v>
      </c>
      <c r="B117" s="33"/>
      <c r="C117" s="33"/>
      <c r="D117" s="33"/>
      <c r="E117" s="4">
        <v>2155.0000000000045</v>
      </c>
      <c r="F117" s="6">
        <f t="shared" si="7"/>
        <v>0.43195029063940676</v>
      </c>
      <c r="G117" s="4">
        <v>2106.999999999995</v>
      </c>
      <c r="H117" s="6">
        <f t="shared" si="8"/>
        <v>0.42232912407295864</v>
      </c>
      <c r="I117" s="4">
        <v>385.99999999999972</v>
      </c>
      <c r="J117" s="6">
        <f t="shared" si="9"/>
        <v>7.7370214471837825E-2</v>
      </c>
      <c r="K117" s="4">
        <v>0</v>
      </c>
      <c r="L117" s="6">
        <f t="shared" si="10"/>
        <v>0</v>
      </c>
      <c r="M117" s="4">
        <v>341.00000000000023</v>
      </c>
      <c r="N117" s="6">
        <f t="shared" si="11"/>
        <v>6.8350370815794662E-2</v>
      </c>
      <c r="O117" s="4">
        <v>4989.00000000001</v>
      </c>
      <c r="P117" s="6">
        <v>1</v>
      </c>
      <c r="U117" s="2"/>
      <c r="V117" s="2"/>
    </row>
    <row r="118" spans="1:22" ht="15" customHeight="1">
      <c r="A118" s="32" t="s">
        <v>49</v>
      </c>
      <c r="B118" s="33"/>
      <c r="C118" s="33"/>
      <c r="D118" s="33"/>
      <c r="E118" s="5">
        <v>301.00000000000034</v>
      </c>
      <c r="F118" s="7">
        <f t="shared" si="7"/>
        <v>0.15701617110067911</v>
      </c>
      <c r="G118" s="5">
        <v>1207.9999999999975</v>
      </c>
      <c r="H118" s="7">
        <f t="shared" si="8"/>
        <v>0.63015127803860382</v>
      </c>
      <c r="I118" s="5">
        <v>360.00000000000011</v>
      </c>
      <c r="J118" s="7">
        <f t="shared" si="9"/>
        <v>0.18779342723004794</v>
      </c>
      <c r="K118" s="5">
        <v>0</v>
      </c>
      <c r="L118" s="7">
        <f t="shared" si="10"/>
        <v>0</v>
      </c>
      <c r="M118" s="5">
        <v>48.000000000000043</v>
      </c>
      <c r="N118" s="7">
        <f t="shared" si="11"/>
        <v>2.5039123630673073E-2</v>
      </c>
      <c r="O118" s="5">
        <v>1916.9999999999905</v>
      </c>
      <c r="P118" s="7">
        <v>1</v>
      </c>
      <c r="U118" s="2"/>
      <c r="V118" s="2"/>
    </row>
    <row r="119" spans="1:22" ht="15" customHeight="1">
      <c r="A119" s="32" t="s">
        <v>50</v>
      </c>
      <c r="B119" s="33"/>
      <c r="C119" s="33"/>
      <c r="D119" s="33"/>
      <c r="E119" s="4">
        <v>2843.0000000000023</v>
      </c>
      <c r="F119" s="6">
        <f t="shared" si="7"/>
        <v>0.43982054455445468</v>
      </c>
      <c r="G119" s="4">
        <v>2734.0000000000041</v>
      </c>
      <c r="H119" s="6">
        <f t="shared" si="8"/>
        <v>0.42295792079207878</v>
      </c>
      <c r="I119" s="4">
        <v>466.99999999999989</v>
      </c>
      <c r="J119" s="6">
        <f t="shared" si="9"/>
        <v>7.2246287128712672E-2</v>
      </c>
      <c r="K119" s="4">
        <v>1</v>
      </c>
      <c r="L119" s="6">
        <f t="shared" si="10"/>
        <v>1.547029702970293E-4</v>
      </c>
      <c r="M119" s="4">
        <v>418.99999999999989</v>
      </c>
      <c r="N119" s="6">
        <f t="shared" si="11"/>
        <v>6.4820544554455267E-2</v>
      </c>
      <c r="O119" s="4">
        <v>6464.0000000000164</v>
      </c>
      <c r="P119" s="6">
        <v>1</v>
      </c>
      <c r="U119" s="2"/>
      <c r="V119" s="2"/>
    </row>
    <row r="120" spans="1:22" ht="15" customHeight="1">
      <c r="A120" s="32" t="s">
        <v>51</v>
      </c>
      <c r="B120" s="33"/>
      <c r="C120" s="33"/>
      <c r="D120" s="33"/>
      <c r="E120" s="5">
        <v>2352.0000000000068</v>
      </c>
      <c r="F120" s="7">
        <f t="shared" si="7"/>
        <v>0.41724321447578722</v>
      </c>
      <c r="G120" s="5">
        <v>2471.0000000000023</v>
      </c>
      <c r="H120" s="7">
        <f t="shared" si="8"/>
        <v>0.43835373425581131</v>
      </c>
      <c r="I120" s="5">
        <v>451.00000000000017</v>
      </c>
      <c r="J120" s="7">
        <f t="shared" si="9"/>
        <v>8.0007095973035527E-2</v>
      </c>
      <c r="K120" s="5">
        <v>1</v>
      </c>
      <c r="L120" s="7">
        <f t="shared" si="10"/>
        <v>1.7739932588256208E-4</v>
      </c>
      <c r="M120" s="5">
        <v>362.00000000000028</v>
      </c>
      <c r="N120" s="7">
        <f t="shared" si="11"/>
        <v>6.4218555969487529E-2</v>
      </c>
      <c r="O120" s="5">
        <v>5636.9999999999864</v>
      </c>
      <c r="P120" s="7">
        <v>1</v>
      </c>
      <c r="U120" s="2"/>
      <c r="V120" s="2"/>
    </row>
    <row r="121" spans="1:22" ht="15" customHeight="1">
      <c r="A121" s="32" t="s">
        <v>52</v>
      </c>
      <c r="B121" s="33"/>
      <c r="C121" s="33"/>
      <c r="D121" s="33"/>
      <c r="E121" s="4">
        <v>318.00000000000051</v>
      </c>
      <c r="F121" s="6">
        <f t="shared" si="7"/>
        <v>0.14839010732617786</v>
      </c>
      <c r="G121" s="4">
        <v>1355.9999999999998</v>
      </c>
      <c r="H121" s="6">
        <f t="shared" si="8"/>
        <v>0.63275781614558746</v>
      </c>
      <c r="I121" s="4">
        <v>415.00000000000034</v>
      </c>
      <c r="J121" s="6">
        <f t="shared" si="9"/>
        <v>0.19365375641623825</v>
      </c>
      <c r="K121" s="4">
        <v>1</v>
      </c>
      <c r="L121" s="6">
        <f t="shared" si="10"/>
        <v>4.6663555762948937E-4</v>
      </c>
      <c r="M121" s="4">
        <v>53.00000000000005</v>
      </c>
      <c r="N121" s="6">
        <f t="shared" si="11"/>
        <v>2.4731684554362962E-2</v>
      </c>
      <c r="O121" s="4">
        <v>2143.0000000000091</v>
      </c>
      <c r="P121" s="6">
        <v>1</v>
      </c>
      <c r="U121" s="2"/>
      <c r="V121" s="2"/>
    </row>
    <row r="122" spans="1:22" ht="15" customHeight="1">
      <c r="A122" s="32" t="s">
        <v>53</v>
      </c>
      <c r="B122" s="33"/>
      <c r="C122" s="33"/>
      <c r="D122" s="33"/>
      <c r="E122" s="5">
        <v>2540.9999999999973</v>
      </c>
      <c r="F122" s="7">
        <f t="shared" si="7"/>
        <v>0.42505854800936671</v>
      </c>
      <c r="G122" s="5">
        <v>2588.9999999999986</v>
      </c>
      <c r="H122" s="7">
        <f t="shared" si="8"/>
        <v>0.43308798929407755</v>
      </c>
      <c r="I122" s="5">
        <v>471.00000000000011</v>
      </c>
      <c r="J122" s="7">
        <f t="shared" si="9"/>
        <v>7.8788892606222738E-2</v>
      </c>
      <c r="K122" s="5">
        <v>3.0000000000000013</v>
      </c>
      <c r="L122" s="7">
        <f t="shared" si="10"/>
        <v>5.0184008029441243E-4</v>
      </c>
      <c r="M122" s="5">
        <v>373.99999999999955</v>
      </c>
      <c r="N122" s="7">
        <f t="shared" si="11"/>
        <v>6.2562730010036649E-2</v>
      </c>
      <c r="O122" s="5">
        <v>5978.0000000000073</v>
      </c>
      <c r="P122" s="7">
        <v>1</v>
      </c>
      <c r="U122" s="2"/>
      <c r="V122" s="2"/>
    </row>
    <row r="123" spans="1:22" ht="15" customHeight="1">
      <c r="A123" s="32" t="s">
        <v>54</v>
      </c>
      <c r="B123" s="33"/>
      <c r="C123" s="33"/>
      <c r="D123" s="33"/>
      <c r="E123" s="4">
        <v>450.00000000000097</v>
      </c>
      <c r="F123" s="6">
        <f t="shared" si="7"/>
        <v>0.18828451882845282</v>
      </c>
      <c r="G123" s="4">
        <v>1440.9999999999977</v>
      </c>
      <c r="H123" s="6">
        <f t="shared" si="8"/>
        <v>0.60292887029288778</v>
      </c>
      <c r="I123" s="4">
        <v>432.99999999999977</v>
      </c>
      <c r="J123" s="6">
        <f t="shared" si="9"/>
        <v>0.18117154811715525</v>
      </c>
      <c r="K123" s="4">
        <v>3.0000000000000013</v>
      </c>
      <c r="L123" s="6">
        <f t="shared" si="10"/>
        <v>1.2552301255230167E-3</v>
      </c>
      <c r="M123" s="4">
        <v>62.999999999999972</v>
      </c>
      <c r="N123" s="6">
        <f t="shared" si="11"/>
        <v>2.6359832635983328E-2</v>
      </c>
      <c r="O123" s="4">
        <v>2389.9999999999932</v>
      </c>
      <c r="P123" s="6">
        <v>1</v>
      </c>
      <c r="U123" s="2"/>
      <c r="V123" s="2"/>
    </row>
    <row r="124" spans="1:22" ht="15" customHeight="1">
      <c r="A124" s="32" t="s">
        <v>55</v>
      </c>
      <c r="B124" s="33"/>
      <c r="C124" s="33"/>
      <c r="D124" s="33"/>
      <c r="E124" s="5">
        <v>731.00000000000011</v>
      </c>
      <c r="F124" s="7">
        <f t="shared" si="7"/>
        <v>0.24779661016949178</v>
      </c>
      <c r="G124" s="5">
        <v>1595.9999999999927</v>
      </c>
      <c r="H124" s="7">
        <f t="shared" si="8"/>
        <v>0.54101694915254039</v>
      </c>
      <c r="I124" s="5">
        <v>434.9999999999996</v>
      </c>
      <c r="J124" s="7">
        <f t="shared" si="9"/>
        <v>0.14745762711864407</v>
      </c>
      <c r="K124" s="5">
        <v>70</v>
      </c>
      <c r="L124" s="7">
        <f t="shared" si="10"/>
        <v>2.3728813559322055E-2</v>
      </c>
      <c r="M124" s="5">
        <v>118.00000000000004</v>
      </c>
      <c r="N124" s="7">
        <f t="shared" si="11"/>
        <v>4.0000000000000049E-2</v>
      </c>
      <c r="O124" s="5">
        <v>2949.9999999999973</v>
      </c>
      <c r="P124" s="7">
        <v>1</v>
      </c>
      <c r="U124" s="2"/>
      <c r="V124" s="2"/>
    </row>
    <row r="125" spans="1:22">
      <c r="A125" s="30" t="s">
        <v>73</v>
      </c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</row>
    <row r="126" spans="1:22" s="2" customFormat="1">
      <c r="A126" s="42" t="s">
        <v>62</v>
      </c>
      <c r="B126" s="42"/>
      <c r="C126" s="42"/>
      <c r="D126" s="42"/>
      <c r="E126" s="42"/>
      <c r="F126" s="42"/>
      <c r="G126" s="42"/>
      <c r="H126" s="29"/>
      <c r="I126" s="29"/>
      <c r="J126" s="29"/>
      <c r="K126" s="17"/>
      <c r="L126" s="17"/>
      <c r="M126" s="27"/>
      <c r="N126" s="27"/>
      <c r="O126" s="17"/>
      <c r="P126" s="17"/>
    </row>
    <row r="127" spans="1:22" s="2" customFormat="1">
      <c r="A127" s="30" t="s">
        <v>61</v>
      </c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R127"/>
      <c r="S127"/>
      <c r="T127"/>
      <c r="U127"/>
      <c r="V127"/>
    </row>
    <row r="128" spans="1:22" s="2" customFormat="1">
      <c r="A128" s="30" t="s">
        <v>63</v>
      </c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</row>
    <row r="129" spans="1:22" s="2" customFormat="1"/>
    <row r="130" spans="1:22" s="2" customFormat="1"/>
    <row r="131" spans="1:22" ht="26.25" customHeight="1">
      <c r="A131" s="31" t="s">
        <v>79</v>
      </c>
      <c r="B131" s="31"/>
      <c r="C131" s="31"/>
      <c r="D131" s="31"/>
      <c r="E131" s="31"/>
      <c r="F131" s="31"/>
      <c r="G131" s="31"/>
      <c r="H131" s="31"/>
      <c r="I131" s="31"/>
      <c r="J131" s="31"/>
      <c r="R131" s="2"/>
      <c r="S131" s="2"/>
      <c r="T131" s="2"/>
      <c r="U131" s="2"/>
      <c r="V131" s="2"/>
    </row>
    <row r="132" spans="1:22" ht="15" customHeight="1">
      <c r="A132" s="39" t="s">
        <v>66</v>
      </c>
      <c r="B132" s="40"/>
      <c r="C132" s="40"/>
      <c r="D132" s="41"/>
      <c r="E132" s="34" t="s">
        <v>41</v>
      </c>
      <c r="F132" s="35"/>
      <c r="G132" s="35"/>
      <c r="H132" s="35"/>
      <c r="I132" s="35"/>
      <c r="J132" s="36"/>
      <c r="M132"/>
      <c r="N132"/>
      <c r="Q132" s="2"/>
      <c r="R132" s="2"/>
    </row>
    <row r="133" spans="1:22" ht="15" customHeight="1">
      <c r="A133" s="39"/>
      <c r="B133" s="40"/>
      <c r="C133" s="40"/>
      <c r="D133" s="41"/>
      <c r="E133" s="37" t="s">
        <v>42</v>
      </c>
      <c r="F133" s="38"/>
      <c r="G133" s="37" t="s">
        <v>43</v>
      </c>
      <c r="H133" s="38"/>
      <c r="I133" s="34" t="s">
        <v>0</v>
      </c>
      <c r="J133" s="36"/>
      <c r="M133"/>
      <c r="N133"/>
      <c r="Q133" s="2"/>
      <c r="R133" s="2"/>
    </row>
    <row r="134" spans="1:22">
      <c r="A134" s="39"/>
      <c r="B134" s="40"/>
      <c r="C134" s="40"/>
      <c r="D134" s="41"/>
      <c r="E134" s="8" t="s">
        <v>3</v>
      </c>
      <c r="F134" s="8" t="s">
        <v>2</v>
      </c>
      <c r="G134" s="8" t="s">
        <v>3</v>
      </c>
      <c r="H134" s="26" t="s">
        <v>2</v>
      </c>
      <c r="I134" s="3" t="s">
        <v>3</v>
      </c>
      <c r="J134" s="3" t="s">
        <v>2</v>
      </c>
      <c r="M134"/>
      <c r="N134"/>
      <c r="Q134" s="2"/>
      <c r="R134" s="2"/>
    </row>
    <row r="135" spans="1:22">
      <c r="A135" s="32" t="s">
        <v>1</v>
      </c>
      <c r="B135" s="33"/>
      <c r="C135" s="33"/>
      <c r="D135" s="33"/>
      <c r="E135" s="5">
        <v>4247.0000000000146</v>
      </c>
      <c r="F135" s="7">
        <f>E135/I135</f>
        <v>0.76522522522522896</v>
      </c>
      <c r="G135" s="5">
        <v>1303.0000000000014</v>
      </c>
      <c r="H135" s="7">
        <f t="shared" ref="H135:H147" si="12">G135/I135</f>
        <v>0.23477477477477537</v>
      </c>
      <c r="I135" s="5">
        <v>5549.9999999999918</v>
      </c>
      <c r="J135" s="7">
        <v>1</v>
      </c>
      <c r="M135"/>
      <c r="N135"/>
      <c r="Q135" s="2"/>
      <c r="R135" s="2"/>
    </row>
    <row r="136" spans="1:22" ht="15" customHeight="1">
      <c r="A136" s="32" t="s">
        <v>44</v>
      </c>
      <c r="B136" s="33"/>
      <c r="C136" s="33"/>
      <c r="D136" s="33"/>
      <c r="E136" s="4">
        <v>3764.0000000000105</v>
      </c>
      <c r="F136" s="6">
        <f t="shared" ref="F136:F147" si="13">E136/I136</f>
        <v>0.74771553436631133</v>
      </c>
      <c r="G136" s="4">
        <v>1270.0000000000009</v>
      </c>
      <c r="H136" s="6">
        <f t="shared" si="12"/>
        <v>0.25228446563369111</v>
      </c>
      <c r="I136" s="4">
        <v>5033.9999999999991</v>
      </c>
      <c r="J136" s="6">
        <v>1</v>
      </c>
      <c r="M136"/>
      <c r="N136"/>
      <c r="Q136" s="2"/>
      <c r="R136" s="2"/>
    </row>
    <row r="137" spans="1:22" ht="15" customHeight="1">
      <c r="A137" s="32" t="s">
        <v>45</v>
      </c>
      <c r="B137" s="33"/>
      <c r="C137" s="33"/>
      <c r="D137" s="33"/>
      <c r="E137" s="5">
        <v>3649.0000000000036</v>
      </c>
      <c r="F137" s="7">
        <f t="shared" si="13"/>
        <v>0.77605274351339826</v>
      </c>
      <c r="G137" s="5">
        <v>1052.999999999998</v>
      </c>
      <c r="H137" s="7">
        <f t="shared" si="12"/>
        <v>0.22394725648660072</v>
      </c>
      <c r="I137" s="5">
        <v>4702.0000000000064</v>
      </c>
      <c r="J137" s="7">
        <v>1</v>
      </c>
      <c r="M137"/>
      <c r="N137"/>
      <c r="Q137" s="2"/>
      <c r="R137" s="2"/>
    </row>
    <row r="138" spans="1:22" ht="15" customHeight="1">
      <c r="A138" s="32" t="s">
        <v>46</v>
      </c>
      <c r="B138" s="33"/>
      <c r="C138" s="33"/>
      <c r="D138" s="33"/>
      <c r="E138" s="4">
        <v>1677.0000000000016</v>
      </c>
      <c r="F138" s="6">
        <f t="shared" si="13"/>
        <v>0.94425675675675957</v>
      </c>
      <c r="G138" s="4">
        <v>99.000000000000085</v>
      </c>
      <c r="H138" s="6">
        <f t="shared" si="12"/>
        <v>5.5743243243243402E-2</v>
      </c>
      <c r="I138" s="4">
        <v>1775.9999999999964</v>
      </c>
      <c r="J138" s="6">
        <v>1</v>
      </c>
      <c r="M138"/>
      <c r="N138"/>
      <c r="Q138" s="2"/>
      <c r="R138" s="2"/>
    </row>
    <row r="139" spans="1:22" ht="15" customHeight="1">
      <c r="A139" s="32" t="s">
        <v>47</v>
      </c>
      <c r="B139" s="33"/>
      <c r="C139" s="33"/>
      <c r="D139" s="33"/>
      <c r="E139" s="5">
        <v>4047.9999999999941</v>
      </c>
      <c r="F139" s="7">
        <f t="shared" si="13"/>
        <v>0.75833645560134799</v>
      </c>
      <c r="G139" s="5">
        <v>1290.0000000000011</v>
      </c>
      <c r="H139" s="7">
        <f t="shared" si="12"/>
        <v>0.24166354439865148</v>
      </c>
      <c r="I139" s="5">
        <v>5337.9999999999982</v>
      </c>
      <c r="J139" s="7">
        <v>1</v>
      </c>
      <c r="M139"/>
      <c r="N139"/>
      <c r="Q139" s="2"/>
      <c r="R139" s="2"/>
    </row>
    <row r="140" spans="1:22">
      <c r="A140" s="32" t="s">
        <v>48</v>
      </c>
      <c r="B140" s="33"/>
      <c r="C140" s="33"/>
      <c r="D140" s="33"/>
      <c r="E140" s="4">
        <v>3920.0000000000055</v>
      </c>
      <c r="F140" s="6">
        <f t="shared" si="13"/>
        <v>0.78572860292643765</v>
      </c>
      <c r="G140" s="4">
        <v>1068.9999999999998</v>
      </c>
      <c r="H140" s="6">
        <f t="shared" si="12"/>
        <v>0.21427139707356135</v>
      </c>
      <c r="I140" s="4">
        <v>4989.00000000001</v>
      </c>
      <c r="J140" s="6">
        <v>1</v>
      </c>
      <c r="M140"/>
      <c r="N140"/>
      <c r="Q140" s="2"/>
      <c r="R140" s="2"/>
    </row>
    <row r="141" spans="1:22" ht="15" customHeight="1">
      <c r="A141" s="32" t="s">
        <v>49</v>
      </c>
      <c r="B141" s="33"/>
      <c r="C141" s="33"/>
      <c r="D141" s="33"/>
      <c r="E141" s="5">
        <v>1818.0000000000007</v>
      </c>
      <c r="F141" s="7">
        <f t="shared" si="13"/>
        <v>0.94835680751174212</v>
      </c>
      <c r="G141" s="5">
        <v>99.000000000000085</v>
      </c>
      <c r="H141" s="7">
        <f t="shared" si="12"/>
        <v>5.1643192488263212E-2</v>
      </c>
      <c r="I141" s="5">
        <v>1916.9999999999905</v>
      </c>
      <c r="J141" s="7">
        <v>1</v>
      </c>
      <c r="M141"/>
      <c r="N141"/>
      <c r="Q141" s="2"/>
      <c r="R141" s="2"/>
    </row>
    <row r="142" spans="1:22" ht="15" customHeight="1">
      <c r="A142" s="32" t="s">
        <v>50</v>
      </c>
      <c r="B142" s="33"/>
      <c r="C142" s="33"/>
      <c r="D142" s="33"/>
      <c r="E142" s="4">
        <v>4491.0000000000009</v>
      </c>
      <c r="F142" s="6">
        <f t="shared" si="13"/>
        <v>0.69477103960395881</v>
      </c>
      <c r="G142" s="4">
        <v>1973</v>
      </c>
      <c r="H142" s="6">
        <f t="shared" si="12"/>
        <v>0.30522896039603881</v>
      </c>
      <c r="I142" s="4">
        <v>6464.0000000000164</v>
      </c>
      <c r="J142" s="6">
        <v>1</v>
      </c>
      <c r="M142"/>
      <c r="N142"/>
      <c r="Q142" s="2"/>
      <c r="R142" s="2"/>
    </row>
    <row r="143" spans="1:22" ht="15" customHeight="1">
      <c r="A143" s="32" t="s">
        <v>51</v>
      </c>
      <c r="B143" s="33"/>
      <c r="C143" s="33"/>
      <c r="D143" s="33"/>
      <c r="E143" s="5">
        <v>4317.0000000000227</v>
      </c>
      <c r="F143" s="7">
        <f t="shared" si="13"/>
        <v>0.76583288983502451</v>
      </c>
      <c r="G143" s="5">
        <v>1320.0000000000018</v>
      </c>
      <c r="H143" s="7">
        <f t="shared" si="12"/>
        <v>0.23416711016498226</v>
      </c>
      <c r="I143" s="5">
        <v>5636.9999999999864</v>
      </c>
      <c r="J143" s="7">
        <v>1</v>
      </c>
      <c r="M143"/>
      <c r="N143"/>
      <c r="Q143" s="2"/>
      <c r="R143" s="2"/>
    </row>
    <row r="144" spans="1:22" ht="15" customHeight="1">
      <c r="A144" s="32" t="s">
        <v>52</v>
      </c>
      <c r="B144" s="33"/>
      <c r="C144" s="33"/>
      <c r="D144" s="33"/>
      <c r="E144" s="4">
        <v>2034.999999999998</v>
      </c>
      <c r="F144" s="6">
        <f t="shared" si="13"/>
        <v>0.94960335977600996</v>
      </c>
      <c r="G144" s="4">
        <v>108.00000000000006</v>
      </c>
      <c r="H144" s="6">
        <f t="shared" si="12"/>
        <v>5.0396640223984879E-2</v>
      </c>
      <c r="I144" s="4">
        <v>2143.0000000000091</v>
      </c>
      <c r="J144" s="6">
        <v>1</v>
      </c>
      <c r="M144"/>
      <c r="N144"/>
      <c r="Q144" s="2"/>
      <c r="R144" s="2"/>
    </row>
    <row r="145" spans="1:22" ht="15" customHeight="1">
      <c r="A145" s="32" t="s">
        <v>53</v>
      </c>
      <c r="B145" s="33"/>
      <c r="C145" s="33"/>
      <c r="D145" s="33"/>
      <c r="E145" s="5">
        <v>4565.0000000000045</v>
      </c>
      <c r="F145" s="7">
        <f t="shared" si="13"/>
        <v>0.7636333221813314</v>
      </c>
      <c r="G145" s="5">
        <v>1412.9999999999991</v>
      </c>
      <c r="H145" s="7">
        <f t="shared" si="12"/>
        <v>0.23636667781866802</v>
      </c>
      <c r="I145" s="5">
        <v>5978.0000000000073</v>
      </c>
      <c r="J145" s="7">
        <v>1</v>
      </c>
      <c r="M145"/>
      <c r="N145"/>
      <c r="Q145" s="2"/>
      <c r="R145" s="2"/>
    </row>
    <row r="146" spans="1:22" ht="15" customHeight="1">
      <c r="A146" s="32" t="s">
        <v>54</v>
      </c>
      <c r="B146" s="33"/>
      <c r="C146" s="33"/>
      <c r="D146" s="33"/>
      <c r="E146" s="4">
        <v>2265.000000000005</v>
      </c>
      <c r="F146" s="6">
        <f t="shared" si="13"/>
        <v>0.94769874476987925</v>
      </c>
      <c r="G146" s="4">
        <v>125.00000000000007</v>
      </c>
      <c r="H146" s="6">
        <f t="shared" si="12"/>
        <v>5.2301255230125701E-2</v>
      </c>
      <c r="I146" s="4">
        <v>2389.9999999999932</v>
      </c>
      <c r="J146" s="6">
        <v>1</v>
      </c>
      <c r="M146"/>
      <c r="N146"/>
      <c r="Q146" s="2"/>
      <c r="R146" s="2"/>
    </row>
    <row r="147" spans="1:22" ht="15" customHeight="1">
      <c r="A147" s="32" t="s">
        <v>55</v>
      </c>
      <c r="B147" s="33"/>
      <c r="C147" s="33"/>
      <c r="D147" s="33"/>
      <c r="E147" s="5">
        <v>2788.9999999999936</v>
      </c>
      <c r="F147" s="7">
        <f t="shared" si="13"/>
        <v>0.94542372881355807</v>
      </c>
      <c r="G147" s="5">
        <v>160.99999999999994</v>
      </c>
      <c r="H147" s="7">
        <f t="shared" si="12"/>
        <v>5.4576271186440706E-2</v>
      </c>
      <c r="I147" s="5">
        <v>2949.9999999999973</v>
      </c>
      <c r="J147" s="7">
        <v>1</v>
      </c>
      <c r="M147"/>
      <c r="N147"/>
      <c r="Q147" s="2"/>
      <c r="R147" s="2"/>
    </row>
    <row r="148" spans="1:22">
      <c r="A148" s="30" t="s">
        <v>73</v>
      </c>
      <c r="B148" s="30"/>
      <c r="C148" s="30"/>
      <c r="D148" s="30"/>
      <c r="E148" s="30"/>
      <c r="F148" s="30"/>
      <c r="G148" s="30"/>
      <c r="H148" s="30"/>
      <c r="I148" s="30"/>
      <c r="J148" s="30"/>
      <c r="P148" s="14"/>
      <c r="Q148" s="13"/>
    </row>
    <row r="149" spans="1:22" s="2" customFormat="1">
      <c r="A149" s="42" t="s">
        <v>62</v>
      </c>
      <c r="B149" s="42"/>
      <c r="C149" s="42"/>
      <c r="D149" s="42"/>
      <c r="E149" s="42"/>
      <c r="F149" s="29"/>
      <c r="G149" s="29"/>
      <c r="H149" s="17"/>
      <c r="I149" s="17"/>
      <c r="J149" s="17"/>
      <c r="P149" s="14"/>
      <c r="Q149" s="13"/>
    </row>
    <row r="150" spans="1:22" s="15" customFormat="1" ht="26.25" customHeight="1">
      <c r="A150" s="30" t="s">
        <v>61</v>
      </c>
      <c r="B150" s="30"/>
      <c r="C150" s="30"/>
      <c r="D150" s="30"/>
      <c r="E150" s="30"/>
      <c r="F150" s="30"/>
      <c r="G150" s="30"/>
      <c r="H150" s="30"/>
      <c r="I150" s="30"/>
      <c r="J150" s="30"/>
      <c r="R150"/>
      <c r="S150"/>
      <c r="T150"/>
      <c r="U150"/>
      <c r="V150"/>
    </row>
    <row r="151" spans="1:22">
      <c r="A151" s="30" t="s">
        <v>63</v>
      </c>
      <c r="B151" s="30"/>
      <c r="C151" s="30"/>
      <c r="D151" s="30"/>
      <c r="E151" s="30"/>
      <c r="F151" s="30"/>
      <c r="G151" s="30"/>
      <c r="H151" s="30"/>
      <c r="I151" s="30"/>
      <c r="J151" s="30"/>
      <c r="K151" s="15"/>
      <c r="L151" s="15"/>
      <c r="M151" s="15"/>
      <c r="N151" s="15"/>
      <c r="O151" s="15"/>
      <c r="P151" s="15"/>
      <c r="Q151" s="13"/>
      <c r="R151" s="15"/>
      <c r="S151" s="15"/>
      <c r="T151" s="15"/>
      <c r="U151" s="15"/>
      <c r="V151" s="15"/>
    </row>
    <row r="152" spans="1:22" s="2" customFormat="1">
      <c r="A152" s="12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3"/>
      <c r="R152" s="15"/>
      <c r="S152" s="15"/>
      <c r="T152" s="15"/>
      <c r="U152" s="15"/>
      <c r="V152" s="15"/>
    </row>
    <row r="153" spans="1:22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3"/>
    </row>
    <row r="154" spans="1:22">
      <c r="A154" s="16" t="s">
        <v>67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</row>
  </sheetData>
  <mergeCells count="152">
    <mergeCell ref="A127:P127"/>
    <mergeCell ref="A28:P28"/>
    <mergeCell ref="A22:P22"/>
    <mergeCell ref="A23:P23"/>
    <mergeCell ref="A24:P24"/>
    <mergeCell ref="A25:P25"/>
    <mergeCell ref="A62:P62"/>
    <mergeCell ref="A63:P63"/>
    <mergeCell ref="A64:P64"/>
    <mergeCell ref="A65:P65"/>
    <mergeCell ref="A102:J102"/>
    <mergeCell ref="A103:J103"/>
    <mergeCell ref="A68:J68"/>
    <mergeCell ref="A104:J104"/>
    <mergeCell ref="A105:J105"/>
    <mergeCell ref="A126:G126"/>
    <mergeCell ref="A112:D112"/>
    <mergeCell ref="A113:D113"/>
    <mergeCell ref="A114:D114"/>
    <mergeCell ref="A115:D115"/>
    <mergeCell ref="A116:D116"/>
    <mergeCell ref="A117:D117"/>
    <mergeCell ref="A118:D118"/>
    <mergeCell ref="A119:D119"/>
    <mergeCell ref="O30:P30"/>
    <mergeCell ref="A120:D120"/>
    <mergeCell ref="A121:D121"/>
    <mergeCell ref="A122:D122"/>
    <mergeCell ref="A123:D123"/>
    <mergeCell ref="A124:D124"/>
    <mergeCell ref="A125:P125"/>
    <mergeCell ref="A14:D16"/>
    <mergeCell ref="A17:B21"/>
    <mergeCell ref="C17:D17"/>
    <mergeCell ref="C18:D18"/>
    <mergeCell ref="C19:D19"/>
    <mergeCell ref="C20:D20"/>
    <mergeCell ref="C21:D21"/>
    <mergeCell ref="A92:A101"/>
    <mergeCell ref="B92:B99"/>
    <mergeCell ref="C92:C95"/>
    <mergeCell ref="C96:C99"/>
    <mergeCell ref="B100:B101"/>
    <mergeCell ref="B72:B81"/>
    <mergeCell ref="C34:D34"/>
    <mergeCell ref="C33:D33"/>
    <mergeCell ref="C32:D32"/>
    <mergeCell ref="C43:D43"/>
    <mergeCell ref="E69:J69"/>
    <mergeCell ref="E30:F30"/>
    <mergeCell ref="G30:H30"/>
    <mergeCell ref="C42:D42"/>
    <mergeCell ref="C44:D44"/>
    <mergeCell ref="C61:D61"/>
    <mergeCell ref="C60:D60"/>
    <mergeCell ref="C49:D49"/>
    <mergeCell ref="C48:D48"/>
    <mergeCell ref="C47:D47"/>
    <mergeCell ref="C46:D46"/>
    <mergeCell ref="C45:D45"/>
    <mergeCell ref="A51:D51"/>
    <mergeCell ref="M30:N30"/>
    <mergeCell ref="I70:J70"/>
    <mergeCell ref="B32:B41"/>
    <mergeCell ref="A32:A41"/>
    <mergeCell ref="C37:D37"/>
    <mergeCell ref="C38:D38"/>
    <mergeCell ref="C39:D39"/>
    <mergeCell ref="C40:D40"/>
    <mergeCell ref="C41:D41"/>
    <mergeCell ref="I30:J30"/>
    <mergeCell ref="K30:L30"/>
    <mergeCell ref="A29:D31"/>
    <mergeCell ref="A42:A50"/>
    <mergeCell ref="B42:B49"/>
    <mergeCell ref="A52:A61"/>
    <mergeCell ref="B52:B59"/>
    <mergeCell ref="C52:C55"/>
    <mergeCell ref="C56:C59"/>
    <mergeCell ref="B60:B61"/>
    <mergeCell ref="E29:P29"/>
    <mergeCell ref="C36:D36"/>
    <mergeCell ref="C35:D35"/>
    <mergeCell ref="E70:F70"/>
    <mergeCell ref="G70:H70"/>
    <mergeCell ref="E14:P14"/>
    <mergeCell ref="E15:F15"/>
    <mergeCell ref="G15:H15"/>
    <mergeCell ref="I15:J15"/>
    <mergeCell ref="K15:L15"/>
    <mergeCell ref="O15:P15"/>
    <mergeCell ref="A10:Q10"/>
    <mergeCell ref="A13:P13"/>
    <mergeCell ref="M15:N15"/>
    <mergeCell ref="C79:D79"/>
    <mergeCell ref="C80:D80"/>
    <mergeCell ref="C81:D81"/>
    <mergeCell ref="A69:D71"/>
    <mergeCell ref="A72:A81"/>
    <mergeCell ref="A82:A90"/>
    <mergeCell ref="B82:B89"/>
    <mergeCell ref="C76:D76"/>
    <mergeCell ref="C75:D75"/>
    <mergeCell ref="C74:D74"/>
    <mergeCell ref="C73:D73"/>
    <mergeCell ref="C72:D72"/>
    <mergeCell ref="C89:D89"/>
    <mergeCell ref="C88:D88"/>
    <mergeCell ref="C87:D87"/>
    <mergeCell ref="C86:D86"/>
    <mergeCell ref="C85:D85"/>
    <mergeCell ref="C84:D84"/>
    <mergeCell ref="C83:D83"/>
    <mergeCell ref="C82:D82"/>
    <mergeCell ref="C77:D77"/>
    <mergeCell ref="C78:D78"/>
    <mergeCell ref="E110:F110"/>
    <mergeCell ref="G110:H110"/>
    <mergeCell ref="I110:J110"/>
    <mergeCell ref="K110:L110"/>
    <mergeCell ref="M110:N110"/>
    <mergeCell ref="O110:P110"/>
    <mergeCell ref="E109:P109"/>
    <mergeCell ref="A91:D91"/>
    <mergeCell ref="A108:P108"/>
    <mergeCell ref="C101:D101"/>
    <mergeCell ref="C100:D100"/>
    <mergeCell ref="A109:D111"/>
    <mergeCell ref="A128:P128"/>
    <mergeCell ref="A131:J131"/>
    <mergeCell ref="A148:J148"/>
    <mergeCell ref="A150:J150"/>
    <mergeCell ref="A151:J151"/>
    <mergeCell ref="A143:D143"/>
    <mergeCell ref="A144:D144"/>
    <mergeCell ref="A145:D145"/>
    <mergeCell ref="A146:D146"/>
    <mergeCell ref="A147:D147"/>
    <mergeCell ref="E132:J132"/>
    <mergeCell ref="E133:F133"/>
    <mergeCell ref="G133:H133"/>
    <mergeCell ref="I133:J133"/>
    <mergeCell ref="A132:D134"/>
    <mergeCell ref="A135:D135"/>
    <mergeCell ref="A136:D136"/>
    <mergeCell ref="A137:D137"/>
    <mergeCell ref="A138:D138"/>
    <mergeCell ref="A139:D139"/>
    <mergeCell ref="A140:D140"/>
    <mergeCell ref="A141:D141"/>
    <mergeCell ref="A142:D142"/>
    <mergeCell ref="A149:E149"/>
  </mergeCells>
  <pageMargins left="0.7" right="0.7" top="0.75" bottom="0.75" header="0.3" footer="0.3"/>
  <pageSetup scale="40" orientation="portrait" r:id="rId1"/>
  <rowBreaks count="1" manualBreakCount="1">
    <brk id="107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Flores Pinto</dc:creator>
  <cp:lastModifiedBy>Pablo Andres Arias Araya</cp:lastModifiedBy>
  <dcterms:created xsi:type="dcterms:W3CDTF">2016-09-28T14:08:58Z</dcterms:created>
  <dcterms:modified xsi:type="dcterms:W3CDTF">2022-10-24T11:45:16Z</dcterms:modified>
</cp:coreProperties>
</file>