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ARVULARIA OFICIAL 2022\"/>
    </mc:Choice>
  </mc:AlternateContent>
  <xr:revisionPtr revIDLastSave="0" documentId="13_ncr:1_{A2875AA6-8197-48A5-882D-023803ECC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Tabulación!$A$1:$S$245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2" i="2" l="1"/>
  <c r="D233" i="2"/>
  <c r="D234" i="2"/>
  <c r="D235" i="2"/>
  <c r="D236" i="2"/>
  <c r="D237" i="2"/>
  <c r="D238" i="2"/>
  <c r="D239" i="2"/>
  <c r="D240" i="2"/>
  <c r="D241" i="2"/>
  <c r="D231" i="2"/>
  <c r="E231" i="2" s="1"/>
  <c r="D217" i="2"/>
  <c r="D218" i="2"/>
  <c r="D219" i="2"/>
  <c r="D220" i="2"/>
  <c r="D221" i="2"/>
  <c r="D222" i="2"/>
  <c r="D223" i="2"/>
  <c r="D224" i="2"/>
  <c r="D216" i="2"/>
  <c r="E216" i="2" s="1"/>
  <c r="D203" i="2"/>
  <c r="D204" i="2"/>
  <c r="D205" i="2"/>
  <c r="D206" i="2"/>
  <c r="D207" i="2"/>
  <c r="D208" i="2"/>
  <c r="D202" i="2"/>
  <c r="E202" i="2" s="1"/>
  <c r="D187" i="2"/>
  <c r="D188" i="2"/>
  <c r="D189" i="2"/>
  <c r="D190" i="2"/>
  <c r="D191" i="2"/>
  <c r="D192" i="2"/>
  <c r="D193" i="2"/>
  <c r="D194" i="2"/>
  <c r="D195" i="2"/>
  <c r="D186" i="2"/>
  <c r="E186" i="2" s="1"/>
  <c r="D170" i="2"/>
  <c r="D171" i="2"/>
  <c r="D172" i="2"/>
  <c r="D173" i="2"/>
  <c r="D174" i="2"/>
  <c r="D175" i="2"/>
  <c r="D176" i="2"/>
  <c r="D177" i="2"/>
  <c r="D178" i="2"/>
  <c r="D179" i="2"/>
  <c r="D169" i="2"/>
  <c r="E169" i="2" s="1"/>
  <c r="D117" i="2"/>
  <c r="D118" i="2"/>
  <c r="D119" i="2"/>
  <c r="D120" i="2"/>
  <c r="D121" i="2"/>
  <c r="D116" i="2"/>
  <c r="E116" i="2" s="1"/>
  <c r="D17" i="2"/>
  <c r="D28" i="2"/>
  <c r="D29" i="2"/>
  <c r="D30" i="2"/>
  <c r="D27" i="2"/>
  <c r="D14" i="2"/>
  <c r="D15" i="2"/>
  <c r="D16" i="2"/>
  <c r="D18" i="2"/>
  <c r="D19" i="2"/>
  <c r="D13" i="2"/>
  <c r="E13" i="2" s="1"/>
  <c r="E217" i="2" l="1"/>
  <c r="E218" i="2" s="1"/>
  <c r="E219" i="2" s="1"/>
  <c r="E220" i="2" s="1"/>
  <c r="E221" i="2" s="1"/>
  <c r="E222" i="2" s="1"/>
  <c r="E223" i="2" s="1"/>
  <c r="E187" i="2"/>
  <c r="E188" i="2" s="1"/>
  <c r="E189" i="2" s="1"/>
  <c r="E190" i="2" s="1"/>
  <c r="E191" i="2" s="1"/>
  <c r="E192" i="2" s="1"/>
  <c r="E193" i="2" s="1"/>
  <c r="E194" i="2" s="1"/>
  <c r="E203" i="2"/>
  <c r="E204" i="2" s="1"/>
  <c r="E205" i="2" s="1"/>
  <c r="E206" i="2" s="1"/>
  <c r="E207" i="2" s="1"/>
  <c r="E232" i="2"/>
  <c r="E233" i="2" s="1"/>
  <c r="E234" i="2" s="1"/>
  <c r="E235" i="2" s="1"/>
  <c r="E236" i="2" s="1"/>
  <c r="E237" i="2" s="1"/>
  <c r="E238" i="2" s="1"/>
  <c r="E239" i="2" s="1"/>
  <c r="E240" i="2" s="1"/>
  <c r="E170" i="2"/>
  <c r="E171" i="2" s="1"/>
  <c r="E172" i="2" s="1"/>
  <c r="E173" i="2" s="1"/>
  <c r="E174" i="2" s="1"/>
  <c r="E175" i="2" s="1"/>
  <c r="E176" i="2" s="1"/>
  <c r="E177" i="2" s="1"/>
  <c r="E178" i="2" s="1"/>
  <c r="E117" i="2"/>
  <c r="E118" i="2" s="1"/>
  <c r="E119" i="2" s="1"/>
  <c r="E120" i="2" s="1"/>
  <c r="E14" i="2"/>
  <c r="E15" i="2" s="1"/>
  <c r="E16" i="2" s="1"/>
  <c r="E17" i="2" s="1"/>
  <c r="E18" i="2" s="1"/>
  <c r="E27" i="2"/>
  <c r="E28" i="2" s="1"/>
  <c r="E29" i="2" s="1"/>
</calcChain>
</file>

<file path=xl/sharedStrings.xml><?xml version="1.0" encoding="utf-8"?>
<sst xmlns="http://schemas.openxmlformats.org/spreadsheetml/2006/main" count="379" uniqueCount="124">
  <si>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</si>
  <si>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</si>
  <si>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</si>
  <si>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</si>
  <si>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</si>
  <si>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</si>
  <si>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</si>
  <si>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</si>
  <si>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</si>
  <si>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</si>
  <si>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</si>
  <si>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</si>
  <si>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</si>
  <si>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</si>
  <si>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</si>
  <si>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</si>
  <si>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</si>
  <si>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</si>
  <si>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</si>
  <si>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</si>
  <si>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</si>
  <si>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</si>
  <si>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</si>
  <si>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</si>
  <si>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</si>
  <si>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</si>
  <si>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</si>
  <si>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</si>
  <si>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</si>
  <si>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</si>
  <si>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</si>
  <si>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</si>
  <si>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</si>
  <si>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</si>
  <si>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</si>
  <si>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</si>
  <si>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</si>
  <si>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</si>
  <si>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</si>
  <si>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</si>
  <si>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</si>
  <si>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</si>
  <si>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</si>
  <si>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</si>
  <si>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</si>
  <si>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</si>
  <si>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</si>
  <si>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</si>
  <si>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</si>
  <si>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</si>
  <si>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</si>
  <si>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</si>
  <si>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</si>
  <si>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</si>
  <si>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</si>
  <si>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</si>
  <si>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</si>
  <si>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</si>
  <si>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</si>
  <si>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</si>
  <si>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</si>
  <si>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</si>
  <si>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</si>
  <si>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</si>
  <si>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</si>
  <si>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</si>
  <si>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</si>
  <si>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</si>
  <si>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</si>
  <si>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</si>
  <si>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</si>
  <si>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</si>
  <si>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</si>
  <si>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</si>
  <si>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</si>
  <si>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</si>
  <si>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</si>
  <si>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</si>
  <si>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</si>
  <si>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</si>
  <si>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</si>
  <si>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</si>
  <si>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</si>
  <si>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</si>
  <si>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</si>
  <si>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</si>
  <si>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</si>
  <si>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t>CASH</t>
  </si>
  <si>
    <t>CECI</t>
  </si>
  <si>
    <t>Jardín comunitario</t>
  </si>
  <si>
    <t>Jardín étnico</t>
  </si>
  <si>
    <t>Jardín familiar</t>
  </si>
  <si>
    <t>Jardín infantil</t>
  </si>
  <si>
    <t>Jardín laboral</t>
  </si>
  <si>
    <t>PMI</t>
  </si>
  <si>
    <t>Jardín comunicacional</t>
  </si>
  <si>
    <t>Para contar con registros únicos, no se consideran los alumnos que figuran como trasladados.</t>
  </si>
  <si>
    <t>Servicio Local de Educación</t>
  </si>
  <si>
    <t>Sexo</t>
  </si>
  <si>
    <t>Hombre</t>
  </si>
  <si>
    <t>Mujer</t>
  </si>
  <si>
    <t>Región de Ñuble</t>
  </si>
  <si>
    <t>Educación Especial Autismo</t>
  </si>
  <si>
    <t>Educación Especial Discapacidad Múltiple</t>
  </si>
  <si>
    <t>Jardín Sobre Islas</t>
  </si>
  <si>
    <t>Fuente: Unidad de Estadísticas, Centro de Estudios, Ministerio de Educación. Junta Nacional de Jardines Infantiles (JUNJI). Fundación Integra.</t>
  </si>
  <si>
    <t>Hogar</t>
  </si>
  <si>
    <r>
      <rPr>
        <b/>
        <sz val="8"/>
        <color rgb="FF002060"/>
        <rFont val="Verdana"/>
        <family val="2"/>
      </rPr>
      <t>*</t>
    </r>
    <r>
      <rPr>
        <sz val="8"/>
        <color rgb="FF002060"/>
        <rFont val="Verdana"/>
        <family val="2"/>
      </rPr>
      <t>Hay 1.875 casos sin información que no se incluyen en la tabla por comparabilidad. Estos fueron casos correspondientes a los jardines VTF del SLE de Barrancas, que fueron agregados con posterioridad.</t>
    </r>
  </si>
  <si>
    <t>Tabulación Base de Datos Matrícula Única Educación Parvularia oficial. Año 2022.</t>
  </si>
  <si>
    <t>1. Matrícula según Dependencia Administrativa (DEPENDENCIA). Año 2022</t>
  </si>
  <si>
    <t>2. Matrícula según Origen (ORIGEN). Año 2022</t>
  </si>
  <si>
    <t>3. Matrícula según Género (GEN_ALU) por Dependencia Administrativa (DEPENDENCIA). Año 2022</t>
  </si>
  <si>
    <t>4. Matrícula según Región (COD_REG_ESTAB) por Dependencia Administrativa (DEPENDENCIA). Año 2022</t>
  </si>
  <si>
    <t>5. Matrícula según Área Geográfica (RURAL_ESTAB) por Dependencia Administrativa (DEPENDENCIA). Año 2022</t>
  </si>
  <si>
    <t>6. Matrícula según Nivel 1 (NIVEL1) por Dependencia Administrativa (DEPENDENCIA). Año 2022</t>
  </si>
  <si>
    <t>7. Matrícula según Nivel 2 (NIVEL2) por Dependencia Administrativa (DEPENDENCIA). Año 2022</t>
  </si>
  <si>
    <t>8. Matrícula MINEDUC según Dependencia Administrativa (COD_DEPE1_M). Año 2022</t>
  </si>
  <si>
    <t>9. Matrícula MINEDUC según Nivel de Enseñanza (COD_ENSE1_M) por Dependencia Administrativa (DEPENDENCIA). Año 2022</t>
  </si>
  <si>
    <t>10. Matrícula MINEDUC según Nivel de Enseñanza (COD_ENSE1_M) por Nivel (NIVEL1). Año 2022</t>
  </si>
  <si>
    <t>11. Matrícula JUNJI según Nivel (COD_NIVEL_J). Año 2022</t>
  </si>
  <si>
    <t>12. Matrícula JUNJI según Modalidad (DESC_MODAL_J). Año 2022</t>
  </si>
  <si>
    <t>13. Matrícula JUNJI según Jornada (COD_JOR_J). Año 2022*</t>
  </si>
  <si>
    <t>14. Matrícula INTEGRA según Modalidad (DESC_MOD_I). Año 2022</t>
  </si>
  <si>
    <t>15. Matrícula INTEGRA según Nivel (COD_NIVEL_I).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</si>
</sst>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.0%"/>
    <numFmt numFmtId="165" formatCode="###0.0%"/>
    <numFmt numFmtId="166" formatCode="0.0%"/>
    <numFmt numFmtId="167" formatCode="###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2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164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167" fontId="5" fillId="0" borderId="0" xfId="2" applyNumberFormat="1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1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1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2" applyNumberFormat="1" applyFont="1" applyAlignment="1">
      <alignment horizontal="right" vertical="top"/>
    </xf>
    <xf numFmtId="9" fontId="11" fillId="0" borderId="0" xfId="1" applyFont="1" applyBorder="1" applyAlignment="1">
      <alignment horizontal="right" vertical="top"/>
    </xf>
    <xf numFmtId="166" fontId="11" fillId="0" borderId="0" xfId="1" applyNumberFormat="1" applyFont="1" applyBorder="1" applyAlignment="1">
      <alignment horizontal="right" vertical="top"/>
    </xf>
    <xf numFmtId="9" fontId="11" fillId="0" borderId="0" xfId="1" applyFont="1" applyBorder="1" applyAlignment="1">
      <alignment horizontal="left" vertical="top" wrapText="1"/>
    </xf>
    <xf numFmtId="166" fontId="11" fillId="0" borderId="0" xfId="1" applyNumberFormat="1" applyFont="1" applyBorder="1" applyAlignment="1">
      <alignment horizontal="left" vertical="top" wrapText="1"/>
    </xf>
    <xf numFmtId="0" fontId="9" fillId="0" borderId="0" xfId="0" applyFo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2" applyNumberFormat="1" applyFont="1" applyAlignment="1">
      <alignment horizontal="right" vertical="top"/>
    </xf>
    <xf numFmtId="164" fontId="11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1" applyNumberFormat="1" applyFont="1" applyFill="1" applyBorder="1" applyAlignment="1">
      <alignment horizontal="right" vertical="center" wrapText="1" indent="1"/>
    </xf>
    <xf numFmtId="0" fontId="7" fillId="6" borderId="0" xfId="0" applyFont="1" applyFill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3" fontId="8" fillId="6" borderId="7" xfId="0" applyNumberFormat="1" applyFont="1" applyFill="1" applyBorder="1" applyAlignment="1">
      <alignment horizontal="right" vertical="center" wrapText="1" indent="1"/>
    </xf>
    <xf numFmtId="166" fontId="8" fillId="6" borderId="7" xfId="1" applyNumberFormat="1" applyFont="1" applyFill="1" applyBorder="1" applyAlignment="1">
      <alignment horizontal="right" vertical="center" wrapText="1" indent="1"/>
    </xf>
    <xf numFmtId="167" fontId="11" fillId="0" borderId="0" xfId="18" applyNumberFormat="1" applyFont="1" applyAlignment="1">
      <alignment horizontal="right" vertical="top"/>
    </xf>
    <xf numFmtId="0" fontId="11" fillId="0" borderId="0" xfId="18" applyFont="1" applyAlignment="1">
      <alignment horizontal="left" vertical="top" wrapText="1"/>
    </xf>
    <xf numFmtId="166" fontId="7" fillId="5" borderId="5" xfId="1" applyNumberFormat="1" applyFont="1" applyFill="1" applyBorder="1" applyAlignment="1">
      <alignment horizontal="right" vertical="center" wrapText="1" indent="1"/>
    </xf>
    <xf numFmtId="0" fontId="8" fillId="6" borderId="0" xfId="0" applyFont="1" applyFill="1" applyAlignment="1">
      <alignment horizontal="left" vertical="center"/>
    </xf>
    <xf numFmtId="0" fontId="8" fillId="6" borderId="0" xfId="0" applyFont="1" applyFill="1" applyAlignment="1">
      <alignment vertical="center"/>
    </xf>
    <xf numFmtId="3" fontId="8" fillId="0" borderId="5" xfId="0" applyNumberFormat="1" applyFont="1" applyBorder="1" applyAlignment="1">
      <alignment horizontal="right" vertical="center" wrapText="1" indent="1"/>
    </xf>
    <xf numFmtId="166" fontId="8" fillId="2" borderId="5" xfId="1" applyNumberFormat="1" applyFont="1" applyFill="1" applyBorder="1" applyAlignment="1">
      <alignment horizontal="right" vertical="center" wrapText="1" indent="1"/>
    </xf>
    <xf numFmtId="3" fontId="7" fillId="5" borderId="5" xfId="0" applyNumberFormat="1" applyFont="1" applyFill="1" applyBorder="1" applyAlignment="1">
      <alignment horizontal="right" vertical="center" wrapText="1" indent="1"/>
    </xf>
    <xf numFmtId="0" fontId="11" fillId="0" borderId="0" xfId="1" applyNumberFormat="1" applyFont="1" applyBorder="1" applyAlignment="1">
      <alignment horizontal="right" vertical="top"/>
    </xf>
    <xf numFmtId="0" fontId="8" fillId="6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22">
    <cellStyle name="Normal" xfId="0" builtinId="0"/>
    <cellStyle name="Normal_Hoja1" xfId="2" xr:uid="{00000000-0005-0000-0000-000001000000}"/>
    <cellStyle name="Normal_Hoja1 2" xfId="18" xr:uid="{00000000-0005-0000-0000-000002000000}"/>
    <cellStyle name="Porcentaje" xfId="1" builtinId="5"/>
    <cellStyle name="style1491488097853" xfId="3" xr:uid="{00000000-0005-0000-0000-000006000000}"/>
    <cellStyle name="style1491488097913" xfId="4" xr:uid="{00000000-0005-0000-0000-000007000000}"/>
    <cellStyle name="style1491488098031" xfId="5" xr:uid="{00000000-0005-0000-0000-000008000000}"/>
    <cellStyle name="style1491488098090" xfId="6" xr:uid="{00000000-0005-0000-0000-000009000000}"/>
    <cellStyle name="style1491488098211" xfId="7" xr:uid="{00000000-0005-0000-0000-00000A000000}"/>
    <cellStyle name="style1491488098268" xfId="8" xr:uid="{00000000-0005-0000-0000-00000B000000}"/>
    <cellStyle name="style1491488099317" xfId="12" xr:uid="{00000000-0005-0000-0000-00000C000000}"/>
    <cellStyle name="style1491488099359" xfId="13" xr:uid="{00000000-0005-0000-0000-00000D000000}"/>
    <cellStyle name="style1491488099403" xfId="14" xr:uid="{00000000-0005-0000-0000-00000E000000}"/>
    <cellStyle name="style1491488099446" xfId="9" xr:uid="{00000000-0005-0000-0000-00000F000000}"/>
    <cellStyle name="style1491488099489" xfId="10" xr:uid="{00000000-0005-0000-0000-000010000000}"/>
    <cellStyle name="style1491488099531" xfId="11" xr:uid="{00000000-0005-0000-0000-000011000000}"/>
    <cellStyle name="style1491488099576" xfId="15" xr:uid="{00000000-0005-0000-0000-000012000000}"/>
    <cellStyle name="style1491488099618" xfId="16" xr:uid="{00000000-0005-0000-0000-000013000000}"/>
    <cellStyle name="style1491488099662" xfId="17" xr:uid="{00000000-0005-0000-0000-000014000000}"/>
    <cellStyle name="style1511289921418" xfId="19" xr:uid="{00000000-0005-0000-0000-000015000000}"/>
    <cellStyle name="style1511289921602" xfId="20" xr:uid="{00000000-0005-0000-0000-000016000000}"/>
    <cellStyle name="style1511289921788" xfId="21" xr:uid="{00000000-0005-0000-0000-000017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133350</xdr:rowOff>
    </xdr:from>
    <xdr:to>
      <xdr:col>8</xdr:col>
      <xdr:colOff>19049</xdr:colOff>
      <xdr:row>6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E08762-7711-490D-B727-04AB2FB5E8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133350"/>
          <a:ext cx="282892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S272"/>
  <sheetViews>
    <sheetView showGridLines="0" tabSelected="1" view="pageBreakPreview" topLeftCell="A192" zoomScaleNormal="100" zoomScaleSheetLayoutView="100" workbookViewId="0">
      <selection activeCell="A227" sqref="A227:Q227"/>
    </sheetView>
  </sheetViews>
  <sheetFormatPr baseColWidth="10" defaultRowHeight="15" x14ac:dyDescent="0.25"/>
  <cols>
    <col min="1" max="1" width="15.140625" customWidth="1"/>
    <col min="2" max="2" width="53.42578125" customWidth="1"/>
    <col min="3" max="3" width="10" bestFit="1" customWidth="1"/>
    <col min="4" max="4" width="11.5703125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10.7109375" style="1" bestFit="1" customWidth="1"/>
    <col min="9" max="10" width="9.42578125" style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style="1" bestFit="1" customWidth="1"/>
    <col min="17" max="17" width="9.7109375" style="1" bestFit="1" customWidth="1"/>
    <col min="18" max="18" width="9.42578125" bestFit="1" customWidth="1"/>
    <col min="19" max="19" width="10.42578125" customWidth="1"/>
  </cols>
  <sheetData>
    <row r="9" spans="1:17" ht="23.25" x14ac:dyDescent="0.35">
      <c r="B9" s="63" t="s">
        <v>108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ht="15" customHeight="1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35" t="s">
        <v>109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57"/>
      <c r="B12" s="57"/>
      <c r="C12" s="7" t="s">
        <v>21</v>
      </c>
      <c r="D12" s="7" t="s">
        <v>4</v>
      </c>
      <c r="E12" s="7" t="s">
        <v>25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" customHeight="1" thickBot="1" x14ac:dyDescent="0.3">
      <c r="A13" s="56" t="s">
        <v>26</v>
      </c>
      <c r="B13" s="8" t="s">
        <v>1</v>
      </c>
      <c r="C13" s="9">
        <v>105970</v>
      </c>
      <c r="D13" s="10">
        <f>C13/$C$19</f>
        <v>0.14288603635186883</v>
      </c>
      <c r="E13" s="10">
        <f>D13</f>
        <v>0.14288603635186883</v>
      </c>
      <c r="F13" s="15"/>
      <c r="G13" s="16"/>
      <c r="H13" s="17"/>
      <c r="I13" s="17"/>
      <c r="J13" s="17"/>
      <c r="K13" s="17"/>
      <c r="L13" s="18"/>
      <c r="M13" s="17"/>
      <c r="N13" s="15"/>
      <c r="O13" s="15"/>
      <c r="P13" s="15"/>
      <c r="Q13" s="15"/>
    </row>
    <row r="14" spans="1:17" ht="15" customHeight="1" thickBot="1" x14ac:dyDescent="0.3">
      <c r="A14" s="53"/>
      <c r="B14" s="8" t="s">
        <v>2</v>
      </c>
      <c r="C14" s="11">
        <v>323588</v>
      </c>
      <c r="D14" s="12">
        <f t="shared" ref="D14:D19" si="0">C14/$C$19</f>
        <v>0.43631411466479691</v>
      </c>
      <c r="E14" s="12">
        <f>E13+D14</f>
        <v>0.57920015101666578</v>
      </c>
      <c r="F14" s="14"/>
      <c r="G14" s="16"/>
      <c r="H14" s="17"/>
      <c r="I14" s="17"/>
      <c r="J14" s="17"/>
      <c r="K14" s="17"/>
      <c r="L14" s="18"/>
      <c r="M14" s="17"/>
      <c r="N14" s="14"/>
      <c r="O14" s="14"/>
      <c r="P14" s="14"/>
      <c r="Q14" s="14"/>
    </row>
    <row r="15" spans="1:17" ht="15" customHeight="1" thickBot="1" x14ac:dyDescent="0.3">
      <c r="A15" s="53"/>
      <c r="B15" s="8" t="s">
        <v>3</v>
      </c>
      <c r="C15" s="9">
        <v>47758</v>
      </c>
      <c r="D15" s="10">
        <f t="shared" si="0"/>
        <v>6.4395124319076638E-2</v>
      </c>
      <c r="E15" s="10">
        <f t="shared" ref="E15:E18" si="1">E14+D15</f>
        <v>0.64359527533574246</v>
      </c>
      <c r="F15" s="14"/>
      <c r="G15" s="16"/>
      <c r="H15" s="17"/>
      <c r="I15" s="17"/>
      <c r="J15" s="17"/>
      <c r="K15" s="17"/>
      <c r="L15" s="18"/>
      <c r="M15" s="17"/>
      <c r="N15" s="14"/>
      <c r="O15" s="14"/>
      <c r="P15" s="14"/>
      <c r="Q15" s="14"/>
    </row>
    <row r="16" spans="1:17" ht="15" customHeight="1" thickBot="1" x14ac:dyDescent="0.3">
      <c r="A16" s="53"/>
      <c r="B16" s="8" t="s">
        <v>23</v>
      </c>
      <c r="C16" s="11">
        <v>168547</v>
      </c>
      <c r="D16" s="12">
        <f t="shared" si="0"/>
        <v>0.22726255326034195</v>
      </c>
      <c r="E16" s="12">
        <f t="shared" si="1"/>
        <v>0.8708578285960844</v>
      </c>
      <c r="F16" s="14"/>
      <c r="G16" s="16"/>
      <c r="H16" s="17"/>
      <c r="I16" s="17"/>
      <c r="J16" s="17"/>
      <c r="K16" s="17"/>
      <c r="L16" s="18"/>
      <c r="M16" s="17"/>
      <c r="N16" s="14"/>
      <c r="O16" s="14"/>
      <c r="P16" s="14"/>
      <c r="Q16" s="14"/>
    </row>
    <row r="17" spans="1:17" ht="15" customHeight="1" thickBot="1" x14ac:dyDescent="0.3">
      <c r="A17" s="53"/>
      <c r="B17" s="8" t="s">
        <v>24</v>
      </c>
      <c r="C17" s="9">
        <v>78354</v>
      </c>
      <c r="D17" s="10">
        <f>C17/$C$19</f>
        <v>0.10564964133541881</v>
      </c>
      <c r="E17" s="10">
        <f t="shared" si="1"/>
        <v>0.97650746993150317</v>
      </c>
      <c r="F17" s="14"/>
      <c r="G17" s="16"/>
      <c r="H17" s="17"/>
      <c r="I17" s="17"/>
      <c r="J17" s="17"/>
      <c r="K17" s="17"/>
      <c r="L17" s="18"/>
      <c r="M17" s="17"/>
      <c r="N17" s="14"/>
      <c r="O17" s="14"/>
      <c r="P17" s="14"/>
      <c r="Q17" s="14"/>
    </row>
    <row r="18" spans="1:17" ht="15" customHeight="1" thickBot="1" x14ac:dyDescent="0.3">
      <c r="A18" s="53"/>
      <c r="B18" s="8" t="s">
        <v>97</v>
      </c>
      <c r="C18" s="11">
        <v>17423</v>
      </c>
      <c r="D18" s="12">
        <f t="shared" si="0"/>
        <v>2.3492530068496845E-2</v>
      </c>
      <c r="E18" s="12">
        <f t="shared" si="1"/>
        <v>1</v>
      </c>
      <c r="F18" s="14"/>
      <c r="G18" s="16"/>
      <c r="H18" s="17"/>
      <c r="I18" s="17"/>
      <c r="J18" s="17"/>
      <c r="K18" s="17"/>
      <c r="L18" s="18"/>
      <c r="M18" s="17"/>
      <c r="N18" s="14"/>
      <c r="O18" s="14"/>
      <c r="P18" s="14"/>
      <c r="Q18" s="14"/>
    </row>
    <row r="19" spans="1:17" ht="15" customHeight="1" x14ac:dyDescent="0.25">
      <c r="A19" s="53"/>
      <c r="B19" s="32" t="s">
        <v>0</v>
      </c>
      <c r="C19" s="33">
        <v>741640</v>
      </c>
      <c r="D19" s="34">
        <f t="shared" si="0"/>
        <v>1</v>
      </c>
      <c r="E19" s="34"/>
      <c r="F19" s="14"/>
      <c r="G19" s="16"/>
      <c r="H19" s="17"/>
      <c r="I19" s="17"/>
      <c r="J19" s="17"/>
      <c r="K19" s="19"/>
      <c r="L19" s="20"/>
      <c r="M19" s="19"/>
      <c r="N19" s="14"/>
      <c r="O19" s="14"/>
      <c r="P19" s="14"/>
      <c r="Q19" s="14"/>
    </row>
    <row r="20" spans="1:17" ht="15" customHeight="1" x14ac:dyDescent="0.25">
      <c r="A20" s="50" t="s">
        <v>105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15" customHeight="1" x14ac:dyDescent="0.25">
      <c r="A21" s="50" t="s">
        <v>80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15" customHeight="1" x14ac:dyDescent="0.25">
      <c r="A22" s="50" t="s">
        <v>96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ht="15.75" customHeight="1" x14ac:dyDescent="0.25">
      <c r="A23" s="50" t="s">
        <v>79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15.7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75" customHeight="1" x14ac:dyDescent="0.25">
      <c r="A25" s="35" t="s">
        <v>110</v>
      </c>
      <c r="B25" s="13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75" customHeight="1" x14ac:dyDescent="0.25">
      <c r="A26" s="57"/>
      <c r="B26" s="57"/>
      <c r="C26" s="7" t="s">
        <v>21</v>
      </c>
      <c r="D26" s="7" t="s">
        <v>4</v>
      </c>
      <c r="E26" s="7" t="s">
        <v>25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" customHeight="1" thickBot="1" x14ac:dyDescent="0.3">
      <c r="A27" s="56" t="s">
        <v>84</v>
      </c>
      <c r="B27" s="8" t="s">
        <v>75</v>
      </c>
      <c r="C27" s="11">
        <v>494739</v>
      </c>
      <c r="D27" s="12">
        <f>C27/$C$30</f>
        <v>0.66708780540423929</v>
      </c>
      <c r="E27" s="12">
        <f>D27</f>
        <v>0.66708780540423929</v>
      </c>
      <c r="F27" s="14"/>
      <c r="G27" s="16"/>
      <c r="H27" s="17"/>
      <c r="I27" s="17"/>
      <c r="J27" s="17"/>
      <c r="K27" s="17"/>
      <c r="L27" s="14"/>
      <c r="M27" s="14"/>
      <c r="N27" s="14"/>
      <c r="O27" s="14"/>
      <c r="P27" s="14"/>
      <c r="Q27" s="14"/>
    </row>
    <row r="28" spans="1:17" ht="15" customHeight="1" thickBot="1" x14ac:dyDescent="0.3">
      <c r="A28" s="53"/>
      <c r="B28" s="8" t="s">
        <v>23</v>
      </c>
      <c r="C28" s="9">
        <v>168547</v>
      </c>
      <c r="D28" s="10">
        <f t="shared" ref="D28:D30" si="2">C28/$C$30</f>
        <v>0.22726255326034195</v>
      </c>
      <c r="E28" s="10">
        <f>E27+D28</f>
        <v>0.89435035866458124</v>
      </c>
      <c r="F28" s="14"/>
      <c r="G28" s="16"/>
      <c r="H28" s="17"/>
      <c r="I28" s="17"/>
      <c r="J28" s="17"/>
      <c r="K28" s="17"/>
      <c r="L28" s="14"/>
      <c r="M28" s="14"/>
      <c r="N28" s="14"/>
      <c r="O28" s="14"/>
      <c r="P28" s="14"/>
      <c r="Q28" s="14"/>
    </row>
    <row r="29" spans="1:17" ht="15" customHeight="1" thickBot="1" x14ac:dyDescent="0.3">
      <c r="A29" s="53"/>
      <c r="B29" s="8" t="s">
        <v>24</v>
      </c>
      <c r="C29" s="11">
        <v>78354</v>
      </c>
      <c r="D29" s="47">
        <f t="shared" si="2"/>
        <v>0.10564964133541881</v>
      </c>
      <c r="E29" s="47">
        <f>E28+D29</f>
        <v>1</v>
      </c>
      <c r="F29" s="14"/>
      <c r="G29" s="16"/>
      <c r="H29" s="17"/>
      <c r="I29" s="17"/>
      <c r="J29" s="17"/>
      <c r="K29" s="17"/>
      <c r="L29" s="14"/>
      <c r="M29" s="14"/>
      <c r="N29" s="14"/>
      <c r="O29" s="14"/>
      <c r="P29" s="14"/>
      <c r="Q29" s="14"/>
    </row>
    <row r="30" spans="1:17" ht="15" customHeight="1" thickBot="1" x14ac:dyDescent="0.3">
      <c r="A30" s="53"/>
      <c r="B30" s="8" t="s">
        <v>0</v>
      </c>
      <c r="C30" s="33">
        <v>741640</v>
      </c>
      <c r="D30" s="34">
        <f t="shared" si="2"/>
        <v>1</v>
      </c>
      <c r="E30" s="34"/>
      <c r="F30" s="14"/>
      <c r="G30" s="16"/>
      <c r="H30" s="17"/>
      <c r="I30" s="17"/>
      <c r="J30" s="17"/>
      <c r="K30" s="19"/>
      <c r="L30" s="14"/>
      <c r="M30" s="14"/>
      <c r="N30" s="14"/>
      <c r="O30" s="14"/>
      <c r="P30" s="14"/>
      <c r="Q30" s="14"/>
    </row>
    <row r="31" spans="1:17" ht="15" customHeight="1" x14ac:dyDescent="0.25">
      <c r="A31" s="50" t="s">
        <v>105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5" customHeight="1" x14ac:dyDescent="0.25">
      <c r="A32" s="50" t="s">
        <v>80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8" ht="15" customHeight="1" x14ac:dyDescent="0.25">
      <c r="A33" s="50" t="s">
        <v>81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8" ht="15" customHeight="1" x14ac:dyDescent="0.25">
      <c r="A34" s="50" t="s">
        <v>96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8" ht="15" customHeight="1" x14ac:dyDescent="0.25">
      <c r="A35" s="50" t="s">
        <v>79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8" ht="15" customHeight="1" x14ac:dyDescent="0.25">
      <c r="A36" s="21"/>
      <c r="B36" s="14"/>
      <c r="C36" s="14"/>
      <c r="D36" s="14"/>
      <c r="E36" s="1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8" ht="15" customHeight="1" x14ac:dyDescent="0.25">
      <c r="A37" s="35" t="s">
        <v>111</v>
      </c>
      <c r="B37" s="14"/>
      <c r="C37" s="14"/>
      <c r="D37" s="14"/>
      <c r="E37" s="1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8" ht="24.95" customHeight="1" x14ac:dyDescent="0.25">
      <c r="A38" s="59"/>
      <c r="B38" s="60"/>
      <c r="C38" s="51" t="s">
        <v>1</v>
      </c>
      <c r="D38" s="52"/>
      <c r="E38" s="51" t="s">
        <v>2</v>
      </c>
      <c r="F38" s="54"/>
      <c r="G38" s="52" t="s">
        <v>3</v>
      </c>
      <c r="H38" s="52"/>
      <c r="I38" s="51" t="s">
        <v>23</v>
      </c>
      <c r="J38" s="54"/>
      <c r="K38" s="51" t="s">
        <v>24</v>
      </c>
      <c r="L38" s="54"/>
      <c r="M38" s="51" t="s">
        <v>97</v>
      </c>
      <c r="N38" s="54"/>
      <c r="O38" s="51" t="s">
        <v>0</v>
      </c>
      <c r="P38" s="52"/>
    </row>
    <row r="39" spans="1:18" ht="15" customHeight="1" x14ac:dyDescent="0.25">
      <c r="A39" s="61"/>
      <c r="B39" s="62"/>
      <c r="C39" s="7" t="s">
        <v>21</v>
      </c>
      <c r="D39" s="7" t="s">
        <v>4</v>
      </c>
      <c r="E39" s="7" t="s">
        <v>21</v>
      </c>
      <c r="F39" s="7" t="s">
        <v>4</v>
      </c>
      <c r="G39" s="7" t="s">
        <v>21</v>
      </c>
      <c r="H39" s="7" t="s">
        <v>4</v>
      </c>
      <c r="I39" s="7" t="s">
        <v>21</v>
      </c>
      <c r="J39" s="7" t="s">
        <v>4</v>
      </c>
      <c r="K39" s="7" t="s">
        <v>21</v>
      </c>
      <c r="L39" s="7" t="s">
        <v>4</v>
      </c>
      <c r="M39" s="7" t="s">
        <v>21</v>
      </c>
      <c r="N39" s="7" t="s">
        <v>4</v>
      </c>
      <c r="O39" s="7" t="s">
        <v>21</v>
      </c>
      <c r="P39" s="7" t="s">
        <v>4</v>
      </c>
    </row>
    <row r="40" spans="1:18" ht="15" customHeight="1" thickBot="1" x14ac:dyDescent="0.3">
      <c r="A40" s="53" t="s">
        <v>98</v>
      </c>
      <c r="B40" s="8" t="s">
        <v>83</v>
      </c>
      <c r="C40" s="39">
        <v>0</v>
      </c>
      <c r="D40" s="40">
        <v>0</v>
      </c>
      <c r="E40" s="39">
        <v>3</v>
      </c>
      <c r="F40" s="40">
        <v>9.2710483701496959E-6</v>
      </c>
      <c r="G40" s="39">
        <v>0</v>
      </c>
      <c r="H40" s="40">
        <v>0</v>
      </c>
      <c r="I40" s="39">
        <v>1</v>
      </c>
      <c r="J40" s="40">
        <v>5.9330631811898169E-6</v>
      </c>
      <c r="K40" s="39">
        <v>2</v>
      </c>
      <c r="L40" s="40">
        <v>2.5525180590652679E-5</v>
      </c>
      <c r="M40" s="39">
        <v>1</v>
      </c>
      <c r="N40" s="40">
        <v>5.7395396889169487E-5</v>
      </c>
      <c r="O40" s="39">
        <v>7</v>
      </c>
      <c r="P40" s="40">
        <v>9.4385416104848716E-6</v>
      </c>
    </row>
    <row r="41" spans="1:18" ht="15" customHeight="1" thickBot="1" x14ac:dyDescent="0.3">
      <c r="A41" s="53"/>
      <c r="B41" s="8" t="s">
        <v>99</v>
      </c>
      <c r="C41" s="9">
        <v>54033</v>
      </c>
      <c r="D41" s="10">
        <v>0.50988959139379064</v>
      </c>
      <c r="E41" s="9">
        <v>168163</v>
      </c>
      <c r="F41" s="10">
        <v>0.51968243568982786</v>
      </c>
      <c r="G41" s="9">
        <v>23811</v>
      </c>
      <c r="H41" s="10">
        <v>0.49857615478035094</v>
      </c>
      <c r="I41" s="9">
        <v>85614</v>
      </c>
      <c r="J41" s="10">
        <v>0.50795327119438494</v>
      </c>
      <c r="K41" s="9">
        <v>40016</v>
      </c>
      <c r="L41" s="10">
        <v>0.51070781325777881</v>
      </c>
      <c r="M41" s="9">
        <v>9028</v>
      </c>
      <c r="N41" s="10">
        <v>0.51816564311542213</v>
      </c>
      <c r="O41" s="9">
        <v>380665</v>
      </c>
      <c r="P41" s="10">
        <v>0.51327463459360334</v>
      </c>
    </row>
    <row r="42" spans="1:18" ht="15" customHeight="1" thickBot="1" x14ac:dyDescent="0.3">
      <c r="A42" s="53"/>
      <c r="B42" s="8" t="s">
        <v>100</v>
      </c>
      <c r="C42" s="39">
        <v>51937</v>
      </c>
      <c r="D42" s="40">
        <v>0.4901104086062093</v>
      </c>
      <c r="E42" s="39">
        <v>155422</v>
      </c>
      <c r="F42" s="40">
        <v>0.48030829326180202</v>
      </c>
      <c r="G42" s="39">
        <v>23947</v>
      </c>
      <c r="H42" s="40">
        <v>0.50142384521964911</v>
      </c>
      <c r="I42" s="39">
        <v>82932</v>
      </c>
      <c r="J42" s="40">
        <v>0.49204079574243387</v>
      </c>
      <c r="K42" s="39">
        <v>38336</v>
      </c>
      <c r="L42" s="40">
        <v>0.48926666156163057</v>
      </c>
      <c r="M42" s="39">
        <v>8394</v>
      </c>
      <c r="N42" s="40">
        <v>0.48177696148768867</v>
      </c>
      <c r="O42" s="39">
        <v>360968</v>
      </c>
      <c r="P42" s="40">
        <v>0.48671592686478621</v>
      </c>
      <c r="Q42"/>
    </row>
    <row r="43" spans="1:18" ht="15" customHeight="1" thickBot="1" x14ac:dyDescent="0.3">
      <c r="A43" s="53"/>
      <c r="B43" s="8" t="s">
        <v>0</v>
      </c>
      <c r="C43" s="33">
        <v>105970</v>
      </c>
      <c r="D43" s="34">
        <v>1</v>
      </c>
      <c r="E43" s="33">
        <v>323588</v>
      </c>
      <c r="F43" s="34">
        <v>1</v>
      </c>
      <c r="G43" s="33">
        <v>47758</v>
      </c>
      <c r="H43" s="34">
        <v>1</v>
      </c>
      <c r="I43" s="33">
        <v>168547</v>
      </c>
      <c r="J43" s="34">
        <v>1</v>
      </c>
      <c r="K43" s="33">
        <v>78354</v>
      </c>
      <c r="L43" s="34">
        <v>1</v>
      </c>
      <c r="M43" s="33">
        <v>17423</v>
      </c>
      <c r="N43" s="34">
        <v>1</v>
      </c>
      <c r="O43" s="33">
        <v>741640</v>
      </c>
      <c r="P43" s="34">
        <v>1</v>
      </c>
    </row>
    <row r="44" spans="1:18" ht="15" customHeight="1" x14ac:dyDescent="0.25">
      <c r="A44" s="50" t="s">
        <v>105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45"/>
    </row>
    <row r="45" spans="1:18" ht="15" customHeight="1" x14ac:dyDescent="0.25">
      <c r="A45" s="50" t="s">
        <v>80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45"/>
    </row>
    <row r="46" spans="1:18" ht="15" customHeight="1" x14ac:dyDescent="0.25">
      <c r="A46" s="50" t="s">
        <v>96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45"/>
    </row>
    <row r="47" spans="1:18" ht="15" customHeight="1" x14ac:dyDescent="0.25">
      <c r="A47" s="50" t="s">
        <v>79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45"/>
    </row>
    <row r="48" spans="1:18" ht="15" customHeight="1" x14ac:dyDescent="0.25">
      <c r="A48" s="15"/>
      <c r="B48" s="23"/>
      <c r="C48" s="23"/>
      <c r="D48" s="23"/>
      <c r="E48" s="23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"/>
    </row>
    <row r="49" spans="1:19" ht="15" customHeight="1" x14ac:dyDescent="0.25">
      <c r="A49" s="35" t="s">
        <v>112</v>
      </c>
      <c r="B49" s="14"/>
      <c r="C49" s="14"/>
      <c r="D49" s="14"/>
      <c r="E49" s="1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4"/>
      <c r="R49" s="2"/>
    </row>
    <row r="50" spans="1:19" ht="24.95" customHeight="1" x14ac:dyDescent="0.25">
      <c r="A50" s="59"/>
      <c r="B50" s="60"/>
      <c r="C50" s="51" t="s">
        <v>1</v>
      </c>
      <c r="D50" s="54"/>
      <c r="E50" s="51" t="s">
        <v>2</v>
      </c>
      <c r="F50" s="52"/>
      <c r="G50" s="51" t="s">
        <v>3</v>
      </c>
      <c r="H50" s="52"/>
      <c r="I50" s="51" t="s">
        <v>23</v>
      </c>
      <c r="J50" s="54"/>
      <c r="K50" s="51" t="s">
        <v>24</v>
      </c>
      <c r="L50" s="52"/>
      <c r="M50" s="51" t="s">
        <v>97</v>
      </c>
      <c r="N50" s="52"/>
      <c r="O50" s="51" t="s">
        <v>0</v>
      </c>
      <c r="P50" s="52"/>
    </row>
    <row r="51" spans="1:19" ht="15" customHeight="1" x14ac:dyDescent="0.25">
      <c r="A51" s="61"/>
      <c r="B51" s="62"/>
      <c r="C51" s="7" t="s">
        <v>21</v>
      </c>
      <c r="D51" s="7" t="s">
        <v>4</v>
      </c>
      <c r="E51" s="7" t="s">
        <v>21</v>
      </c>
      <c r="F51" s="7" t="s">
        <v>4</v>
      </c>
      <c r="G51" s="7" t="s">
        <v>21</v>
      </c>
      <c r="H51" s="7" t="s">
        <v>4</v>
      </c>
      <c r="I51" s="7" t="s">
        <v>21</v>
      </c>
      <c r="J51" s="7" t="s">
        <v>4</v>
      </c>
      <c r="K51" s="7" t="s">
        <v>21</v>
      </c>
      <c r="L51" s="7" t="s">
        <v>4</v>
      </c>
      <c r="M51" s="7" t="s">
        <v>21</v>
      </c>
      <c r="N51" s="7" t="s">
        <v>4</v>
      </c>
      <c r="O51" s="7" t="s">
        <v>21</v>
      </c>
      <c r="P51" s="7" t="s">
        <v>4</v>
      </c>
    </row>
    <row r="52" spans="1:19" ht="15" customHeight="1" thickBot="1" x14ac:dyDescent="0.3">
      <c r="A52" s="53" t="s">
        <v>27</v>
      </c>
      <c r="B52" s="8" t="s">
        <v>7</v>
      </c>
      <c r="C52" s="9">
        <v>2511</v>
      </c>
      <c r="D52" s="10">
        <v>2.3695385486458432E-2</v>
      </c>
      <c r="E52" s="9">
        <v>8972</v>
      </c>
      <c r="F52" s="10">
        <v>2.7726615325661026E-2</v>
      </c>
      <c r="G52" s="9">
        <v>774</v>
      </c>
      <c r="H52" s="10">
        <v>1.620670882365258E-2</v>
      </c>
      <c r="I52" s="9">
        <v>4767</v>
      </c>
      <c r="J52" s="10">
        <v>2.8282912184731855E-2</v>
      </c>
      <c r="K52" s="9">
        <v>1779</v>
      </c>
      <c r="L52" s="10">
        <v>2.2704648135385558E-2</v>
      </c>
      <c r="M52" s="9">
        <v>0</v>
      </c>
      <c r="N52" s="10">
        <v>0</v>
      </c>
      <c r="O52" s="9">
        <v>18803</v>
      </c>
      <c r="P52" s="10">
        <v>2.5353271128849574E-2</v>
      </c>
      <c r="S52" s="5"/>
    </row>
    <row r="53" spans="1:19" ht="15" customHeight="1" thickBot="1" x14ac:dyDescent="0.3">
      <c r="A53" s="53"/>
      <c r="B53" s="8" t="s">
        <v>8</v>
      </c>
      <c r="C53" s="11">
        <v>7154</v>
      </c>
      <c r="D53" s="12">
        <v>6.7509672548834582E-2</v>
      </c>
      <c r="E53" s="11">
        <v>7597</v>
      </c>
      <c r="F53" s="12">
        <v>2.3477384822675747E-2</v>
      </c>
      <c r="G53" s="11">
        <v>1736</v>
      </c>
      <c r="H53" s="12">
        <v>3.6349930901629045E-2</v>
      </c>
      <c r="I53" s="11">
        <v>5248</v>
      </c>
      <c r="J53" s="12">
        <v>3.1136715574884156E-2</v>
      </c>
      <c r="K53" s="11">
        <v>2514</v>
      </c>
      <c r="L53" s="12">
        <v>3.2085152002450421E-2</v>
      </c>
      <c r="M53" s="11">
        <v>0</v>
      </c>
      <c r="N53" s="12">
        <v>0</v>
      </c>
      <c r="O53" s="11">
        <v>24249</v>
      </c>
      <c r="P53" s="12">
        <v>3.2696456501806803E-2</v>
      </c>
      <c r="S53" s="5"/>
    </row>
    <row r="54" spans="1:19" ht="15" customHeight="1" thickBot="1" x14ac:dyDescent="0.3">
      <c r="A54" s="53"/>
      <c r="B54" s="8" t="s">
        <v>9</v>
      </c>
      <c r="C54" s="9">
        <v>0</v>
      </c>
      <c r="D54" s="10">
        <v>0</v>
      </c>
      <c r="E54" s="9">
        <v>3842</v>
      </c>
      <c r="F54" s="10">
        <v>1.1873122612705045E-2</v>
      </c>
      <c r="G54" s="9">
        <v>335</v>
      </c>
      <c r="H54" s="10">
        <v>7.0145315968005361E-3</v>
      </c>
      <c r="I54" s="9">
        <v>3453</v>
      </c>
      <c r="J54" s="10">
        <v>2.0486867164648436E-2</v>
      </c>
      <c r="K54" s="9">
        <v>1837</v>
      </c>
      <c r="L54" s="10">
        <v>2.3444878372514487E-2</v>
      </c>
      <c r="M54" s="9">
        <v>4185</v>
      </c>
      <c r="N54" s="10">
        <v>0.24019973598117431</v>
      </c>
      <c r="O54" s="9">
        <v>13652</v>
      </c>
      <c r="P54" s="10">
        <v>1.8407852866619924E-2</v>
      </c>
      <c r="S54" s="5"/>
    </row>
    <row r="55" spans="1:19" ht="15" customHeight="1" thickBot="1" x14ac:dyDescent="0.3">
      <c r="A55" s="53"/>
      <c r="B55" s="8" t="s">
        <v>10</v>
      </c>
      <c r="C55" s="11">
        <v>4242</v>
      </c>
      <c r="D55" s="12">
        <v>4.0030197225629893E-2</v>
      </c>
      <c r="E55" s="11">
        <v>16858</v>
      </c>
      <c r="F55" s="12">
        <v>5.2097111141327861E-2</v>
      </c>
      <c r="G55" s="11">
        <v>1550</v>
      </c>
      <c r="H55" s="12">
        <v>3.245529544788308E-2</v>
      </c>
      <c r="I55" s="11">
        <v>8124</v>
      </c>
      <c r="J55" s="12">
        <v>4.8200205283986074E-2</v>
      </c>
      <c r="K55" s="11">
        <v>3462</v>
      </c>
      <c r="L55" s="12">
        <v>4.4184087602419785E-2</v>
      </c>
      <c r="M55" s="11">
        <v>1040</v>
      </c>
      <c r="N55" s="12">
        <v>5.9691212764736268E-2</v>
      </c>
      <c r="O55" s="11">
        <v>35276</v>
      </c>
      <c r="P55" s="12">
        <v>4.7564856264494901E-2</v>
      </c>
      <c r="S55" s="5"/>
    </row>
    <row r="56" spans="1:19" ht="15" customHeight="1" thickBot="1" x14ac:dyDescent="0.3">
      <c r="A56" s="53"/>
      <c r="B56" s="8" t="s">
        <v>11</v>
      </c>
      <c r="C56" s="9">
        <v>10089</v>
      </c>
      <c r="D56" s="10">
        <v>9.5206190431254126E-2</v>
      </c>
      <c r="E56" s="9">
        <v>33534</v>
      </c>
      <c r="F56" s="10">
        <v>0.10363177868153331</v>
      </c>
      <c r="G56" s="9">
        <v>4699</v>
      </c>
      <c r="H56" s="10">
        <v>9.8391892457808119E-2</v>
      </c>
      <c r="I56" s="9">
        <v>16177</v>
      </c>
      <c r="J56" s="10">
        <v>9.5979163082107674E-2</v>
      </c>
      <c r="K56" s="9">
        <v>7072</v>
      </c>
      <c r="L56" s="10">
        <v>9.0257038568547887E-2</v>
      </c>
      <c r="M56" s="9">
        <v>1468</v>
      </c>
      <c r="N56" s="10">
        <v>8.4256442633300815E-2</v>
      </c>
      <c r="O56" s="9">
        <v>73039</v>
      </c>
      <c r="P56" s="10">
        <v>9.8483091526886349E-2</v>
      </c>
      <c r="S56" s="5"/>
    </row>
    <row r="57" spans="1:19" ht="15" customHeight="1" thickBot="1" x14ac:dyDescent="0.3">
      <c r="A57" s="53"/>
      <c r="B57" s="8" t="s">
        <v>12</v>
      </c>
      <c r="C57" s="11">
        <v>7972</v>
      </c>
      <c r="D57" s="12">
        <v>7.5228838350476557E-2</v>
      </c>
      <c r="E57" s="11">
        <v>16600</v>
      </c>
      <c r="F57" s="12">
        <v>5.1299800981494989E-2</v>
      </c>
      <c r="G57" s="11">
        <v>1713</v>
      </c>
      <c r="H57" s="12">
        <v>3.5868336194983037E-2</v>
      </c>
      <c r="I57" s="11">
        <v>8159</v>
      </c>
      <c r="J57" s="12">
        <v>4.8407862495327712E-2</v>
      </c>
      <c r="K57" s="11">
        <v>5050</v>
      </c>
      <c r="L57" s="12">
        <v>6.4451080991398013E-2</v>
      </c>
      <c r="M57" s="11">
        <v>1177</v>
      </c>
      <c r="N57" s="12">
        <v>6.7554382138552485E-2</v>
      </c>
      <c r="O57" s="11">
        <v>40671</v>
      </c>
      <c r="P57" s="12">
        <v>5.4839275120004312E-2</v>
      </c>
      <c r="S57" s="5"/>
    </row>
    <row r="58" spans="1:19" ht="15" customHeight="1" thickBot="1" x14ac:dyDescent="0.3">
      <c r="A58" s="53"/>
      <c r="B58" s="8" t="s">
        <v>13</v>
      </c>
      <c r="C58" s="9">
        <v>10856</v>
      </c>
      <c r="D58" s="10">
        <v>0.10244408794941964</v>
      </c>
      <c r="E58" s="9">
        <v>18765</v>
      </c>
      <c r="F58" s="10">
        <v>5.7990407555286352E-2</v>
      </c>
      <c r="G58" s="9">
        <v>1918</v>
      </c>
      <c r="H58" s="10">
        <v>4.0160810754219185E-2</v>
      </c>
      <c r="I58" s="9">
        <v>12586</v>
      </c>
      <c r="J58" s="10">
        <v>7.467353319845503E-2</v>
      </c>
      <c r="K58" s="9">
        <v>7287</v>
      </c>
      <c r="L58" s="10">
        <v>9.3000995482043033E-2</v>
      </c>
      <c r="M58" s="9">
        <v>0</v>
      </c>
      <c r="N58" s="10">
        <v>0</v>
      </c>
      <c r="O58" s="9">
        <v>51412</v>
      </c>
      <c r="P58" s="10">
        <v>6.9322043039749745E-2</v>
      </c>
      <c r="S58" s="5"/>
    </row>
    <row r="59" spans="1:19" ht="15" customHeight="1" thickBot="1" x14ac:dyDescent="0.3">
      <c r="A59" s="53"/>
      <c r="B59" s="8" t="s">
        <v>22</v>
      </c>
      <c r="C59" s="11">
        <v>9827</v>
      </c>
      <c r="D59" s="12">
        <v>9.2733792582806451E-2</v>
      </c>
      <c r="E59" s="11">
        <v>31483</v>
      </c>
      <c r="F59" s="12">
        <v>9.7293471945807633E-2</v>
      </c>
      <c r="G59" s="11">
        <v>2881</v>
      </c>
      <c r="H59" s="12">
        <v>6.0324971732484613E-2</v>
      </c>
      <c r="I59" s="11">
        <v>13215</v>
      </c>
      <c r="J59" s="12">
        <v>7.8405429939423427E-2</v>
      </c>
      <c r="K59" s="11">
        <v>7166</v>
      </c>
      <c r="L59" s="12">
        <v>9.1456722056308545E-2</v>
      </c>
      <c r="M59" s="11">
        <v>1467</v>
      </c>
      <c r="N59" s="12">
        <v>8.4199047236411639E-2</v>
      </c>
      <c r="O59" s="11">
        <v>66039</v>
      </c>
      <c r="P59" s="12">
        <v>8.9044549916401483E-2</v>
      </c>
      <c r="S59" s="5"/>
    </row>
    <row r="60" spans="1:19" ht="15" customHeight="1" thickBot="1" x14ac:dyDescent="0.3">
      <c r="A60" s="53"/>
      <c r="B60" s="8" t="s">
        <v>14</v>
      </c>
      <c r="C60" s="9">
        <v>7283</v>
      </c>
      <c r="D60" s="10">
        <v>6.872699820703973E-2</v>
      </c>
      <c r="E60" s="9">
        <v>16502</v>
      </c>
      <c r="F60" s="10">
        <v>5.0996946734736766E-2</v>
      </c>
      <c r="G60" s="9">
        <v>1221</v>
      </c>
      <c r="H60" s="10">
        <v>2.5566397252816283E-2</v>
      </c>
      <c r="I60" s="9">
        <v>13057</v>
      </c>
      <c r="J60" s="10">
        <v>7.7468005956795427E-2</v>
      </c>
      <c r="K60" s="9">
        <v>6729</v>
      </c>
      <c r="L60" s="10">
        <v>8.5879470097250957E-2</v>
      </c>
      <c r="M60" s="9">
        <v>930</v>
      </c>
      <c r="N60" s="10">
        <v>5.3377719106927624E-2</v>
      </c>
      <c r="O60" s="9">
        <v>45722</v>
      </c>
      <c r="P60" s="10">
        <v>6.1649857073512754E-2</v>
      </c>
      <c r="S60" s="5"/>
    </row>
    <row r="61" spans="1:19" ht="15" customHeight="1" thickBot="1" x14ac:dyDescent="0.3">
      <c r="A61" s="53"/>
      <c r="B61" s="8" t="s">
        <v>15</v>
      </c>
      <c r="C61" s="11">
        <v>6049</v>
      </c>
      <c r="D61" s="12">
        <v>5.7082193073511374E-2</v>
      </c>
      <c r="E61" s="11">
        <v>14549</v>
      </c>
      <c r="F61" s="12">
        <v>4.4961494245769312E-2</v>
      </c>
      <c r="G61" s="11">
        <v>2303</v>
      </c>
      <c r="H61" s="12">
        <v>4.8222287365467568E-2</v>
      </c>
      <c r="I61" s="11">
        <v>8309</v>
      </c>
      <c r="J61" s="12">
        <v>4.9297821972506185E-2</v>
      </c>
      <c r="K61" s="11">
        <v>6268</v>
      </c>
      <c r="L61" s="12">
        <v>7.9995915971105502E-2</v>
      </c>
      <c r="M61" s="11">
        <v>943</v>
      </c>
      <c r="N61" s="12">
        <v>5.4123859266486829E-2</v>
      </c>
      <c r="O61" s="11">
        <v>38421</v>
      </c>
      <c r="P61" s="12">
        <v>5.180545817377704E-2</v>
      </c>
      <c r="S61" s="5"/>
    </row>
    <row r="62" spans="1:19" ht="15" customHeight="1" thickBot="1" x14ac:dyDescent="0.3">
      <c r="A62" s="53"/>
      <c r="B62" s="8" t="s">
        <v>16</v>
      </c>
      <c r="C62" s="9">
        <v>1067</v>
      </c>
      <c r="D62" s="10">
        <v>1.0068887420968198E-2</v>
      </c>
      <c r="E62" s="9">
        <v>1606</v>
      </c>
      <c r="F62" s="10">
        <v>4.9631012274868038E-3</v>
      </c>
      <c r="G62" s="9">
        <v>56</v>
      </c>
      <c r="H62" s="10">
        <v>1.1725784161815821E-3</v>
      </c>
      <c r="I62" s="9">
        <v>2088</v>
      </c>
      <c r="J62" s="10">
        <v>1.2388235922324338E-2</v>
      </c>
      <c r="K62" s="9">
        <v>751</v>
      </c>
      <c r="L62" s="10">
        <v>9.5847053117900805E-3</v>
      </c>
      <c r="M62" s="9">
        <v>0</v>
      </c>
      <c r="N62" s="10">
        <v>0</v>
      </c>
      <c r="O62" s="9">
        <v>5568</v>
      </c>
      <c r="P62" s="10">
        <v>7.5076856695971087E-3</v>
      </c>
      <c r="S62" s="5"/>
    </row>
    <row r="63" spans="1:19" ht="15" customHeight="1" thickBot="1" x14ac:dyDescent="0.3">
      <c r="A63" s="53"/>
      <c r="B63" s="8" t="s">
        <v>17</v>
      </c>
      <c r="C63" s="11">
        <v>1462</v>
      </c>
      <c r="D63" s="12">
        <v>1.3796357459658393E-2</v>
      </c>
      <c r="E63" s="11">
        <v>1936</v>
      </c>
      <c r="F63" s="12">
        <v>5.9829165482032706E-3</v>
      </c>
      <c r="G63" s="11">
        <v>601</v>
      </c>
      <c r="H63" s="12">
        <v>1.2584279073663052E-2</v>
      </c>
      <c r="I63" s="11">
        <v>2971</v>
      </c>
      <c r="J63" s="12">
        <v>1.7627130711314946E-2</v>
      </c>
      <c r="K63" s="11">
        <v>658</v>
      </c>
      <c r="L63" s="12">
        <v>8.3977844143247309E-3</v>
      </c>
      <c r="M63" s="11">
        <v>0</v>
      </c>
      <c r="N63" s="12">
        <v>0</v>
      </c>
      <c r="O63" s="11">
        <v>7628</v>
      </c>
      <c r="P63" s="12">
        <v>1.0285313629254085E-2</v>
      </c>
      <c r="S63" s="5"/>
    </row>
    <row r="64" spans="1:19" ht="15" customHeight="1" thickBot="1" x14ac:dyDescent="0.3">
      <c r="A64" s="53"/>
      <c r="B64" s="8" t="s">
        <v>18</v>
      </c>
      <c r="C64" s="9">
        <v>29750</v>
      </c>
      <c r="D64" s="10">
        <v>0.28073983202793246</v>
      </c>
      <c r="E64" s="9">
        <v>131477</v>
      </c>
      <c r="F64" s="10">
        <v>0.4063098755207239</v>
      </c>
      <c r="G64" s="9">
        <v>26635</v>
      </c>
      <c r="H64" s="10">
        <v>0.55770760919636497</v>
      </c>
      <c r="I64" s="9">
        <v>57767</v>
      </c>
      <c r="J64" s="10">
        <v>0.34273526078779215</v>
      </c>
      <c r="K64" s="9">
        <v>20881</v>
      </c>
      <c r="L64" s="10">
        <v>0.26649564795670927</v>
      </c>
      <c r="M64" s="9">
        <v>4362</v>
      </c>
      <c r="N64" s="10">
        <v>0.2503587212305573</v>
      </c>
      <c r="O64" s="9">
        <v>270872</v>
      </c>
      <c r="P64" s="10">
        <v>0.3652338061593226</v>
      </c>
      <c r="S64" s="5"/>
    </row>
    <row r="65" spans="1:19" ht="15" customHeight="1" thickBot="1" x14ac:dyDescent="0.3">
      <c r="A65" s="53"/>
      <c r="B65" s="8" t="s">
        <v>19</v>
      </c>
      <c r="C65" s="11">
        <v>3438</v>
      </c>
      <c r="D65" s="12">
        <v>3.2443144286118712E-2</v>
      </c>
      <c r="E65" s="11">
        <v>5718</v>
      </c>
      <c r="F65" s="12">
        <v>1.7670618193505322E-2</v>
      </c>
      <c r="G65" s="11">
        <v>852</v>
      </c>
      <c r="H65" s="12">
        <v>1.7839943046191215E-2</v>
      </c>
      <c r="I65" s="11">
        <v>3923</v>
      </c>
      <c r="J65" s="12">
        <v>2.3275406859807651E-2</v>
      </c>
      <c r="K65" s="11">
        <v>3257</v>
      </c>
      <c r="L65" s="12">
        <v>4.1567756591877884E-2</v>
      </c>
      <c r="M65" s="11">
        <v>0</v>
      </c>
      <c r="N65" s="12">
        <v>0</v>
      </c>
      <c r="O65" s="11">
        <v>17188</v>
      </c>
      <c r="P65" s="12">
        <v>2.3175664743001992E-2</v>
      </c>
      <c r="S65" s="5"/>
    </row>
    <row r="66" spans="1:19" ht="15" customHeight="1" thickBot="1" x14ac:dyDescent="0.3">
      <c r="A66" s="53"/>
      <c r="B66" s="8" t="s">
        <v>20</v>
      </c>
      <c r="C66" s="9">
        <v>0</v>
      </c>
      <c r="D66" s="10">
        <v>0</v>
      </c>
      <c r="E66" s="9">
        <v>5182</v>
      </c>
      <c r="F66" s="10">
        <v>1.6014190884705244E-2</v>
      </c>
      <c r="G66" s="9">
        <v>284</v>
      </c>
      <c r="H66" s="10">
        <v>5.9466476820637382E-3</v>
      </c>
      <c r="I66" s="9">
        <v>3938</v>
      </c>
      <c r="J66" s="10">
        <v>2.3364402807525497E-2</v>
      </c>
      <c r="K66" s="9">
        <v>738</v>
      </c>
      <c r="L66" s="10">
        <v>9.418791637950839E-3</v>
      </c>
      <c r="M66" s="9">
        <v>1851</v>
      </c>
      <c r="N66" s="10">
        <v>0.10623887964185272</v>
      </c>
      <c r="O66" s="9">
        <v>11993</v>
      </c>
      <c r="P66" s="10">
        <v>1.617091850493501E-2</v>
      </c>
      <c r="S66" s="5"/>
    </row>
    <row r="67" spans="1:19" ht="15" customHeight="1" thickBot="1" x14ac:dyDescent="0.3">
      <c r="A67" s="53"/>
      <c r="B67" s="8" t="s">
        <v>101</v>
      </c>
      <c r="C67" s="11">
        <v>4270</v>
      </c>
      <c r="D67" s="12">
        <v>4.0294422949891481E-2</v>
      </c>
      <c r="E67" s="11">
        <v>8967</v>
      </c>
      <c r="F67" s="12">
        <v>2.7711163578377444E-2</v>
      </c>
      <c r="G67" s="11">
        <v>200</v>
      </c>
      <c r="H67" s="12">
        <v>4.1877800577913649E-3</v>
      </c>
      <c r="I67" s="11">
        <v>4765</v>
      </c>
      <c r="J67" s="12">
        <v>2.8271046058369477E-2</v>
      </c>
      <c r="K67" s="11">
        <v>2905</v>
      </c>
      <c r="L67" s="12">
        <v>3.7075324807923013E-2</v>
      </c>
      <c r="M67" s="11">
        <v>0</v>
      </c>
      <c r="N67" s="12">
        <v>0</v>
      </c>
      <c r="O67" s="11">
        <v>21107</v>
      </c>
      <c r="P67" s="12">
        <v>2.8459899681786315E-2</v>
      </c>
      <c r="Q67"/>
      <c r="S67" s="5"/>
    </row>
    <row r="68" spans="1:19" ht="15" customHeight="1" thickBot="1" x14ac:dyDescent="0.3">
      <c r="A68" s="53"/>
      <c r="B68" s="8" t="s">
        <v>0</v>
      </c>
      <c r="C68" s="48">
        <v>105970</v>
      </c>
      <c r="D68" s="43">
        <v>1</v>
      </c>
      <c r="E68" s="48">
        <v>323588</v>
      </c>
      <c r="F68" s="43">
        <v>1</v>
      </c>
      <c r="G68" s="48">
        <v>47758</v>
      </c>
      <c r="H68" s="43">
        <v>1</v>
      </c>
      <c r="I68" s="48">
        <v>168547</v>
      </c>
      <c r="J68" s="43">
        <v>1</v>
      </c>
      <c r="K68" s="48">
        <v>78354</v>
      </c>
      <c r="L68" s="43">
        <v>1</v>
      </c>
      <c r="M68" s="48">
        <v>17423</v>
      </c>
      <c r="N68" s="43">
        <v>1</v>
      </c>
      <c r="O68" s="48">
        <v>741640</v>
      </c>
      <c r="P68" s="43">
        <v>1</v>
      </c>
      <c r="S68" s="5"/>
    </row>
    <row r="69" spans="1:19" ht="15" customHeight="1" x14ac:dyDescent="0.25">
      <c r="A69" s="50" t="s">
        <v>105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45"/>
    </row>
    <row r="70" spans="1:19" ht="15" customHeight="1" x14ac:dyDescent="0.25">
      <c r="A70" s="50" t="s">
        <v>85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45"/>
    </row>
    <row r="71" spans="1:19" ht="15" customHeight="1" x14ac:dyDescent="0.25">
      <c r="A71" s="50" t="s">
        <v>96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45"/>
    </row>
    <row r="72" spans="1:19" ht="15" customHeight="1" x14ac:dyDescent="0.25">
      <c r="A72" s="50" t="s">
        <v>79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45"/>
    </row>
    <row r="73" spans="1:19" ht="15" customHeight="1" x14ac:dyDescent="0.25">
      <c r="A73" s="15"/>
      <c r="B73" s="23"/>
      <c r="C73" s="23"/>
      <c r="D73" s="23"/>
      <c r="E73" s="23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"/>
    </row>
    <row r="74" spans="1:19" ht="15" customHeight="1" x14ac:dyDescent="0.25">
      <c r="A74" s="35" t="s">
        <v>113</v>
      </c>
      <c r="B74" s="14"/>
      <c r="C74" s="14"/>
      <c r="D74" s="14"/>
      <c r="E74" s="1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4"/>
      <c r="R74" s="2"/>
    </row>
    <row r="75" spans="1:19" ht="24.95" customHeight="1" x14ac:dyDescent="0.25">
      <c r="A75" s="59"/>
      <c r="B75" s="60"/>
      <c r="C75" s="52" t="s">
        <v>1</v>
      </c>
      <c r="D75" s="52"/>
      <c r="E75" s="51" t="s">
        <v>2</v>
      </c>
      <c r="F75" s="52"/>
      <c r="G75" s="51" t="s">
        <v>3</v>
      </c>
      <c r="H75" s="52"/>
      <c r="I75" s="51" t="s">
        <v>23</v>
      </c>
      <c r="J75" s="52"/>
      <c r="K75" s="51" t="s">
        <v>24</v>
      </c>
      <c r="L75" s="52"/>
      <c r="M75" s="51" t="s">
        <v>97</v>
      </c>
      <c r="N75" s="52"/>
      <c r="O75" s="51" t="s">
        <v>0</v>
      </c>
      <c r="P75" s="52"/>
    </row>
    <row r="76" spans="1:19" ht="15" customHeight="1" x14ac:dyDescent="0.25">
      <c r="A76" s="61"/>
      <c r="B76" s="62"/>
      <c r="C76" s="7" t="s">
        <v>21</v>
      </c>
      <c r="D76" s="7" t="s">
        <v>4</v>
      </c>
      <c r="E76" s="7" t="s">
        <v>21</v>
      </c>
      <c r="F76" s="7" t="s">
        <v>4</v>
      </c>
      <c r="G76" s="7" t="s">
        <v>21</v>
      </c>
      <c r="H76" s="7" t="s">
        <v>4</v>
      </c>
      <c r="I76" s="7" t="s">
        <v>21</v>
      </c>
      <c r="J76" s="7" t="s">
        <v>4</v>
      </c>
      <c r="K76" s="7" t="s">
        <v>21</v>
      </c>
      <c r="L76" s="7" t="s">
        <v>4</v>
      </c>
      <c r="M76" s="7" t="s">
        <v>21</v>
      </c>
      <c r="N76" s="7" t="s">
        <v>4</v>
      </c>
      <c r="O76" s="7" t="s">
        <v>21</v>
      </c>
      <c r="P76" s="7" t="s">
        <v>4</v>
      </c>
    </row>
    <row r="77" spans="1:19" ht="15" customHeight="1" thickBot="1" x14ac:dyDescent="0.3">
      <c r="A77" s="53" t="s">
        <v>6</v>
      </c>
      <c r="B77" s="8" t="s">
        <v>28</v>
      </c>
      <c r="C77" s="9">
        <v>81308</v>
      </c>
      <c r="D77" s="10">
        <v>0.76727375672360099</v>
      </c>
      <c r="E77" s="9">
        <v>314305</v>
      </c>
      <c r="F77" s="10">
        <v>0.97131228599330011</v>
      </c>
      <c r="G77" s="9">
        <v>47355</v>
      </c>
      <c r="H77" s="10">
        <v>0.99156162318355034</v>
      </c>
      <c r="I77" s="9">
        <v>145913</v>
      </c>
      <c r="J77" s="10">
        <v>0.86571104795694964</v>
      </c>
      <c r="K77" s="9">
        <v>72001</v>
      </c>
      <c r="L77" s="10">
        <v>0.91891926385379175</v>
      </c>
      <c r="M77" s="9">
        <v>15047</v>
      </c>
      <c r="N77" s="10">
        <v>0.86362853699133324</v>
      </c>
      <c r="O77" s="9">
        <v>675929</v>
      </c>
      <c r="P77" s="10">
        <v>0.91139771317620411</v>
      </c>
    </row>
    <row r="78" spans="1:19" ht="15" customHeight="1" thickBot="1" x14ac:dyDescent="0.3">
      <c r="A78" s="53"/>
      <c r="B78" s="8" t="s">
        <v>5</v>
      </c>
      <c r="C78" s="11">
        <v>24662</v>
      </c>
      <c r="D78" s="12">
        <v>0.23272624327639899</v>
      </c>
      <c r="E78" s="11">
        <v>9283</v>
      </c>
      <c r="F78" s="12">
        <v>2.8687714006699876E-2</v>
      </c>
      <c r="G78" s="11">
        <v>403</v>
      </c>
      <c r="H78" s="12">
        <v>8.4383768164495998E-3</v>
      </c>
      <c r="I78" s="11">
        <v>22634</v>
      </c>
      <c r="J78" s="12">
        <v>0.1342889520430503</v>
      </c>
      <c r="K78" s="11">
        <v>6353</v>
      </c>
      <c r="L78" s="12">
        <v>8.108073614620824E-2</v>
      </c>
      <c r="M78" s="11">
        <v>2376</v>
      </c>
      <c r="N78" s="12">
        <v>0.1363714630086667</v>
      </c>
      <c r="O78" s="11">
        <v>65711</v>
      </c>
      <c r="P78" s="12">
        <v>8.8602286823795909E-2</v>
      </c>
    </row>
    <row r="79" spans="1:19" ht="15" customHeight="1" thickBot="1" x14ac:dyDescent="0.3">
      <c r="A79" s="53"/>
      <c r="B79" s="8" t="s">
        <v>0</v>
      </c>
      <c r="C79" s="33">
        <v>105970</v>
      </c>
      <c r="D79" s="34">
        <v>1</v>
      </c>
      <c r="E79" s="33">
        <v>323588</v>
      </c>
      <c r="F79" s="34">
        <v>1</v>
      </c>
      <c r="G79" s="33">
        <v>47758</v>
      </c>
      <c r="H79" s="34">
        <v>1</v>
      </c>
      <c r="I79" s="33">
        <v>168547</v>
      </c>
      <c r="J79" s="34">
        <v>1</v>
      </c>
      <c r="K79" s="33">
        <v>78354</v>
      </c>
      <c r="L79" s="34">
        <v>1</v>
      </c>
      <c r="M79" s="33">
        <v>17423</v>
      </c>
      <c r="N79" s="34">
        <v>1</v>
      </c>
      <c r="O79" s="33">
        <v>741640</v>
      </c>
      <c r="P79" s="34">
        <v>1</v>
      </c>
    </row>
    <row r="80" spans="1:19" ht="15" customHeight="1" x14ac:dyDescent="0.25">
      <c r="A80" s="50" t="s">
        <v>105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45"/>
    </row>
    <row r="81" spans="1:19" ht="15" customHeight="1" x14ac:dyDescent="0.25">
      <c r="A81" s="50" t="s">
        <v>80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45"/>
    </row>
    <row r="82" spans="1:19" ht="15" customHeight="1" x14ac:dyDescent="0.25">
      <c r="A82" s="50" t="s">
        <v>96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45"/>
    </row>
    <row r="83" spans="1:19" ht="15" customHeight="1" x14ac:dyDescent="0.25">
      <c r="A83" s="50" t="s">
        <v>79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45"/>
    </row>
    <row r="84" spans="1:19" ht="15" customHeight="1" x14ac:dyDescent="0.25">
      <c r="A84" s="15"/>
      <c r="B84" s="23"/>
      <c r="C84" s="23"/>
      <c r="D84" s="23"/>
      <c r="E84" s="23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"/>
    </row>
    <row r="85" spans="1:19" ht="15" customHeight="1" x14ac:dyDescent="0.25">
      <c r="A85" s="35" t="s">
        <v>114</v>
      </c>
      <c r="B85" s="14"/>
      <c r="C85" s="14"/>
      <c r="D85" s="14"/>
      <c r="E85" s="1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4"/>
      <c r="R85" s="2"/>
    </row>
    <row r="86" spans="1:19" ht="24.95" customHeight="1" x14ac:dyDescent="0.25">
      <c r="A86" s="59"/>
      <c r="B86" s="64"/>
      <c r="C86" s="51" t="s">
        <v>1</v>
      </c>
      <c r="D86" s="54"/>
      <c r="E86" s="51" t="s">
        <v>2</v>
      </c>
      <c r="F86" s="52"/>
      <c r="G86" s="51" t="s">
        <v>3</v>
      </c>
      <c r="H86" s="52"/>
      <c r="I86" s="51" t="s">
        <v>23</v>
      </c>
      <c r="J86" s="54"/>
      <c r="K86" s="51" t="s">
        <v>24</v>
      </c>
      <c r="L86" s="52"/>
      <c r="M86" s="51" t="s">
        <v>97</v>
      </c>
      <c r="N86" s="52"/>
      <c r="O86" s="51" t="s">
        <v>0</v>
      </c>
      <c r="P86" s="52"/>
    </row>
    <row r="87" spans="1:19" ht="15" customHeight="1" x14ac:dyDescent="0.25">
      <c r="A87" s="61"/>
      <c r="B87" s="65"/>
      <c r="C87" s="7" t="s">
        <v>21</v>
      </c>
      <c r="D87" s="7" t="s">
        <v>4</v>
      </c>
      <c r="E87" s="7" t="s">
        <v>21</v>
      </c>
      <c r="F87" s="7" t="s">
        <v>4</v>
      </c>
      <c r="G87" s="7" t="s">
        <v>21</v>
      </c>
      <c r="H87" s="7" t="s">
        <v>4</v>
      </c>
      <c r="I87" s="7" t="s">
        <v>21</v>
      </c>
      <c r="J87" s="7" t="s">
        <v>4</v>
      </c>
      <c r="K87" s="7" t="s">
        <v>21</v>
      </c>
      <c r="L87" s="7" t="s">
        <v>4</v>
      </c>
      <c r="M87" s="7" t="s">
        <v>21</v>
      </c>
      <c r="N87" s="7" t="s">
        <v>4</v>
      </c>
      <c r="O87" s="7" t="s">
        <v>21</v>
      </c>
      <c r="P87" s="7" t="s">
        <v>4</v>
      </c>
    </row>
    <row r="88" spans="1:19" ht="15" customHeight="1" thickBot="1" x14ac:dyDescent="0.3">
      <c r="A88" s="53" t="s">
        <v>29</v>
      </c>
      <c r="B88" s="8" t="s">
        <v>30</v>
      </c>
      <c r="C88" s="9">
        <v>4</v>
      </c>
      <c r="D88" s="10">
        <v>3.7746532037369064E-5</v>
      </c>
      <c r="E88" s="9">
        <v>21</v>
      </c>
      <c r="F88" s="10">
        <v>6.4897338591047871E-5</v>
      </c>
      <c r="G88" s="9">
        <v>60</v>
      </c>
      <c r="H88" s="10">
        <v>1.2563340173374097E-3</v>
      </c>
      <c r="I88" s="9">
        <v>15951</v>
      </c>
      <c r="J88" s="10">
        <v>9.4638290803158748E-2</v>
      </c>
      <c r="K88" s="9">
        <v>5626</v>
      </c>
      <c r="L88" s="10">
        <v>7.1802333001505986E-2</v>
      </c>
      <c r="M88" s="9">
        <v>1</v>
      </c>
      <c r="N88" s="10">
        <v>5.7395396889169487E-5</v>
      </c>
      <c r="O88" s="9">
        <v>21663</v>
      </c>
      <c r="P88" s="10">
        <v>2.9209589558276253E-2</v>
      </c>
      <c r="S88" s="4"/>
    </row>
    <row r="89" spans="1:19" ht="15" customHeight="1" thickBot="1" x14ac:dyDescent="0.3">
      <c r="A89" s="53"/>
      <c r="B89" s="8" t="s">
        <v>31</v>
      </c>
      <c r="C89" s="11">
        <v>38</v>
      </c>
      <c r="D89" s="12">
        <v>3.5859205435500614E-4</v>
      </c>
      <c r="E89" s="11">
        <v>137</v>
      </c>
      <c r="F89" s="12">
        <v>4.2337787557016949E-4</v>
      </c>
      <c r="G89" s="11">
        <v>208</v>
      </c>
      <c r="H89" s="12">
        <v>4.3552912601030197E-3</v>
      </c>
      <c r="I89" s="11">
        <v>42270</v>
      </c>
      <c r="J89" s="12">
        <v>0.25079058066889354</v>
      </c>
      <c r="K89" s="11">
        <v>18104</v>
      </c>
      <c r="L89" s="12">
        <v>0.23105393470658803</v>
      </c>
      <c r="M89" s="11">
        <v>4</v>
      </c>
      <c r="N89" s="12">
        <v>2.2958158755667795E-4</v>
      </c>
      <c r="O89" s="11">
        <v>60761</v>
      </c>
      <c r="P89" s="12">
        <v>8.19278895420959E-2</v>
      </c>
      <c r="S89" s="4"/>
    </row>
    <row r="90" spans="1:19" ht="15" customHeight="1" thickBot="1" x14ac:dyDescent="0.3">
      <c r="A90" s="53"/>
      <c r="B90" s="8" t="s">
        <v>32</v>
      </c>
      <c r="C90" s="9">
        <v>48</v>
      </c>
      <c r="D90" s="10">
        <v>4.5295838444842882E-4</v>
      </c>
      <c r="E90" s="9">
        <v>1312</v>
      </c>
      <c r="F90" s="10">
        <v>4.0545384872121342E-3</v>
      </c>
      <c r="G90" s="9">
        <v>1835</v>
      </c>
      <c r="H90" s="10">
        <v>3.8422882030235771E-2</v>
      </c>
      <c r="I90" s="9">
        <v>47487</v>
      </c>
      <c r="J90" s="10">
        <v>0.2817433712851608</v>
      </c>
      <c r="K90" s="9">
        <v>24078</v>
      </c>
      <c r="L90" s="10">
        <v>0.3072976491308676</v>
      </c>
      <c r="M90" s="9">
        <v>26</v>
      </c>
      <c r="N90" s="10">
        <v>1.4922803191184067E-3</v>
      </c>
      <c r="O90" s="9">
        <v>74786</v>
      </c>
      <c r="P90" s="10">
        <v>0.10083868184024594</v>
      </c>
      <c r="S90" s="4"/>
    </row>
    <row r="91" spans="1:19" ht="15" customHeight="1" thickBot="1" x14ac:dyDescent="0.3">
      <c r="A91" s="53"/>
      <c r="B91" s="8" t="s">
        <v>33</v>
      </c>
      <c r="C91" s="11">
        <v>724</v>
      </c>
      <c r="D91" s="12">
        <v>6.8321222987638005E-3</v>
      </c>
      <c r="E91" s="11">
        <v>56541</v>
      </c>
      <c r="F91" s="12">
        <v>0.17473144863221132</v>
      </c>
      <c r="G91" s="11">
        <v>6230</v>
      </c>
      <c r="H91" s="12">
        <v>0.13044934880020101</v>
      </c>
      <c r="I91" s="11">
        <v>52761</v>
      </c>
      <c r="J91" s="12">
        <v>0.31303434650275591</v>
      </c>
      <c r="K91" s="11">
        <v>27110</v>
      </c>
      <c r="L91" s="12">
        <v>0.34599382290629704</v>
      </c>
      <c r="M91" s="11">
        <v>80</v>
      </c>
      <c r="N91" s="12">
        <v>4.5916317511335587E-3</v>
      </c>
      <c r="O91" s="11">
        <v>143446</v>
      </c>
      <c r="P91" s="12">
        <v>0.19341729140823041</v>
      </c>
      <c r="S91" s="4"/>
    </row>
    <row r="92" spans="1:19" ht="15" customHeight="1" thickBot="1" x14ac:dyDescent="0.3">
      <c r="A92" s="53"/>
      <c r="B92" s="8" t="s">
        <v>34</v>
      </c>
      <c r="C92" s="9">
        <v>47567</v>
      </c>
      <c r="D92" s="10">
        <v>0.44887232235538366</v>
      </c>
      <c r="E92" s="9">
        <v>126107</v>
      </c>
      <c r="F92" s="10">
        <v>0.38971469893815597</v>
      </c>
      <c r="G92" s="9">
        <v>17602</v>
      </c>
      <c r="H92" s="10">
        <v>0.36856652288621805</v>
      </c>
      <c r="I92" s="9">
        <v>8593</v>
      </c>
      <c r="J92" s="10">
        <v>5.0982811915964092E-2</v>
      </c>
      <c r="K92" s="9">
        <v>2815</v>
      </c>
      <c r="L92" s="10">
        <v>3.5926691681343645E-2</v>
      </c>
      <c r="M92" s="9">
        <v>7965</v>
      </c>
      <c r="N92" s="10">
        <v>0.457154336222235</v>
      </c>
      <c r="O92" s="9">
        <v>210649</v>
      </c>
      <c r="P92" s="10">
        <v>0.28403133595814684</v>
      </c>
      <c r="S92" s="5"/>
    </row>
    <row r="93" spans="1:19" ht="15" customHeight="1" thickBot="1" x14ac:dyDescent="0.3">
      <c r="A93" s="53"/>
      <c r="B93" s="8" t="s">
        <v>35</v>
      </c>
      <c r="C93" s="11">
        <v>57589</v>
      </c>
      <c r="D93" s="12">
        <v>0.54344625837501181</v>
      </c>
      <c r="E93" s="11">
        <v>139470</v>
      </c>
      <c r="F93" s="12">
        <v>0.43101103872825935</v>
      </c>
      <c r="G93" s="11">
        <v>21823</v>
      </c>
      <c r="H93" s="12">
        <v>0.45694962100590475</v>
      </c>
      <c r="I93" s="11">
        <v>1485</v>
      </c>
      <c r="J93" s="12">
        <v>8.8105988240668783E-3</v>
      </c>
      <c r="K93" s="11">
        <v>621</v>
      </c>
      <c r="L93" s="12">
        <v>7.9255685733976566E-3</v>
      </c>
      <c r="M93" s="11">
        <v>9347</v>
      </c>
      <c r="N93" s="12">
        <v>0.53647477472306726</v>
      </c>
      <c r="O93" s="11">
        <v>230335</v>
      </c>
      <c r="P93" s="12">
        <v>0.31057521169300467</v>
      </c>
      <c r="S93" s="5"/>
    </row>
    <row r="94" spans="1:19" ht="15" customHeight="1" thickBot="1" x14ac:dyDescent="0.3">
      <c r="A94" s="53"/>
      <c r="B94" s="8" t="s">
        <v>0</v>
      </c>
      <c r="C94" s="33">
        <v>105970</v>
      </c>
      <c r="D94" s="34">
        <v>1</v>
      </c>
      <c r="E94" s="33">
        <v>323588</v>
      </c>
      <c r="F94" s="34">
        <v>1</v>
      </c>
      <c r="G94" s="33">
        <v>47758</v>
      </c>
      <c r="H94" s="34">
        <v>1</v>
      </c>
      <c r="I94" s="33">
        <v>168547</v>
      </c>
      <c r="J94" s="34">
        <v>1</v>
      </c>
      <c r="K94" s="33">
        <v>78354</v>
      </c>
      <c r="L94" s="34">
        <v>1</v>
      </c>
      <c r="M94" s="33">
        <v>17423</v>
      </c>
      <c r="N94" s="34">
        <v>1</v>
      </c>
      <c r="O94" s="33">
        <v>741640</v>
      </c>
      <c r="P94" s="34">
        <v>1</v>
      </c>
      <c r="S94" s="5"/>
    </row>
    <row r="95" spans="1:19" ht="15" customHeight="1" x14ac:dyDescent="0.25">
      <c r="A95" s="50" t="s">
        <v>105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45"/>
    </row>
    <row r="96" spans="1:19" ht="15" customHeight="1" x14ac:dyDescent="0.25">
      <c r="A96" s="50" t="s">
        <v>80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44"/>
      <c r="R96" s="2"/>
    </row>
    <row r="97" spans="1:19" ht="15" customHeight="1" x14ac:dyDescent="0.25">
      <c r="A97" s="50" t="s">
        <v>96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45"/>
    </row>
    <row r="98" spans="1:19" ht="15" customHeight="1" x14ac:dyDescent="0.25">
      <c r="A98" s="50" t="s">
        <v>79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45"/>
      <c r="R98" s="2"/>
    </row>
    <row r="99" spans="1:19" ht="28.5" customHeight="1" x14ac:dyDescent="0.25">
      <c r="A99" s="55" t="s">
        <v>86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45"/>
      <c r="R99" s="2"/>
    </row>
    <row r="100" spans="1:19" ht="15" customHeight="1" x14ac:dyDescent="0.25">
      <c r="A100" s="15"/>
      <c r="B100" s="23"/>
      <c r="C100" s="23"/>
      <c r="D100" s="23"/>
      <c r="E100" s="23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"/>
    </row>
    <row r="101" spans="1:19" ht="15" customHeight="1" x14ac:dyDescent="0.25">
      <c r="A101" s="35" t="s">
        <v>115</v>
      </c>
      <c r="B101" s="14"/>
      <c r="C101" s="14"/>
      <c r="D101" s="14"/>
      <c r="E101" s="1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4"/>
      <c r="R101" s="2"/>
    </row>
    <row r="102" spans="1:19" ht="24.95" customHeight="1" x14ac:dyDescent="0.25">
      <c r="A102" s="59"/>
      <c r="B102" s="60"/>
      <c r="C102" s="52" t="s">
        <v>1</v>
      </c>
      <c r="D102" s="52"/>
      <c r="E102" s="51" t="s">
        <v>2</v>
      </c>
      <c r="F102" s="52"/>
      <c r="G102" s="51" t="s">
        <v>3</v>
      </c>
      <c r="H102" s="52"/>
      <c r="I102" s="51" t="s">
        <v>23</v>
      </c>
      <c r="J102" s="54"/>
      <c r="K102" s="51" t="s">
        <v>24</v>
      </c>
      <c r="L102" s="52"/>
      <c r="M102" s="51" t="s">
        <v>97</v>
      </c>
      <c r="N102" s="52"/>
      <c r="O102" s="51" t="s">
        <v>0</v>
      </c>
      <c r="P102" s="52"/>
    </row>
    <row r="103" spans="1:19" ht="15" customHeight="1" x14ac:dyDescent="0.25">
      <c r="A103" s="61"/>
      <c r="B103" s="62"/>
      <c r="C103" s="7" t="s">
        <v>21</v>
      </c>
      <c r="D103" s="7" t="s">
        <v>4</v>
      </c>
      <c r="E103" s="7" t="s">
        <v>21</v>
      </c>
      <c r="F103" s="7" t="s">
        <v>4</v>
      </c>
      <c r="G103" s="7" t="s">
        <v>21</v>
      </c>
      <c r="H103" s="7" t="s">
        <v>4</v>
      </c>
      <c r="I103" s="7" t="s">
        <v>21</v>
      </c>
      <c r="J103" s="7" t="s">
        <v>4</v>
      </c>
      <c r="K103" s="7" t="s">
        <v>21</v>
      </c>
      <c r="L103" s="7" t="s">
        <v>4</v>
      </c>
      <c r="M103" s="7" t="s">
        <v>21</v>
      </c>
      <c r="N103" s="7" t="s">
        <v>4</v>
      </c>
      <c r="O103" s="7" t="s">
        <v>21</v>
      </c>
      <c r="P103" s="7" t="s">
        <v>4</v>
      </c>
    </row>
    <row r="104" spans="1:19" ht="15" customHeight="1" thickBot="1" x14ac:dyDescent="0.3">
      <c r="A104" s="53" t="s">
        <v>36</v>
      </c>
      <c r="B104" s="8" t="s">
        <v>37</v>
      </c>
      <c r="C104" s="11">
        <v>42</v>
      </c>
      <c r="D104" s="12">
        <v>3.9633858639237518E-4</v>
      </c>
      <c r="E104" s="11">
        <v>158</v>
      </c>
      <c r="F104" s="12">
        <v>4.8827521416121733E-4</v>
      </c>
      <c r="G104" s="11">
        <v>268</v>
      </c>
      <c r="H104" s="12">
        <v>5.6116252774404286E-3</v>
      </c>
      <c r="I104" s="11">
        <v>58221</v>
      </c>
      <c r="J104" s="12">
        <v>0.34542887147205226</v>
      </c>
      <c r="K104" s="11">
        <v>23730</v>
      </c>
      <c r="L104" s="12">
        <v>0.30285626770809404</v>
      </c>
      <c r="M104" s="11">
        <v>5</v>
      </c>
      <c r="N104" s="12">
        <v>2.8697698444584742E-4</v>
      </c>
      <c r="O104" s="11">
        <v>82424</v>
      </c>
      <c r="P104" s="12">
        <v>0.11113747910037215</v>
      </c>
      <c r="S104" s="4"/>
    </row>
    <row r="105" spans="1:19" ht="15" customHeight="1" thickBot="1" x14ac:dyDescent="0.3">
      <c r="A105" s="53"/>
      <c r="B105" s="8" t="s">
        <v>38</v>
      </c>
      <c r="C105" s="9">
        <v>772</v>
      </c>
      <c r="D105" s="10">
        <v>7.2850806832122309E-3</v>
      </c>
      <c r="E105" s="9">
        <v>57853</v>
      </c>
      <c r="F105" s="10">
        <v>0.17878598711942345</v>
      </c>
      <c r="G105" s="9">
        <v>8065</v>
      </c>
      <c r="H105" s="10">
        <v>0.16887223083043679</v>
      </c>
      <c r="I105" s="9">
        <v>100248</v>
      </c>
      <c r="J105" s="10">
        <v>0.59477771778791677</v>
      </c>
      <c r="K105" s="9">
        <v>51188</v>
      </c>
      <c r="L105" s="10">
        <v>0.65329147203716464</v>
      </c>
      <c r="M105" s="9">
        <v>106</v>
      </c>
      <c r="N105" s="10">
        <v>6.0839120702519652E-3</v>
      </c>
      <c r="O105" s="9">
        <v>218232</v>
      </c>
      <c r="P105" s="10">
        <v>0.29425597324847635</v>
      </c>
      <c r="S105" s="4"/>
    </row>
    <row r="106" spans="1:19" ht="15" customHeight="1" thickBot="1" x14ac:dyDescent="0.3">
      <c r="A106" s="53"/>
      <c r="B106" s="8" t="s">
        <v>39</v>
      </c>
      <c r="C106" s="11">
        <v>105156</v>
      </c>
      <c r="D106" s="12">
        <v>0.99231858073039536</v>
      </c>
      <c r="E106" s="11">
        <v>265577</v>
      </c>
      <c r="F106" s="12">
        <v>0.82072573766641521</v>
      </c>
      <c r="G106" s="11">
        <v>39425</v>
      </c>
      <c r="H106" s="12">
        <v>0.8255161438921228</v>
      </c>
      <c r="I106" s="11">
        <v>10078</v>
      </c>
      <c r="J106" s="12">
        <v>5.9793410740030965E-2</v>
      </c>
      <c r="K106" s="11">
        <v>3436</v>
      </c>
      <c r="L106" s="12">
        <v>4.3852260254741295E-2</v>
      </c>
      <c r="M106" s="11">
        <v>17312</v>
      </c>
      <c r="N106" s="12">
        <v>0.99362911094530215</v>
      </c>
      <c r="O106" s="11">
        <v>440984</v>
      </c>
      <c r="P106" s="12">
        <v>0.59460654765115151</v>
      </c>
      <c r="S106" s="5"/>
    </row>
    <row r="107" spans="1:19" ht="15" customHeight="1" thickBot="1" x14ac:dyDescent="0.3">
      <c r="A107" s="53"/>
      <c r="B107" s="8" t="s">
        <v>0</v>
      </c>
      <c r="C107" s="33">
        <v>105970</v>
      </c>
      <c r="D107" s="34">
        <v>1</v>
      </c>
      <c r="E107" s="33">
        <v>323588</v>
      </c>
      <c r="F107" s="34">
        <v>1</v>
      </c>
      <c r="G107" s="33">
        <v>47758</v>
      </c>
      <c r="H107" s="34">
        <v>1</v>
      </c>
      <c r="I107" s="33">
        <v>168547</v>
      </c>
      <c r="J107" s="34">
        <v>1</v>
      </c>
      <c r="K107" s="33">
        <v>78354</v>
      </c>
      <c r="L107" s="34">
        <v>1</v>
      </c>
      <c r="M107" s="33">
        <v>17423</v>
      </c>
      <c r="N107" s="34">
        <v>1</v>
      </c>
      <c r="O107" s="33">
        <v>741640</v>
      </c>
      <c r="P107" s="34">
        <v>1</v>
      </c>
      <c r="S107" s="5"/>
    </row>
    <row r="108" spans="1:19" ht="15" customHeight="1" x14ac:dyDescent="0.25">
      <c r="A108" s="50" t="s">
        <v>105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1:19" ht="15" customHeight="1" x14ac:dyDescent="0.25">
      <c r="A109" s="50" t="s">
        <v>80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2"/>
    </row>
    <row r="110" spans="1:19" ht="15" customHeight="1" x14ac:dyDescent="0.25">
      <c r="A110" s="50" t="s">
        <v>96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</row>
    <row r="111" spans="1:19" ht="15" customHeight="1" x14ac:dyDescent="0.25">
      <c r="A111" s="50" t="s">
        <v>79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2"/>
    </row>
    <row r="112" spans="1:19" ht="15" customHeight="1" x14ac:dyDescent="0.25">
      <c r="A112" s="50" t="s">
        <v>77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2"/>
    </row>
    <row r="113" spans="1:18" ht="15" customHeight="1" x14ac:dyDescent="0.25">
      <c r="A113" s="15"/>
      <c r="B113" s="23"/>
      <c r="C113" s="23"/>
      <c r="D113" s="23"/>
      <c r="E113" s="23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"/>
    </row>
    <row r="114" spans="1:18" ht="15" customHeight="1" x14ac:dyDescent="0.25">
      <c r="A114" s="35" t="s">
        <v>116</v>
      </c>
      <c r="B114" s="13"/>
      <c r="C114" s="13"/>
      <c r="D114" s="13"/>
      <c r="E114" s="13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"/>
    </row>
    <row r="115" spans="1:18" ht="15" customHeight="1" x14ac:dyDescent="0.25">
      <c r="A115" s="57"/>
      <c r="B115" s="57"/>
      <c r="C115" s="7" t="s">
        <v>21</v>
      </c>
      <c r="D115" s="7" t="s">
        <v>4</v>
      </c>
      <c r="E115" s="7" t="s">
        <v>25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"/>
    </row>
    <row r="116" spans="1:18" ht="15" customHeight="1" thickBot="1" x14ac:dyDescent="0.3">
      <c r="A116" s="53" t="s">
        <v>26</v>
      </c>
      <c r="B116" s="8" t="s">
        <v>40</v>
      </c>
      <c r="C116" s="11">
        <v>32876</v>
      </c>
      <c r="D116" s="12">
        <f>C116/$C$121</f>
        <v>6.6451199521363788E-2</v>
      </c>
      <c r="E116" s="12">
        <f>D116</f>
        <v>6.6451199521363788E-2</v>
      </c>
      <c r="F116" s="24"/>
      <c r="G116" s="16"/>
      <c r="H116" s="17"/>
      <c r="I116" s="17"/>
      <c r="J116" s="17"/>
      <c r="K116" s="17"/>
      <c r="L116" s="24"/>
      <c r="M116" s="24"/>
      <c r="N116" s="24"/>
      <c r="O116" s="24"/>
      <c r="P116" s="24"/>
      <c r="Q116" s="24"/>
      <c r="R116" s="2"/>
    </row>
    <row r="117" spans="1:18" ht="15" customHeight="1" thickBot="1" x14ac:dyDescent="0.3">
      <c r="A117" s="53"/>
      <c r="B117" s="8" t="s">
        <v>41</v>
      </c>
      <c r="C117" s="9">
        <v>73094</v>
      </c>
      <c r="D117" s="10">
        <f t="shared" ref="D117:D121" si="3">C117/$C$121</f>
        <v>0.14774254708037976</v>
      </c>
      <c r="E117" s="10">
        <f>E116+D117</f>
        <v>0.21419374660174356</v>
      </c>
      <c r="F117" s="24"/>
      <c r="G117" s="16"/>
      <c r="H117" s="17"/>
      <c r="I117" s="17"/>
      <c r="J117" s="17"/>
      <c r="K117" s="17"/>
      <c r="L117" s="24"/>
      <c r="M117" s="24"/>
      <c r="N117" s="24"/>
      <c r="O117" s="24"/>
      <c r="P117" s="24"/>
      <c r="Q117" s="24"/>
      <c r="R117" s="2"/>
    </row>
    <row r="118" spans="1:18" ht="15" customHeight="1" thickBot="1" x14ac:dyDescent="0.3">
      <c r="A118" s="53"/>
      <c r="B118" s="8" t="s">
        <v>2</v>
      </c>
      <c r="C118" s="11">
        <v>323588</v>
      </c>
      <c r="D118" s="12">
        <f t="shared" si="3"/>
        <v>0.65405799825766719</v>
      </c>
      <c r="E118" s="12">
        <f t="shared" ref="E118:E120" si="4">E117+D118</f>
        <v>0.8682517448594107</v>
      </c>
      <c r="F118" s="24"/>
      <c r="G118" s="16"/>
      <c r="H118" s="17"/>
      <c r="I118" s="17"/>
      <c r="J118" s="17"/>
      <c r="K118" s="17"/>
      <c r="L118" s="24"/>
      <c r="M118" s="24"/>
      <c r="N118" s="24"/>
      <c r="O118" s="24"/>
      <c r="P118" s="24"/>
      <c r="Q118" s="24"/>
      <c r="R118" s="2"/>
    </row>
    <row r="119" spans="1:18" ht="15" customHeight="1" thickBot="1" x14ac:dyDescent="0.3">
      <c r="A119" s="53"/>
      <c r="B119" s="8" t="s">
        <v>3</v>
      </c>
      <c r="C119" s="9">
        <v>47758</v>
      </c>
      <c r="D119" s="10">
        <f t="shared" si="3"/>
        <v>9.6531706617024329E-2</v>
      </c>
      <c r="E119" s="10">
        <f t="shared" si="4"/>
        <v>0.96478345147643507</v>
      </c>
      <c r="F119" s="24"/>
      <c r="G119" s="16"/>
      <c r="H119" s="17"/>
      <c r="I119" s="17"/>
      <c r="J119" s="17"/>
      <c r="K119" s="17"/>
      <c r="L119" s="24"/>
      <c r="M119" s="24"/>
      <c r="N119" s="24"/>
      <c r="O119" s="24"/>
      <c r="P119" s="24"/>
      <c r="Q119" s="24"/>
      <c r="R119" s="2"/>
    </row>
    <row r="120" spans="1:18" ht="15" customHeight="1" thickBot="1" x14ac:dyDescent="0.3">
      <c r="A120" s="53"/>
      <c r="B120" s="8" t="s">
        <v>97</v>
      </c>
      <c r="C120" s="11">
        <v>17423</v>
      </c>
      <c r="D120" s="12">
        <f t="shared" si="3"/>
        <v>3.5216548523564949E-2</v>
      </c>
      <c r="E120" s="12">
        <f t="shared" si="4"/>
        <v>1</v>
      </c>
      <c r="F120" s="24"/>
      <c r="G120" s="16"/>
      <c r="H120" s="17"/>
      <c r="I120" s="17"/>
      <c r="J120" s="17"/>
      <c r="K120" s="17"/>
      <c r="L120" s="24"/>
      <c r="M120" s="24"/>
      <c r="N120" s="24"/>
      <c r="O120" s="24"/>
      <c r="P120" s="24"/>
      <c r="Q120" s="24"/>
      <c r="R120" s="2"/>
    </row>
    <row r="121" spans="1:18" ht="15" customHeight="1" thickBot="1" x14ac:dyDescent="0.3">
      <c r="A121" s="53"/>
      <c r="B121" s="8" t="s">
        <v>0</v>
      </c>
      <c r="C121" s="33">
        <v>494739</v>
      </c>
      <c r="D121" s="43">
        <f t="shared" si="3"/>
        <v>1</v>
      </c>
      <c r="E121" s="10"/>
      <c r="F121" s="24"/>
      <c r="G121" s="16"/>
      <c r="H121" s="17"/>
      <c r="I121" s="17"/>
      <c r="J121" s="17"/>
      <c r="K121" s="19"/>
      <c r="L121" s="24"/>
      <c r="M121" s="24"/>
      <c r="N121" s="24"/>
      <c r="O121" s="24"/>
      <c r="P121" s="24"/>
      <c r="Q121" s="24"/>
      <c r="R121" s="2"/>
    </row>
    <row r="122" spans="1:18" ht="15" customHeight="1" x14ac:dyDescent="0.25">
      <c r="A122" s="50" t="s">
        <v>105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8" ht="15" customHeight="1" x14ac:dyDescent="0.25">
      <c r="A123" s="50" t="s">
        <v>80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2"/>
    </row>
    <row r="124" spans="1:18" ht="15" customHeight="1" x14ac:dyDescent="0.25">
      <c r="A124" s="50" t="s">
        <v>96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8" ht="15" customHeight="1" x14ac:dyDescent="0.25">
      <c r="A125" s="50" t="s">
        <v>79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2"/>
    </row>
    <row r="126" spans="1:18" ht="15" customHeight="1" x14ac:dyDescent="0.25">
      <c r="A126" s="15"/>
      <c r="B126" s="23"/>
      <c r="C126" s="23"/>
      <c r="D126" s="23"/>
      <c r="E126" s="23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"/>
    </row>
    <row r="127" spans="1:18" ht="15" customHeight="1" x14ac:dyDescent="0.25">
      <c r="A127" s="35" t="s">
        <v>117</v>
      </c>
      <c r="B127" s="25"/>
      <c r="C127" s="25"/>
      <c r="D127" s="25"/>
      <c r="E127" s="25"/>
      <c r="F127" s="26"/>
      <c r="G127" s="26"/>
      <c r="H127" s="26"/>
      <c r="I127" s="26"/>
      <c r="J127" s="26"/>
      <c r="K127" s="26"/>
      <c r="L127" s="26"/>
      <c r="M127" s="22"/>
      <c r="N127" s="22"/>
      <c r="O127" s="22"/>
      <c r="P127" s="22"/>
      <c r="Q127" s="24"/>
      <c r="R127" s="2"/>
    </row>
    <row r="128" spans="1:18" ht="24.95" customHeight="1" x14ac:dyDescent="0.25">
      <c r="A128" s="59"/>
      <c r="B128" s="60"/>
      <c r="C128" s="52" t="s">
        <v>1</v>
      </c>
      <c r="D128" s="54"/>
      <c r="E128" s="51" t="s">
        <v>2</v>
      </c>
      <c r="F128" s="52"/>
      <c r="G128" s="51" t="s">
        <v>3</v>
      </c>
      <c r="H128" s="52"/>
      <c r="I128" s="51" t="s">
        <v>97</v>
      </c>
      <c r="J128" s="52"/>
      <c r="K128" s="51" t="s">
        <v>0</v>
      </c>
      <c r="L128" s="52"/>
      <c r="M128" s="27"/>
      <c r="N128" s="27"/>
      <c r="O128" s="27"/>
      <c r="P128" s="27"/>
      <c r="Q128" s="24"/>
      <c r="R128" s="2"/>
    </row>
    <row r="129" spans="1:19" ht="15" customHeight="1" x14ac:dyDescent="0.25">
      <c r="A129" s="61"/>
      <c r="B129" s="62"/>
      <c r="C129" s="36" t="s">
        <v>21</v>
      </c>
      <c r="D129" s="7" t="s">
        <v>4</v>
      </c>
      <c r="E129" s="7" t="s">
        <v>21</v>
      </c>
      <c r="F129" s="7" t="s">
        <v>4</v>
      </c>
      <c r="G129" s="7" t="s">
        <v>21</v>
      </c>
      <c r="H129" s="7" t="s">
        <v>4</v>
      </c>
      <c r="I129" s="7" t="s">
        <v>21</v>
      </c>
      <c r="J129" s="7" t="s">
        <v>4</v>
      </c>
      <c r="K129" s="7" t="s">
        <v>21</v>
      </c>
      <c r="L129" s="7" t="s">
        <v>4</v>
      </c>
      <c r="M129" s="27"/>
      <c r="N129" s="27"/>
      <c r="O129" s="27"/>
      <c r="P129" s="27"/>
      <c r="Q129" s="28"/>
    </row>
    <row r="130" spans="1:19" ht="15" customHeight="1" thickBot="1" x14ac:dyDescent="0.3">
      <c r="A130" s="53" t="s">
        <v>50</v>
      </c>
      <c r="B130" s="8" t="s">
        <v>42</v>
      </c>
      <c r="C130" s="9">
        <v>103710</v>
      </c>
      <c r="D130" s="10">
        <v>0.97867320939888647</v>
      </c>
      <c r="E130" s="9">
        <v>183747</v>
      </c>
      <c r="F130" s="10">
        <v>0.56784244162329878</v>
      </c>
      <c r="G130" s="9">
        <v>47756</v>
      </c>
      <c r="H130" s="10">
        <v>0.99995812219942204</v>
      </c>
      <c r="I130" s="9">
        <v>17086</v>
      </c>
      <c r="J130" s="10">
        <v>0.98065775124834986</v>
      </c>
      <c r="K130" s="9">
        <v>352299</v>
      </c>
      <c r="L130" s="10">
        <v>0.71209061747709401</v>
      </c>
      <c r="M130" s="27"/>
      <c r="N130" s="16"/>
      <c r="O130" s="29"/>
      <c r="P130" s="16"/>
      <c r="Q130" s="29"/>
      <c r="R130" s="6"/>
      <c r="S130" s="5"/>
    </row>
    <row r="131" spans="1:19" ht="15" customHeight="1" thickBot="1" x14ac:dyDescent="0.3">
      <c r="A131" s="53"/>
      <c r="B131" s="8" t="s">
        <v>43</v>
      </c>
      <c r="C131" s="11">
        <v>21</v>
      </c>
      <c r="D131" s="12">
        <v>1.9816929319618759E-4</v>
      </c>
      <c r="E131" s="11">
        <v>28</v>
      </c>
      <c r="F131" s="12">
        <v>8.6529784788063837E-5</v>
      </c>
      <c r="G131" s="11">
        <v>0</v>
      </c>
      <c r="H131" s="12">
        <v>0</v>
      </c>
      <c r="I131" s="11">
        <v>0</v>
      </c>
      <c r="J131" s="12">
        <v>0</v>
      </c>
      <c r="K131" s="11">
        <v>49</v>
      </c>
      <c r="L131" s="12">
        <v>9.9042121199258601E-5</v>
      </c>
      <c r="M131" s="27"/>
      <c r="N131" s="16"/>
      <c r="O131" s="30"/>
      <c r="P131" s="16"/>
      <c r="Q131" s="30"/>
      <c r="R131" s="6"/>
      <c r="S131" s="5"/>
    </row>
    <row r="132" spans="1:19" ht="15" customHeight="1" thickBot="1" x14ac:dyDescent="0.3">
      <c r="A132" s="53"/>
      <c r="B132" s="8" t="s">
        <v>44</v>
      </c>
      <c r="C132" s="9">
        <v>497</v>
      </c>
      <c r="D132" s="10">
        <v>4.6900066056431069E-3</v>
      </c>
      <c r="E132" s="9">
        <v>3846</v>
      </c>
      <c r="F132" s="10">
        <v>1.188548401053191E-2</v>
      </c>
      <c r="G132" s="9">
        <v>2</v>
      </c>
      <c r="H132" s="10">
        <v>4.1877800577913647E-5</v>
      </c>
      <c r="I132" s="9">
        <v>72</v>
      </c>
      <c r="J132" s="10">
        <v>4.1324685760202031E-3</v>
      </c>
      <c r="K132" s="9">
        <v>4417</v>
      </c>
      <c r="L132" s="10">
        <v>8.9279397823903116E-3</v>
      </c>
      <c r="M132" s="27"/>
      <c r="N132" s="16"/>
      <c r="O132" s="30"/>
      <c r="P132" s="16"/>
      <c r="Q132" s="29"/>
      <c r="R132" s="6"/>
      <c r="S132" s="4"/>
    </row>
    <row r="133" spans="1:19" ht="15" customHeight="1" thickBot="1" x14ac:dyDescent="0.3">
      <c r="A133" s="53"/>
      <c r="B133" s="8" t="s">
        <v>45</v>
      </c>
      <c r="C133" s="11">
        <v>24</v>
      </c>
      <c r="D133" s="12">
        <v>2.2647919222421441E-4</v>
      </c>
      <c r="E133" s="11">
        <v>50</v>
      </c>
      <c r="F133" s="12">
        <v>1.5451747283582828E-4</v>
      </c>
      <c r="G133" s="11">
        <v>0</v>
      </c>
      <c r="H133" s="12">
        <v>0</v>
      </c>
      <c r="I133" s="11">
        <v>0</v>
      </c>
      <c r="J133" s="12">
        <v>0</v>
      </c>
      <c r="K133" s="11">
        <v>74</v>
      </c>
      <c r="L133" s="12">
        <v>1.4957381568867626E-4</v>
      </c>
      <c r="M133" s="27"/>
      <c r="N133" s="16"/>
      <c r="O133" s="30"/>
      <c r="P133" s="16"/>
      <c r="Q133" s="30"/>
      <c r="R133" s="6"/>
      <c r="S133" s="5"/>
    </row>
    <row r="134" spans="1:19" ht="15" customHeight="1" thickBot="1" x14ac:dyDescent="0.3">
      <c r="A134" s="53"/>
      <c r="B134" s="8" t="s">
        <v>46</v>
      </c>
      <c r="C134" s="9">
        <v>1524</v>
      </c>
      <c r="D134" s="10">
        <v>1.4381428706237615E-2</v>
      </c>
      <c r="E134" s="9">
        <v>134362</v>
      </c>
      <c r="F134" s="10">
        <v>0.41522553370335119</v>
      </c>
      <c r="G134" s="9">
        <v>0</v>
      </c>
      <c r="H134" s="10">
        <v>0</v>
      </c>
      <c r="I134" s="9">
        <v>149</v>
      </c>
      <c r="J134" s="10">
        <v>8.5519141364862536E-3</v>
      </c>
      <c r="K134" s="9">
        <v>136035</v>
      </c>
      <c r="L134" s="10">
        <v>0.27496316239471724</v>
      </c>
      <c r="M134" s="27"/>
      <c r="N134" s="16"/>
      <c r="O134" s="29"/>
      <c r="P134" s="16"/>
      <c r="Q134" s="29"/>
      <c r="R134" s="6"/>
      <c r="S134" s="5"/>
    </row>
    <row r="135" spans="1:19" ht="15" customHeight="1" thickBot="1" x14ac:dyDescent="0.3">
      <c r="A135" s="53"/>
      <c r="B135" s="8" t="s">
        <v>47</v>
      </c>
      <c r="C135" s="11">
        <v>35</v>
      </c>
      <c r="D135" s="12">
        <v>3.3028215532697935E-4</v>
      </c>
      <c r="E135" s="11">
        <v>43</v>
      </c>
      <c r="F135" s="12">
        <v>1.3288502663881232E-4</v>
      </c>
      <c r="G135" s="11">
        <v>0</v>
      </c>
      <c r="H135" s="12">
        <v>0</v>
      </c>
      <c r="I135" s="11">
        <v>11</v>
      </c>
      <c r="J135" s="12">
        <v>6.3134936578086438E-4</v>
      </c>
      <c r="K135" s="11">
        <v>89</v>
      </c>
      <c r="L135" s="12">
        <v>1.7989283238232685E-4</v>
      </c>
      <c r="M135" s="27"/>
      <c r="N135" s="16"/>
      <c r="O135" s="30"/>
      <c r="P135" s="16"/>
      <c r="Q135" s="30"/>
      <c r="R135" s="6"/>
      <c r="S135" s="5"/>
    </row>
    <row r="136" spans="1:19" ht="15" customHeight="1" thickBot="1" x14ac:dyDescent="0.3">
      <c r="A136" s="53"/>
      <c r="B136" s="8" t="s">
        <v>102</v>
      </c>
      <c r="C136" s="9">
        <v>76</v>
      </c>
      <c r="D136" s="10">
        <v>7.1718410871001229E-4</v>
      </c>
      <c r="E136" s="9">
        <v>691</v>
      </c>
      <c r="F136" s="10">
        <v>2.1354314745911469E-3</v>
      </c>
      <c r="G136" s="9">
        <v>0</v>
      </c>
      <c r="H136" s="10">
        <v>0</v>
      </c>
      <c r="I136" s="9">
        <v>47</v>
      </c>
      <c r="J136" s="10">
        <v>2.6975836537909666E-3</v>
      </c>
      <c r="K136" s="9">
        <v>814</v>
      </c>
      <c r="L136" s="10">
        <v>1.645311972575439E-3</v>
      </c>
      <c r="M136" s="27"/>
      <c r="N136" s="16"/>
      <c r="O136" s="30"/>
      <c r="P136" s="16"/>
      <c r="Q136" s="30"/>
      <c r="R136" s="6"/>
      <c r="S136" s="5"/>
    </row>
    <row r="137" spans="1:19" ht="21.75" thickBot="1" x14ac:dyDescent="0.3">
      <c r="A137" s="53"/>
      <c r="B137" s="38" t="s">
        <v>82</v>
      </c>
      <c r="C137" s="11">
        <v>18</v>
      </c>
      <c r="D137" s="12">
        <v>1.698593941681608E-4</v>
      </c>
      <c r="E137" s="11">
        <v>683</v>
      </c>
      <c r="F137" s="12">
        <v>2.1107086789374143E-3</v>
      </c>
      <c r="G137" s="11">
        <v>0</v>
      </c>
      <c r="H137" s="12">
        <v>0</v>
      </c>
      <c r="I137" s="11">
        <v>0</v>
      </c>
      <c r="J137" s="12">
        <v>0</v>
      </c>
      <c r="K137" s="11">
        <v>701</v>
      </c>
      <c r="L137" s="12">
        <v>1.4169087134832709E-3</v>
      </c>
      <c r="M137" s="27"/>
      <c r="N137" s="16"/>
      <c r="O137" s="30"/>
      <c r="P137" s="16"/>
      <c r="Q137" s="30"/>
      <c r="R137" s="6"/>
      <c r="S137" s="5"/>
    </row>
    <row r="138" spans="1:19" ht="15.75" thickBot="1" x14ac:dyDescent="0.3">
      <c r="A138" s="53"/>
      <c r="B138" s="8" t="s">
        <v>103</v>
      </c>
      <c r="C138" s="9">
        <v>50</v>
      </c>
      <c r="D138" s="10">
        <v>4.7183165046711331E-4</v>
      </c>
      <c r="E138" s="9">
        <v>138</v>
      </c>
      <c r="F138" s="10">
        <v>4.2646822502688606E-4</v>
      </c>
      <c r="G138" s="9">
        <v>0</v>
      </c>
      <c r="H138" s="10">
        <v>0</v>
      </c>
      <c r="I138" s="9">
        <v>56</v>
      </c>
      <c r="J138" s="10">
        <v>3.2141422257934917E-3</v>
      </c>
      <c r="K138" s="9">
        <v>244</v>
      </c>
      <c r="L138" s="10">
        <v>4.9318933821671624E-4</v>
      </c>
      <c r="M138" s="27"/>
      <c r="N138" s="16"/>
      <c r="O138" s="30"/>
      <c r="P138" s="16"/>
      <c r="Q138" s="30"/>
      <c r="R138" s="6"/>
      <c r="S138" s="5"/>
    </row>
    <row r="139" spans="1:19" ht="15" customHeight="1" thickBot="1" x14ac:dyDescent="0.3">
      <c r="A139" s="53"/>
      <c r="B139" s="8" t="s">
        <v>76</v>
      </c>
      <c r="C139" s="11">
        <v>15</v>
      </c>
      <c r="D139" s="12">
        <v>1.4154949514013401E-4</v>
      </c>
      <c r="E139" s="11">
        <v>0</v>
      </c>
      <c r="F139" s="12">
        <v>0</v>
      </c>
      <c r="G139" s="11">
        <v>0</v>
      </c>
      <c r="H139" s="12">
        <v>0</v>
      </c>
      <c r="I139" s="11">
        <v>2</v>
      </c>
      <c r="J139" s="12">
        <v>1.1479079377833897E-4</v>
      </c>
      <c r="K139" s="11">
        <v>17</v>
      </c>
      <c r="L139" s="12">
        <v>3.4361552252804005E-5</v>
      </c>
      <c r="M139" s="27"/>
      <c r="N139" s="16"/>
      <c r="O139" s="30"/>
      <c r="P139" s="16"/>
      <c r="Q139" s="30"/>
      <c r="R139" s="6"/>
      <c r="S139" s="5"/>
    </row>
    <row r="140" spans="1:19" ht="15" customHeight="1" thickBot="1" x14ac:dyDescent="0.3">
      <c r="A140" s="53"/>
      <c r="B140" s="8" t="s">
        <v>0</v>
      </c>
      <c r="C140" s="33">
        <v>105970</v>
      </c>
      <c r="D140" s="34">
        <v>1</v>
      </c>
      <c r="E140" s="33">
        <v>323588</v>
      </c>
      <c r="F140" s="34">
        <v>1</v>
      </c>
      <c r="G140" s="33">
        <v>47758</v>
      </c>
      <c r="H140" s="34">
        <v>1</v>
      </c>
      <c r="I140" s="33">
        <v>17423</v>
      </c>
      <c r="J140" s="34">
        <v>1</v>
      </c>
      <c r="K140" s="33">
        <v>494739</v>
      </c>
      <c r="L140" s="34">
        <v>1</v>
      </c>
      <c r="M140" s="24"/>
      <c r="N140" s="16"/>
      <c r="O140" s="29"/>
      <c r="P140" s="16"/>
      <c r="Q140" s="29"/>
      <c r="R140" s="6"/>
      <c r="S140" s="5"/>
    </row>
    <row r="141" spans="1:19" ht="15" customHeight="1" x14ac:dyDescent="0.25">
      <c r="A141" s="50" t="s">
        <v>105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9" ht="15" customHeight="1" x14ac:dyDescent="0.25">
      <c r="A142" s="50" t="s">
        <v>80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  <row r="143" spans="1:19" ht="15" customHeight="1" x14ac:dyDescent="0.25">
      <c r="A143" s="50" t="s">
        <v>96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1:19" ht="15" customHeight="1" x14ac:dyDescent="0.25">
      <c r="A144" s="50" t="s">
        <v>79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1:18" ht="15" customHeight="1" x14ac:dyDescent="0.25">
      <c r="A145" s="50" t="s">
        <v>78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2"/>
    </row>
    <row r="146" spans="1:18" x14ac:dyDescent="0.25">
      <c r="A146" s="21"/>
      <c r="B146" s="21"/>
      <c r="C146" s="21"/>
      <c r="D146" s="21"/>
      <c r="E146" s="2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8" x14ac:dyDescent="0.25">
      <c r="A147" s="35" t="s">
        <v>118</v>
      </c>
      <c r="B147" s="21"/>
      <c r="C147" s="21"/>
      <c r="D147" s="21"/>
      <c r="E147" s="2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/>
      <c r="Q147"/>
    </row>
    <row r="148" spans="1:18" x14ac:dyDescent="0.25">
      <c r="A148" s="59"/>
      <c r="B148" s="60"/>
      <c r="C148" s="52" t="s">
        <v>30</v>
      </c>
      <c r="D148" s="54"/>
      <c r="E148" s="52" t="s">
        <v>31</v>
      </c>
      <c r="F148" s="54"/>
      <c r="G148" s="52" t="s">
        <v>32</v>
      </c>
      <c r="H148" s="54"/>
      <c r="I148" s="52" t="s">
        <v>33</v>
      </c>
      <c r="J148" s="54"/>
      <c r="K148" s="52" t="s">
        <v>34</v>
      </c>
      <c r="L148" s="54"/>
      <c r="M148" s="52" t="s">
        <v>35</v>
      </c>
      <c r="N148" s="54"/>
      <c r="O148" s="52" t="s">
        <v>0</v>
      </c>
      <c r="P148" s="54"/>
      <c r="Q148"/>
    </row>
    <row r="149" spans="1:18" x14ac:dyDescent="0.25">
      <c r="A149" s="61"/>
      <c r="B149" s="62"/>
      <c r="C149" s="36" t="s">
        <v>21</v>
      </c>
      <c r="D149" s="7" t="s">
        <v>4</v>
      </c>
      <c r="E149" s="36" t="s">
        <v>21</v>
      </c>
      <c r="F149" s="7" t="s">
        <v>4</v>
      </c>
      <c r="G149" s="36" t="s">
        <v>21</v>
      </c>
      <c r="H149" s="7" t="s">
        <v>4</v>
      </c>
      <c r="I149" s="36" t="s">
        <v>21</v>
      </c>
      <c r="J149" s="7" t="s">
        <v>4</v>
      </c>
      <c r="K149" s="36" t="s">
        <v>21</v>
      </c>
      <c r="L149" s="7" t="s">
        <v>4</v>
      </c>
      <c r="M149" s="36" t="s">
        <v>21</v>
      </c>
      <c r="N149" s="7" t="s">
        <v>4</v>
      </c>
      <c r="O149" s="36" t="s">
        <v>21</v>
      </c>
      <c r="P149" s="7" t="s">
        <v>4</v>
      </c>
      <c r="Q149"/>
    </row>
    <row r="150" spans="1:18" ht="15.75" customHeight="1" thickBot="1" x14ac:dyDescent="0.3">
      <c r="A150" s="53" t="s">
        <v>50</v>
      </c>
      <c r="B150" s="8" t="s">
        <v>42</v>
      </c>
      <c r="C150" s="9">
        <v>69</v>
      </c>
      <c r="D150" s="10">
        <v>0.80232558139534893</v>
      </c>
      <c r="E150" s="9">
        <v>274</v>
      </c>
      <c r="F150" s="10">
        <v>0.70801033591731266</v>
      </c>
      <c r="G150" s="9">
        <v>2173</v>
      </c>
      <c r="H150" s="10">
        <v>0.67463520645762187</v>
      </c>
      <c r="I150" s="9">
        <v>6894</v>
      </c>
      <c r="J150" s="10">
        <v>0.10843885174990169</v>
      </c>
      <c r="K150" s="9">
        <v>152693</v>
      </c>
      <c r="L150" s="10">
        <v>0.76637338700367896</v>
      </c>
      <c r="M150" s="9">
        <v>190196</v>
      </c>
      <c r="N150" s="10">
        <v>0.83335597141467554</v>
      </c>
      <c r="O150" s="9">
        <v>352299</v>
      </c>
      <c r="P150" s="10">
        <v>0.71209061747709401</v>
      </c>
      <c r="Q150"/>
    </row>
    <row r="151" spans="1:18" ht="15.75" thickBot="1" x14ac:dyDescent="0.3">
      <c r="A151" s="53"/>
      <c r="B151" s="8" t="s">
        <v>43</v>
      </c>
      <c r="C151" s="11">
        <v>0</v>
      </c>
      <c r="D151" s="12">
        <v>0</v>
      </c>
      <c r="E151" s="11">
        <v>0</v>
      </c>
      <c r="F151" s="12">
        <v>0</v>
      </c>
      <c r="G151" s="11">
        <v>6</v>
      </c>
      <c r="H151" s="12">
        <v>1.8627755355479668E-3</v>
      </c>
      <c r="I151" s="11">
        <v>2</v>
      </c>
      <c r="J151" s="12">
        <v>3.1458906802988597E-5</v>
      </c>
      <c r="K151" s="11">
        <v>15</v>
      </c>
      <c r="L151" s="12">
        <v>7.5285709266667E-5</v>
      </c>
      <c r="M151" s="11">
        <v>26</v>
      </c>
      <c r="N151" s="12">
        <v>1.1392066739984841E-4</v>
      </c>
      <c r="O151" s="11">
        <v>49</v>
      </c>
      <c r="P151" s="12">
        <v>9.9042121199258601E-5</v>
      </c>
      <c r="Q151"/>
    </row>
    <row r="152" spans="1:18" ht="15.75" thickBot="1" x14ac:dyDescent="0.3">
      <c r="A152" s="53"/>
      <c r="B152" s="8" t="s">
        <v>44</v>
      </c>
      <c r="C152" s="9">
        <v>16</v>
      </c>
      <c r="D152" s="10">
        <v>0.18604651162790697</v>
      </c>
      <c r="E152" s="9">
        <v>109</v>
      </c>
      <c r="F152" s="10">
        <v>0.28165374677002586</v>
      </c>
      <c r="G152" s="9">
        <v>811</v>
      </c>
      <c r="H152" s="10">
        <v>0.25178515988823347</v>
      </c>
      <c r="I152" s="9">
        <v>961</v>
      </c>
      <c r="J152" s="10">
        <v>1.5116004718836021E-2</v>
      </c>
      <c r="K152" s="9">
        <v>1205</v>
      </c>
      <c r="L152" s="10">
        <v>6.0479519777555824E-3</v>
      </c>
      <c r="M152" s="9">
        <v>1315</v>
      </c>
      <c r="N152" s="10">
        <v>5.7617568319538711E-3</v>
      </c>
      <c r="O152" s="9">
        <v>4417</v>
      </c>
      <c r="P152" s="10">
        <v>8.9279397823903116E-3</v>
      </c>
      <c r="Q152"/>
    </row>
    <row r="153" spans="1:18" ht="15.75" thickBot="1" x14ac:dyDescent="0.3">
      <c r="A153" s="53"/>
      <c r="B153" s="8" t="s">
        <v>45</v>
      </c>
      <c r="C153" s="11">
        <v>0</v>
      </c>
      <c r="D153" s="12">
        <v>0</v>
      </c>
      <c r="E153" s="11">
        <v>0</v>
      </c>
      <c r="F153" s="12">
        <v>0</v>
      </c>
      <c r="G153" s="11">
        <v>6</v>
      </c>
      <c r="H153" s="12">
        <v>1.8627755355479668E-3</v>
      </c>
      <c r="I153" s="11">
        <v>23</v>
      </c>
      <c r="J153" s="12">
        <v>3.6177742823436889E-4</v>
      </c>
      <c r="K153" s="11">
        <v>30</v>
      </c>
      <c r="L153" s="12">
        <v>1.50571418533334E-4</v>
      </c>
      <c r="M153" s="11">
        <v>15</v>
      </c>
      <c r="N153" s="12">
        <v>6.5723461961450993E-5</v>
      </c>
      <c r="O153" s="11">
        <v>74</v>
      </c>
      <c r="P153" s="12">
        <v>1.4957381568867626E-4</v>
      </c>
      <c r="Q153"/>
    </row>
    <row r="154" spans="1:18" ht="15.75" thickBot="1" x14ac:dyDescent="0.3">
      <c r="A154" s="53"/>
      <c r="B154" s="8" t="s">
        <v>46</v>
      </c>
      <c r="C154" s="9">
        <v>0</v>
      </c>
      <c r="D154" s="10">
        <v>0</v>
      </c>
      <c r="E154" s="9">
        <v>0</v>
      </c>
      <c r="F154" s="10">
        <v>0</v>
      </c>
      <c r="G154" s="9">
        <v>0</v>
      </c>
      <c r="H154" s="10">
        <v>0</v>
      </c>
      <c r="I154" s="9">
        <v>55311</v>
      </c>
      <c r="J154" s="10">
        <v>0.87001179709005116</v>
      </c>
      <c r="K154" s="9">
        <v>44684</v>
      </c>
      <c r="L154" s="10">
        <v>0.22427110885811655</v>
      </c>
      <c r="M154" s="9">
        <v>36040</v>
      </c>
      <c r="N154" s="10">
        <v>0.15791157127271294</v>
      </c>
      <c r="O154" s="9">
        <v>136035</v>
      </c>
      <c r="P154" s="10">
        <v>0.27496316239471724</v>
      </c>
      <c r="Q154"/>
    </row>
    <row r="155" spans="1:18" ht="15.75" thickBot="1" x14ac:dyDescent="0.3">
      <c r="A155" s="53"/>
      <c r="B155" s="8" t="s">
        <v>47</v>
      </c>
      <c r="C155" s="11">
        <v>0</v>
      </c>
      <c r="D155" s="12">
        <v>0</v>
      </c>
      <c r="E155" s="11">
        <v>0</v>
      </c>
      <c r="F155" s="12">
        <v>0</v>
      </c>
      <c r="G155" s="11">
        <v>2</v>
      </c>
      <c r="H155" s="12">
        <v>6.2092517851598881E-4</v>
      </c>
      <c r="I155" s="11">
        <v>20</v>
      </c>
      <c r="J155" s="12">
        <v>3.1458906802988592E-4</v>
      </c>
      <c r="K155" s="11">
        <v>32</v>
      </c>
      <c r="L155" s="12">
        <v>1.6060951310222293E-4</v>
      </c>
      <c r="M155" s="11">
        <v>35</v>
      </c>
      <c r="N155" s="12">
        <v>1.5335474457671899E-4</v>
      </c>
      <c r="O155" s="11">
        <v>89</v>
      </c>
      <c r="P155" s="12">
        <v>1.7989283238232685E-4</v>
      </c>
      <c r="Q155"/>
    </row>
    <row r="156" spans="1:18" ht="15.75" thickBot="1" x14ac:dyDescent="0.3">
      <c r="A156" s="53"/>
      <c r="B156" s="8" t="s">
        <v>102</v>
      </c>
      <c r="C156" s="9">
        <v>0</v>
      </c>
      <c r="D156" s="10">
        <v>0</v>
      </c>
      <c r="E156" s="9">
        <v>0</v>
      </c>
      <c r="F156" s="10">
        <v>0</v>
      </c>
      <c r="G156" s="9">
        <v>112</v>
      </c>
      <c r="H156" s="10">
        <v>3.4771809996895373E-2</v>
      </c>
      <c r="I156" s="9">
        <v>175</v>
      </c>
      <c r="J156" s="10">
        <v>2.7526543452615019E-3</v>
      </c>
      <c r="K156" s="9">
        <v>243</v>
      </c>
      <c r="L156" s="10">
        <v>1.2196284901200055E-3</v>
      </c>
      <c r="M156" s="9">
        <v>284</v>
      </c>
      <c r="N156" s="10">
        <v>1.2443642131368055E-3</v>
      </c>
      <c r="O156" s="9">
        <v>814</v>
      </c>
      <c r="P156" s="10">
        <v>1.645311972575439E-3</v>
      </c>
      <c r="Q156"/>
    </row>
    <row r="157" spans="1:18" ht="21.75" thickBot="1" x14ac:dyDescent="0.3">
      <c r="A157" s="53"/>
      <c r="B157" s="38" t="s">
        <v>82</v>
      </c>
      <c r="C157" s="11">
        <v>0</v>
      </c>
      <c r="D157" s="12">
        <v>0</v>
      </c>
      <c r="E157" s="11">
        <v>0</v>
      </c>
      <c r="F157" s="12">
        <v>0</v>
      </c>
      <c r="G157" s="11">
        <v>75</v>
      </c>
      <c r="H157" s="12">
        <v>2.328469419434958E-2</v>
      </c>
      <c r="I157" s="11">
        <v>155</v>
      </c>
      <c r="J157" s="12">
        <v>2.4380652772316162E-3</v>
      </c>
      <c r="K157" s="11">
        <v>238</v>
      </c>
      <c r="L157" s="12">
        <v>1.1945332536977831E-3</v>
      </c>
      <c r="M157" s="11">
        <v>233</v>
      </c>
      <c r="N157" s="12">
        <v>1.0209044424678722E-3</v>
      </c>
      <c r="O157" s="11">
        <v>701</v>
      </c>
      <c r="P157" s="12">
        <v>1.4169087134832709E-3</v>
      </c>
      <c r="Q157"/>
    </row>
    <row r="158" spans="1:18" ht="15.75" thickBot="1" x14ac:dyDescent="0.3">
      <c r="A158" s="53"/>
      <c r="B158" s="8" t="s">
        <v>103</v>
      </c>
      <c r="C158" s="9">
        <v>1</v>
      </c>
      <c r="D158" s="10">
        <v>1.1627906976744186E-2</v>
      </c>
      <c r="E158" s="9">
        <v>4</v>
      </c>
      <c r="F158" s="10">
        <v>1.0335917312661501E-2</v>
      </c>
      <c r="G158" s="9">
        <v>36</v>
      </c>
      <c r="H158" s="10">
        <v>1.1176653213287799E-2</v>
      </c>
      <c r="I158" s="9">
        <v>34</v>
      </c>
      <c r="J158" s="10">
        <v>5.348014156508061E-4</v>
      </c>
      <c r="K158" s="9">
        <v>97</v>
      </c>
      <c r="L158" s="10">
        <v>4.868475865911133E-4</v>
      </c>
      <c r="M158" s="9">
        <v>72</v>
      </c>
      <c r="N158" s="10">
        <v>3.1547261741496482E-4</v>
      </c>
      <c r="O158" s="9">
        <v>244</v>
      </c>
      <c r="P158" s="10">
        <v>4.9318933821671624E-4</v>
      </c>
      <c r="Q158"/>
    </row>
    <row r="159" spans="1:18" ht="15.75" thickBot="1" x14ac:dyDescent="0.3">
      <c r="A159" s="53"/>
      <c r="B159" s="8" t="s">
        <v>76</v>
      </c>
      <c r="C159" s="11">
        <v>0</v>
      </c>
      <c r="D159" s="12">
        <v>0</v>
      </c>
      <c r="E159" s="11">
        <v>0</v>
      </c>
      <c r="F159" s="12">
        <v>0</v>
      </c>
      <c r="G159" s="11">
        <v>0</v>
      </c>
      <c r="H159" s="12">
        <v>0</v>
      </c>
      <c r="I159" s="11">
        <v>0</v>
      </c>
      <c r="J159" s="12">
        <v>0</v>
      </c>
      <c r="K159" s="11">
        <v>4</v>
      </c>
      <c r="L159" s="12">
        <v>2.0076189137777867E-5</v>
      </c>
      <c r="M159" s="11">
        <v>13</v>
      </c>
      <c r="N159" s="12">
        <v>5.6960333699924203E-5</v>
      </c>
      <c r="O159" s="11">
        <v>17</v>
      </c>
      <c r="P159" s="12">
        <v>3.4361552252804005E-5</v>
      </c>
      <c r="Q159"/>
    </row>
    <row r="160" spans="1:18" ht="15.75" thickBot="1" x14ac:dyDescent="0.3">
      <c r="A160" s="53"/>
      <c r="B160" s="8" t="s">
        <v>0</v>
      </c>
      <c r="C160" s="33">
        <v>86</v>
      </c>
      <c r="D160" s="34">
        <v>1</v>
      </c>
      <c r="E160" s="33">
        <v>387</v>
      </c>
      <c r="F160" s="34">
        <v>1</v>
      </c>
      <c r="G160" s="33">
        <v>3221</v>
      </c>
      <c r="H160" s="34">
        <v>1</v>
      </c>
      <c r="I160" s="33">
        <v>63575</v>
      </c>
      <c r="J160" s="34">
        <v>1</v>
      </c>
      <c r="K160" s="33">
        <v>199241</v>
      </c>
      <c r="L160" s="34">
        <v>1</v>
      </c>
      <c r="M160" s="33">
        <v>228229</v>
      </c>
      <c r="N160" s="34">
        <v>1</v>
      </c>
      <c r="O160" s="33">
        <v>494739</v>
      </c>
      <c r="P160" s="34">
        <v>1</v>
      </c>
      <c r="Q160"/>
    </row>
    <row r="161" spans="1:17" x14ac:dyDescent="0.25">
      <c r="A161" s="50" t="s">
        <v>105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1:17" x14ac:dyDescent="0.25">
      <c r="A162" s="50" t="s">
        <v>80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1:17" x14ac:dyDescent="0.25">
      <c r="A163" s="50" t="s">
        <v>96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1:17" x14ac:dyDescent="0.25">
      <c r="A164" s="50" t="s">
        <v>79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15" customHeight="1" x14ac:dyDescent="0.25">
      <c r="A165" s="50" t="s">
        <v>78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1:17" x14ac:dyDescent="0.25">
      <c r="A166" s="21"/>
      <c r="B166" s="21"/>
      <c r="C166" s="21"/>
      <c r="D166" s="21"/>
      <c r="E166" s="2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15" customHeight="1" x14ac:dyDescent="0.25">
      <c r="A167" s="35" t="s">
        <v>119</v>
      </c>
      <c r="B167" s="13"/>
      <c r="C167" s="13"/>
      <c r="D167" s="13"/>
      <c r="E167" s="13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customHeight="1" x14ac:dyDescent="0.25">
      <c r="A168" s="57"/>
      <c r="B168" s="57"/>
      <c r="C168" s="7" t="s">
        <v>21</v>
      </c>
      <c r="D168" s="7" t="s">
        <v>4</v>
      </c>
      <c r="E168" s="7" t="s">
        <v>25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" customHeight="1" thickBot="1" x14ac:dyDescent="0.3">
      <c r="A169" s="53" t="s">
        <v>51</v>
      </c>
      <c r="B169" s="8" t="s">
        <v>52</v>
      </c>
      <c r="C169" s="9">
        <v>22824</v>
      </c>
      <c r="D169" s="10">
        <f>C169/$C$179</f>
        <v>0.13541623404747638</v>
      </c>
      <c r="E169" s="10">
        <f>D169</f>
        <v>0.13541623404747638</v>
      </c>
      <c r="F169" s="28"/>
      <c r="G169" s="16"/>
      <c r="H169" s="17"/>
      <c r="I169" s="17"/>
      <c r="J169" s="17"/>
      <c r="K169" s="17"/>
      <c r="L169" s="28"/>
      <c r="M169" s="28"/>
      <c r="N169" s="28"/>
      <c r="O169" s="28"/>
      <c r="P169" s="28"/>
      <c r="Q169" s="28"/>
    </row>
    <row r="170" spans="1:17" ht="15" customHeight="1" thickBot="1" x14ac:dyDescent="0.3">
      <c r="A170" s="53"/>
      <c r="B170" s="8" t="s">
        <v>30</v>
      </c>
      <c r="C170" s="11">
        <v>11351</v>
      </c>
      <c r="D170" s="12">
        <f t="shared" ref="D170:D179" si="5">C170/$C$179</f>
        <v>6.7346200169685608E-2</v>
      </c>
      <c r="E170" s="12">
        <f>E169+D170</f>
        <v>0.202762434217162</v>
      </c>
      <c r="F170" s="28"/>
      <c r="G170" s="16"/>
      <c r="H170" s="17"/>
      <c r="I170" s="17"/>
      <c r="J170" s="17"/>
      <c r="K170" s="17"/>
      <c r="L170" s="28"/>
      <c r="M170" s="28"/>
      <c r="N170" s="28"/>
      <c r="O170" s="28"/>
      <c r="P170" s="28"/>
      <c r="Q170" s="28"/>
    </row>
    <row r="171" spans="1:17" ht="15" customHeight="1" thickBot="1" x14ac:dyDescent="0.3">
      <c r="A171" s="53"/>
      <c r="B171" s="8" t="s">
        <v>31</v>
      </c>
      <c r="C171" s="9">
        <v>23557</v>
      </c>
      <c r="D171" s="10">
        <f t="shared" si="5"/>
        <v>0.13976516935928851</v>
      </c>
      <c r="E171" s="10">
        <f t="shared" ref="E171:E178" si="6">E170+D171</f>
        <v>0.34252760357645051</v>
      </c>
      <c r="F171" s="28"/>
      <c r="G171" s="16"/>
      <c r="H171" s="17"/>
      <c r="I171" s="17"/>
      <c r="J171" s="17"/>
      <c r="K171" s="17"/>
      <c r="L171" s="28"/>
      <c r="M171" s="28"/>
      <c r="N171" s="28"/>
      <c r="O171" s="28"/>
      <c r="P171" s="28"/>
      <c r="Q171" s="28"/>
    </row>
    <row r="172" spans="1:17" ht="15" customHeight="1" thickBot="1" x14ac:dyDescent="0.3">
      <c r="A172" s="53"/>
      <c r="B172" s="8" t="s">
        <v>48</v>
      </c>
      <c r="C172" s="11">
        <v>33965</v>
      </c>
      <c r="D172" s="12">
        <f t="shared" si="5"/>
        <v>0.20151649094911211</v>
      </c>
      <c r="E172" s="12">
        <f t="shared" si="6"/>
        <v>0.54404409452556268</v>
      </c>
      <c r="F172" s="28"/>
      <c r="G172" s="16"/>
      <c r="H172" s="17"/>
      <c r="I172" s="17"/>
      <c r="J172" s="17"/>
      <c r="K172" s="17"/>
      <c r="L172" s="28"/>
      <c r="M172" s="28"/>
      <c r="N172" s="28"/>
      <c r="O172" s="28"/>
      <c r="P172" s="28"/>
      <c r="Q172" s="28"/>
    </row>
    <row r="173" spans="1:17" ht="15" customHeight="1" thickBot="1" x14ac:dyDescent="0.3">
      <c r="A173" s="53"/>
      <c r="B173" s="8" t="s">
        <v>49</v>
      </c>
      <c r="C173" s="9">
        <v>30962</v>
      </c>
      <c r="D173" s="10">
        <f t="shared" si="5"/>
        <v>0.18369950221599909</v>
      </c>
      <c r="E173" s="10">
        <f t="shared" si="6"/>
        <v>0.72774359674156175</v>
      </c>
      <c r="F173" s="28"/>
      <c r="G173" s="16"/>
      <c r="H173" s="17"/>
      <c r="I173" s="17"/>
      <c r="J173" s="17"/>
      <c r="K173" s="17"/>
      <c r="L173" s="28"/>
      <c r="M173" s="28"/>
      <c r="N173" s="28"/>
      <c r="O173" s="28"/>
      <c r="P173" s="28"/>
      <c r="Q173" s="28"/>
    </row>
    <row r="174" spans="1:17" ht="15" customHeight="1" thickBot="1" x14ac:dyDescent="0.3">
      <c r="A174" s="53"/>
      <c r="B174" s="8" t="s">
        <v>53</v>
      </c>
      <c r="C174" s="11">
        <v>1676</v>
      </c>
      <c r="D174" s="12">
        <f t="shared" si="5"/>
        <v>9.9438138916741331E-3</v>
      </c>
      <c r="E174" s="12">
        <f t="shared" si="6"/>
        <v>0.73768741063323584</v>
      </c>
      <c r="F174" s="28"/>
      <c r="G174" s="16"/>
      <c r="H174" s="17"/>
      <c r="I174" s="17"/>
      <c r="J174" s="17"/>
      <c r="K174" s="17"/>
      <c r="L174" s="28"/>
      <c r="M174" s="28"/>
      <c r="N174" s="28"/>
      <c r="O174" s="28"/>
      <c r="P174" s="28"/>
      <c r="Q174" s="28"/>
    </row>
    <row r="175" spans="1:17" ht="15" customHeight="1" thickBot="1" x14ac:dyDescent="0.3">
      <c r="A175" s="53"/>
      <c r="B175" s="8" t="s">
        <v>54</v>
      </c>
      <c r="C175" s="9">
        <v>57</v>
      </c>
      <c r="D175" s="10">
        <f t="shared" si="5"/>
        <v>3.3818460132781952E-4</v>
      </c>
      <c r="E175" s="10">
        <f t="shared" si="6"/>
        <v>0.73802559523456368</v>
      </c>
      <c r="F175" s="28"/>
      <c r="G175" s="16"/>
      <c r="H175" s="17"/>
      <c r="I175" s="17"/>
      <c r="J175" s="17"/>
      <c r="K175" s="17"/>
      <c r="L175" s="28"/>
      <c r="M175" s="28"/>
      <c r="N175" s="28"/>
      <c r="O175" s="28"/>
      <c r="P175" s="28"/>
      <c r="Q175" s="28"/>
    </row>
    <row r="176" spans="1:17" ht="15" customHeight="1" thickBot="1" x14ac:dyDescent="0.3">
      <c r="A176" s="53"/>
      <c r="B176" s="8" t="s">
        <v>55</v>
      </c>
      <c r="C176" s="11">
        <v>489</v>
      </c>
      <c r="D176" s="12">
        <f t="shared" si="5"/>
        <v>2.9012678956018205E-3</v>
      </c>
      <c r="E176" s="12">
        <f t="shared" si="6"/>
        <v>0.74092686313016554</v>
      </c>
      <c r="F176" s="28"/>
      <c r="G176" s="16"/>
      <c r="H176" s="17"/>
      <c r="I176" s="17"/>
      <c r="J176" s="17"/>
      <c r="K176" s="17"/>
      <c r="L176" s="28"/>
      <c r="M176" s="28"/>
      <c r="N176" s="28"/>
      <c r="O176" s="28"/>
      <c r="P176" s="28"/>
      <c r="Q176" s="28"/>
    </row>
    <row r="177" spans="1:17" ht="15" customHeight="1" thickBot="1" x14ac:dyDescent="0.3">
      <c r="A177" s="53"/>
      <c r="B177" s="8" t="s">
        <v>56</v>
      </c>
      <c r="C177" s="9">
        <v>7900</v>
      </c>
      <c r="D177" s="10">
        <f t="shared" si="5"/>
        <v>4.6871199131399553E-2</v>
      </c>
      <c r="E177" s="10">
        <f t="shared" si="6"/>
        <v>0.78779806226156512</v>
      </c>
      <c r="F177" s="28"/>
      <c r="G177" s="16"/>
      <c r="H177" s="17"/>
      <c r="I177" s="17"/>
      <c r="J177" s="17"/>
      <c r="K177" s="17"/>
      <c r="L177" s="28"/>
      <c r="M177" s="28"/>
      <c r="N177" s="28"/>
      <c r="O177" s="28"/>
      <c r="P177" s="28"/>
      <c r="Q177" s="28"/>
    </row>
    <row r="178" spans="1:17" ht="15" customHeight="1" thickBot="1" x14ac:dyDescent="0.3">
      <c r="A178" s="53"/>
      <c r="B178" s="8" t="s">
        <v>57</v>
      </c>
      <c r="C178" s="11">
        <v>35766</v>
      </c>
      <c r="D178" s="12">
        <f t="shared" si="5"/>
        <v>0.21220193773843499</v>
      </c>
      <c r="E178" s="12">
        <f t="shared" si="6"/>
        <v>1</v>
      </c>
      <c r="F178" s="28"/>
      <c r="G178" s="16"/>
      <c r="H178" s="17"/>
      <c r="I178" s="17"/>
      <c r="J178" s="17"/>
      <c r="K178" s="17"/>
      <c r="L178" s="28"/>
      <c r="M178" s="28"/>
      <c r="N178" s="28"/>
      <c r="O178" s="28"/>
      <c r="P178" s="28"/>
      <c r="Q178" s="28"/>
    </row>
    <row r="179" spans="1:17" ht="15" customHeight="1" thickBot="1" x14ac:dyDescent="0.3">
      <c r="A179" s="53"/>
      <c r="B179" s="8" t="s">
        <v>0</v>
      </c>
      <c r="C179" s="33">
        <v>168547</v>
      </c>
      <c r="D179" s="43">
        <f t="shared" si="5"/>
        <v>1</v>
      </c>
      <c r="E179" s="10"/>
      <c r="F179" s="28"/>
      <c r="G179" s="16"/>
      <c r="H179" s="17"/>
      <c r="I179" s="17"/>
      <c r="J179" s="17"/>
      <c r="K179" s="19"/>
      <c r="L179" s="28"/>
      <c r="M179" s="28"/>
      <c r="N179" s="28"/>
      <c r="O179" s="28"/>
      <c r="P179" s="28"/>
      <c r="Q179" s="28"/>
    </row>
    <row r="180" spans="1:17" ht="15" customHeight="1" x14ac:dyDescent="0.25">
      <c r="A180" s="50" t="s">
        <v>105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</row>
    <row r="181" spans="1:17" ht="15" customHeight="1" x14ac:dyDescent="0.25">
      <c r="A181" s="50" t="s">
        <v>80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</row>
    <row r="182" spans="1:17" ht="15" customHeight="1" x14ac:dyDescent="0.25">
      <c r="A182" s="50" t="s">
        <v>96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1:17" ht="15" customHeight="1" x14ac:dyDescent="0.25">
      <c r="A183" s="21"/>
      <c r="B183" s="21"/>
      <c r="C183" s="21"/>
      <c r="D183" s="21"/>
      <c r="E183" s="2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customHeight="1" x14ac:dyDescent="0.25">
      <c r="A184" s="35" t="s">
        <v>120</v>
      </c>
      <c r="B184" s="13"/>
      <c r="C184" s="13"/>
      <c r="D184" s="13"/>
      <c r="E184" s="13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15" customHeight="1" x14ac:dyDescent="0.25">
      <c r="A185" s="57"/>
      <c r="B185" s="57"/>
      <c r="C185" s="7" t="s">
        <v>21</v>
      </c>
      <c r="D185" s="37" t="s">
        <v>4</v>
      </c>
      <c r="E185" s="7" t="s">
        <v>25</v>
      </c>
      <c r="F185" s="28"/>
      <c r="G185" s="42"/>
      <c r="H185" s="41"/>
      <c r="I185" s="41"/>
      <c r="J185" s="41"/>
      <c r="K185" s="17"/>
      <c r="L185" s="17"/>
      <c r="M185" s="28"/>
      <c r="N185" s="28"/>
      <c r="O185" s="28"/>
      <c r="P185" s="28"/>
      <c r="Q185" s="28"/>
    </row>
    <row r="186" spans="1:17" ht="15" customHeight="1" thickBot="1" x14ac:dyDescent="0.3">
      <c r="A186" s="56" t="s">
        <v>71</v>
      </c>
      <c r="B186" s="8" t="s">
        <v>87</v>
      </c>
      <c r="C186" s="11">
        <v>377</v>
      </c>
      <c r="D186" s="12">
        <f>C186/$C$195</f>
        <v>2.2367648193085607E-3</v>
      </c>
      <c r="E186" s="12">
        <f>D186</f>
        <v>2.2367648193085607E-3</v>
      </c>
      <c r="F186" s="28"/>
      <c r="G186" s="41"/>
      <c r="H186" s="17"/>
      <c r="I186" s="17"/>
      <c r="J186" s="17"/>
      <c r="K186" s="17"/>
      <c r="L186" s="17"/>
      <c r="M186" s="28"/>
      <c r="N186" s="28"/>
      <c r="O186" s="28"/>
      <c r="P186" s="28"/>
      <c r="Q186" s="28"/>
    </row>
    <row r="187" spans="1:17" ht="15" customHeight="1" thickBot="1" x14ac:dyDescent="0.3">
      <c r="A187" s="53"/>
      <c r="B187" s="8" t="s">
        <v>88</v>
      </c>
      <c r="C187" s="9">
        <v>1536</v>
      </c>
      <c r="D187" s="10">
        <f t="shared" ref="D187:D195" si="7">C187/$C$195</f>
        <v>9.1131850463075578E-3</v>
      </c>
      <c r="E187" s="10">
        <f>E186+D187</f>
        <v>1.1349949865616119E-2</v>
      </c>
      <c r="F187" s="28"/>
      <c r="G187" s="41"/>
      <c r="H187" s="17"/>
      <c r="I187" s="17"/>
      <c r="J187" s="17"/>
      <c r="K187" s="17"/>
      <c r="L187" s="17"/>
      <c r="M187" s="28"/>
      <c r="N187" s="28"/>
      <c r="O187" s="28"/>
      <c r="P187" s="28"/>
      <c r="Q187" s="28"/>
    </row>
    <row r="188" spans="1:17" ht="15" customHeight="1" thickBot="1" x14ac:dyDescent="0.3">
      <c r="A188" s="53"/>
      <c r="B188" s="8" t="s">
        <v>95</v>
      </c>
      <c r="C188" s="11">
        <v>647</v>
      </c>
      <c r="D188" s="12">
        <f t="shared" si="7"/>
        <v>3.8386918782298113E-3</v>
      </c>
      <c r="E188" s="12">
        <f t="shared" ref="E188:E194" si="8">E187+D188</f>
        <v>1.518864174384593E-2</v>
      </c>
      <c r="F188" s="28"/>
      <c r="G188" s="41"/>
      <c r="H188" s="17"/>
      <c r="I188" s="17"/>
      <c r="J188" s="17"/>
      <c r="K188" s="17"/>
      <c r="L188" s="17"/>
      <c r="M188" s="28"/>
      <c r="N188" s="28"/>
      <c r="O188" s="28"/>
      <c r="P188" s="28"/>
      <c r="Q188" s="28"/>
    </row>
    <row r="189" spans="1:17" ht="15" customHeight="1" thickBot="1" x14ac:dyDescent="0.3">
      <c r="A189" s="53"/>
      <c r="B189" s="8" t="s">
        <v>89</v>
      </c>
      <c r="C189" s="9">
        <v>421</v>
      </c>
      <c r="D189" s="10">
        <f t="shared" si="7"/>
        <v>2.4978195992809127E-3</v>
      </c>
      <c r="E189" s="10">
        <f t="shared" si="8"/>
        <v>1.7686461343126843E-2</v>
      </c>
      <c r="F189" s="28"/>
      <c r="G189" s="41"/>
      <c r="H189" s="17"/>
      <c r="I189" s="17"/>
      <c r="J189" s="17"/>
      <c r="K189" s="17"/>
      <c r="L189" s="17"/>
      <c r="M189" s="28"/>
      <c r="N189" s="28"/>
      <c r="O189" s="28"/>
      <c r="P189" s="28"/>
      <c r="Q189" s="28"/>
    </row>
    <row r="190" spans="1:17" ht="15" customHeight="1" thickBot="1" x14ac:dyDescent="0.3">
      <c r="A190" s="53"/>
      <c r="B190" s="8" t="s">
        <v>90</v>
      </c>
      <c r="C190" s="11">
        <v>443</v>
      </c>
      <c r="D190" s="12">
        <f t="shared" si="7"/>
        <v>2.6283469892670885E-3</v>
      </c>
      <c r="E190" s="12">
        <f t="shared" si="8"/>
        <v>2.0314808332393932E-2</v>
      </c>
      <c r="F190" s="28"/>
      <c r="G190" s="41"/>
      <c r="H190" s="17"/>
      <c r="I190" s="17"/>
      <c r="J190" s="17"/>
      <c r="K190" s="17"/>
      <c r="L190" s="17"/>
      <c r="M190" s="28"/>
      <c r="N190" s="28"/>
      <c r="O190" s="28"/>
      <c r="P190" s="28"/>
      <c r="Q190" s="28"/>
    </row>
    <row r="191" spans="1:17" ht="15" customHeight="1" thickBot="1" x14ac:dyDescent="0.3">
      <c r="A191" s="53"/>
      <c r="B191" s="8" t="s">
        <v>91</v>
      </c>
      <c r="C191" s="9">
        <v>1368</v>
      </c>
      <c r="D191" s="10">
        <f t="shared" si="7"/>
        <v>8.1164304318676692E-3</v>
      </c>
      <c r="E191" s="10">
        <f t="shared" si="8"/>
        <v>2.8431238764261603E-2</v>
      </c>
      <c r="F191" s="28"/>
      <c r="G191" s="41"/>
      <c r="H191" s="17"/>
      <c r="I191" s="17"/>
      <c r="J191" s="17"/>
      <c r="K191" s="17"/>
      <c r="L191" s="17"/>
      <c r="M191" s="28"/>
      <c r="N191" s="28"/>
      <c r="O191" s="28"/>
      <c r="P191" s="28"/>
      <c r="Q191" s="28"/>
    </row>
    <row r="192" spans="1:17" ht="15" customHeight="1" thickBot="1" x14ac:dyDescent="0.3">
      <c r="A192" s="53"/>
      <c r="B192" s="8" t="s">
        <v>92</v>
      </c>
      <c r="C192" s="11">
        <v>160145</v>
      </c>
      <c r="D192" s="12">
        <f t="shared" si="7"/>
        <v>0.95015040315164312</v>
      </c>
      <c r="E192" s="12">
        <f t="shared" si="8"/>
        <v>0.97858164191590469</v>
      </c>
      <c r="F192" s="28"/>
      <c r="G192" s="41"/>
      <c r="H192" s="17"/>
      <c r="I192" s="17"/>
      <c r="J192" s="17"/>
      <c r="K192" s="17"/>
      <c r="L192" s="17"/>
      <c r="M192" s="28"/>
      <c r="N192" s="28"/>
      <c r="O192" s="28"/>
      <c r="P192" s="28"/>
      <c r="Q192" s="28"/>
    </row>
    <row r="193" spans="1:17" ht="15" customHeight="1" thickBot="1" x14ac:dyDescent="0.3">
      <c r="A193" s="53"/>
      <c r="B193" s="8" t="s">
        <v>93</v>
      </c>
      <c r="C193" s="9">
        <v>2174</v>
      </c>
      <c r="D193" s="10">
        <f t="shared" si="7"/>
        <v>1.2898479355906661E-2</v>
      </c>
      <c r="E193" s="10">
        <f t="shared" si="8"/>
        <v>0.9914801212718114</v>
      </c>
      <c r="F193" s="28"/>
      <c r="G193" s="41"/>
      <c r="H193" s="17"/>
      <c r="I193" s="17"/>
      <c r="J193" s="17"/>
      <c r="K193" s="17"/>
      <c r="L193" s="17"/>
      <c r="M193" s="28"/>
      <c r="N193" s="28"/>
      <c r="O193" s="28"/>
      <c r="P193" s="28"/>
      <c r="Q193" s="28"/>
    </row>
    <row r="194" spans="1:17" ht="15" customHeight="1" thickBot="1" x14ac:dyDescent="0.3">
      <c r="A194" s="53"/>
      <c r="B194" s="8" t="s">
        <v>94</v>
      </c>
      <c r="C194" s="11">
        <v>1436</v>
      </c>
      <c r="D194" s="12">
        <f t="shared" si="7"/>
        <v>8.519878728188577E-3</v>
      </c>
      <c r="E194" s="12">
        <f t="shared" si="8"/>
        <v>1</v>
      </c>
      <c r="F194" s="28"/>
      <c r="G194" s="41"/>
      <c r="H194" s="17"/>
      <c r="I194" s="17"/>
      <c r="J194" s="17"/>
      <c r="K194" s="17"/>
      <c r="L194" s="19"/>
      <c r="M194" s="28"/>
      <c r="N194" s="28"/>
      <c r="O194" s="28"/>
      <c r="P194" s="28"/>
      <c r="Q194" s="28"/>
    </row>
    <row r="195" spans="1:17" ht="15" customHeight="1" thickBot="1" x14ac:dyDescent="0.3">
      <c r="A195" s="53"/>
      <c r="B195" s="8" t="s">
        <v>0</v>
      </c>
      <c r="C195" s="33">
        <v>168547</v>
      </c>
      <c r="D195" s="43">
        <f t="shared" si="7"/>
        <v>1</v>
      </c>
      <c r="E195" s="10"/>
      <c r="F195" s="28"/>
      <c r="G195" s="41"/>
      <c r="H195" s="17"/>
      <c r="I195" s="17"/>
      <c r="J195" s="17"/>
      <c r="K195" s="19"/>
      <c r="L195" s="28"/>
      <c r="M195" s="28"/>
      <c r="N195" s="28"/>
      <c r="O195" s="28"/>
      <c r="P195" s="28"/>
      <c r="Q195" s="28"/>
    </row>
    <row r="196" spans="1:17" ht="15" customHeight="1" x14ac:dyDescent="0.25">
      <c r="A196" s="50" t="s">
        <v>105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</row>
    <row r="197" spans="1:17" ht="15" customHeight="1" x14ac:dyDescent="0.25">
      <c r="A197" s="50" t="s">
        <v>80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</row>
    <row r="198" spans="1:17" ht="15" customHeight="1" x14ac:dyDescent="0.25">
      <c r="A198" s="50" t="s">
        <v>96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</row>
    <row r="199" spans="1:17" ht="15" customHeight="1" x14ac:dyDescent="0.25">
      <c r="A199" s="21"/>
      <c r="B199" s="21"/>
      <c r="C199" s="21"/>
      <c r="D199" s="21"/>
      <c r="E199" s="21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15" customHeight="1" x14ac:dyDescent="0.25">
      <c r="A200" s="35" t="s">
        <v>121</v>
      </c>
      <c r="B200" s="13"/>
      <c r="C200" s="13"/>
      <c r="D200" s="13"/>
      <c r="E200" s="13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15" customHeight="1" x14ac:dyDescent="0.25">
      <c r="A201" s="57"/>
      <c r="B201" s="57"/>
      <c r="C201" s="7" t="s">
        <v>21</v>
      </c>
      <c r="D201" s="37" t="s">
        <v>4</v>
      </c>
      <c r="E201" s="7" t="s">
        <v>25</v>
      </c>
      <c r="F201" s="28"/>
      <c r="G201" s="31"/>
      <c r="H201" s="16"/>
      <c r="I201" s="16"/>
      <c r="J201" s="16"/>
      <c r="K201" s="17"/>
      <c r="L201" s="17"/>
      <c r="M201" s="28"/>
      <c r="N201" s="28"/>
      <c r="O201" s="28"/>
      <c r="P201" s="28"/>
      <c r="Q201" s="28"/>
    </row>
    <row r="202" spans="1:17" ht="15" customHeight="1" thickBot="1" x14ac:dyDescent="0.3">
      <c r="A202" s="53" t="s">
        <v>58</v>
      </c>
      <c r="B202" s="8" t="s">
        <v>59</v>
      </c>
      <c r="C202" s="9">
        <v>141523</v>
      </c>
      <c r="D202" s="10">
        <f>C202/$C$208</f>
        <v>0.83966490059152643</v>
      </c>
      <c r="E202" s="10">
        <f>D202</f>
        <v>0.83966490059152643</v>
      </c>
      <c r="F202" s="28"/>
      <c r="G202" s="16"/>
      <c r="H202" s="17"/>
      <c r="I202" s="17"/>
      <c r="J202" s="17"/>
      <c r="K202" s="17"/>
      <c r="L202" s="17"/>
      <c r="M202" s="28"/>
      <c r="N202" s="28"/>
      <c r="O202" s="28"/>
      <c r="P202" s="28"/>
      <c r="Q202" s="28"/>
    </row>
    <row r="203" spans="1:17" ht="15" customHeight="1" thickBot="1" x14ac:dyDescent="0.3">
      <c r="A203" s="53"/>
      <c r="B203" s="8" t="s">
        <v>61</v>
      </c>
      <c r="C203" s="11">
        <v>2926</v>
      </c>
      <c r="D203" s="12">
        <f t="shared" ref="D203:D208" si="9">C203/$C$208</f>
        <v>1.7360142868161402E-2</v>
      </c>
      <c r="E203" s="12">
        <f>D203+E202</f>
        <v>0.85702504345968789</v>
      </c>
      <c r="F203" s="28"/>
      <c r="G203" s="16"/>
      <c r="H203" s="17"/>
      <c r="I203" s="17"/>
      <c r="J203" s="17"/>
      <c r="K203" s="17"/>
      <c r="L203" s="17"/>
      <c r="M203" s="28"/>
      <c r="N203" s="28"/>
      <c r="O203" s="28"/>
      <c r="P203" s="28"/>
      <c r="Q203" s="28"/>
    </row>
    <row r="204" spans="1:17" ht="15" customHeight="1" thickBot="1" x14ac:dyDescent="0.3">
      <c r="A204" s="53"/>
      <c r="B204" s="8" t="s">
        <v>62</v>
      </c>
      <c r="C204" s="9">
        <v>393</v>
      </c>
      <c r="D204" s="10">
        <f t="shared" si="9"/>
        <v>2.3316938302075977E-3</v>
      </c>
      <c r="E204" s="10">
        <f t="shared" ref="E204:E207" si="10">D204+E203</f>
        <v>0.85935673728989548</v>
      </c>
      <c r="F204" s="28"/>
      <c r="G204" s="16"/>
      <c r="H204" s="17"/>
      <c r="I204" s="17"/>
      <c r="J204" s="17"/>
      <c r="K204" s="17"/>
      <c r="L204" s="17"/>
      <c r="M204" s="28"/>
      <c r="N204" s="28"/>
      <c r="O204" s="28"/>
      <c r="P204" s="28"/>
      <c r="Q204" s="28"/>
    </row>
    <row r="205" spans="1:17" ht="15" customHeight="1" thickBot="1" x14ac:dyDescent="0.3">
      <c r="A205" s="53"/>
      <c r="B205" s="8" t="s">
        <v>60</v>
      </c>
      <c r="C205" s="11">
        <v>22864</v>
      </c>
      <c r="D205" s="12">
        <f t="shared" si="9"/>
        <v>0.13565355657472397</v>
      </c>
      <c r="E205" s="12">
        <f t="shared" si="10"/>
        <v>0.99501029386461948</v>
      </c>
      <c r="F205" s="28"/>
      <c r="G205" s="16"/>
      <c r="H205" s="17"/>
      <c r="I205" s="17"/>
      <c r="J205" s="17"/>
      <c r="K205" s="17"/>
      <c r="L205" s="17"/>
      <c r="M205" s="28"/>
      <c r="N205" s="28"/>
      <c r="O205" s="28"/>
      <c r="P205" s="28"/>
      <c r="Q205" s="28"/>
    </row>
    <row r="206" spans="1:17" ht="15" customHeight="1" thickBot="1" x14ac:dyDescent="0.3">
      <c r="A206" s="53"/>
      <c r="B206" s="8" t="s">
        <v>64</v>
      </c>
      <c r="C206" s="9">
        <v>815</v>
      </c>
      <c r="D206" s="10">
        <f t="shared" si="9"/>
        <v>4.8354464926697004E-3</v>
      </c>
      <c r="E206" s="10">
        <f t="shared" si="10"/>
        <v>0.99984574035728913</v>
      </c>
      <c r="F206" s="28"/>
      <c r="G206" s="16"/>
      <c r="H206" s="17"/>
      <c r="I206" s="17"/>
      <c r="J206" s="17"/>
      <c r="K206" s="17"/>
      <c r="L206" s="17"/>
      <c r="M206" s="28"/>
      <c r="N206" s="28"/>
      <c r="O206" s="28"/>
      <c r="P206" s="28"/>
      <c r="Q206" s="28"/>
    </row>
    <row r="207" spans="1:17" ht="15" customHeight="1" thickBot="1" x14ac:dyDescent="0.3">
      <c r="A207" s="53"/>
      <c r="B207" s="8" t="s">
        <v>63</v>
      </c>
      <c r="C207" s="11">
        <v>26</v>
      </c>
      <c r="D207" s="12">
        <f t="shared" si="9"/>
        <v>1.5425964271093524E-4</v>
      </c>
      <c r="E207" s="12">
        <f t="shared" si="10"/>
        <v>1</v>
      </c>
      <c r="F207" s="28"/>
      <c r="G207" s="16"/>
      <c r="H207" s="17"/>
      <c r="I207" s="17"/>
      <c r="J207" s="17"/>
      <c r="K207" s="17"/>
      <c r="L207" s="19"/>
      <c r="M207" s="28"/>
      <c r="N207" s="28"/>
      <c r="O207" s="28"/>
      <c r="P207" s="28"/>
      <c r="Q207" s="28"/>
    </row>
    <row r="208" spans="1:17" ht="15" customHeight="1" thickBot="1" x14ac:dyDescent="0.3">
      <c r="A208" s="53"/>
      <c r="B208" s="8" t="s">
        <v>0</v>
      </c>
      <c r="C208" s="33">
        <v>168547</v>
      </c>
      <c r="D208" s="43">
        <f t="shared" si="9"/>
        <v>1</v>
      </c>
      <c r="E208" s="10"/>
      <c r="F208" s="28"/>
      <c r="G208" s="16"/>
      <c r="H208" s="49"/>
      <c r="I208" s="17"/>
      <c r="J208" s="17"/>
      <c r="K208" s="19"/>
      <c r="L208" s="28"/>
      <c r="M208" s="28"/>
      <c r="N208" s="28"/>
      <c r="O208" s="28"/>
      <c r="P208" s="28"/>
      <c r="Q208" s="28"/>
    </row>
    <row r="209" spans="1:17" ht="15" customHeight="1" x14ac:dyDescent="0.25">
      <c r="A209" s="50" t="s">
        <v>105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</row>
    <row r="210" spans="1:17" ht="15" customHeight="1" x14ac:dyDescent="0.25">
      <c r="A210" s="50" t="s">
        <v>80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</row>
    <row r="211" spans="1:17" ht="15" customHeight="1" x14ac:dyDescent="0.25">
      <c r="A211" s="50" t="s">
        <v>96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</row>
    <row r="212" spans="1:17" ht="15" customHeight="1" x14ac:dyDescent="0.25">
      <c r="A212" s="44" t="s">
        <v>107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1:17" ht="15" customHeight="1" x14ac:dyDescent="0.25">
      <c r="A213" s="21"/>
      <c r="B213" s="21"/>
      <c r="C213" s="21"/>
      <c r="D213" s="21"/>
      <c r="E213" s="2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15" customHeight="1" x14ac:dyDescent="0.25">
      <c r="A214" s="35" t="s">
        <v>122</v>
      </c>
      <c r="B214" s="13"/>
      <c r="C214" s="13"/>
      <c r="D214" s="13"/>
      <c r="E214" s="13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15" customHeight="1" x14ac:dyDescent="0.25">
      <c r="A215" s="57"/>
      <c r="B215" s="58"/>
      <c r="C215" s="7" t="s">
        <v>21</v>
      </c>
      <c r="D215" s="37" t="s">
        <v>4</v>
      </c>
      <c r="E215" s="7" t="s">
        <v>25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15" customHeight="1" thickBot="1" x14ac:dyDescent="0.3">
      <c r="A216" s="56" t="s">
        <v>71</v>
      </c>
      <c r="B216" s="8" t="s">
        <v>65</v>
      </c>
      <c r="C216" s="9">
        <v>0</v>
      </c>
      <c r="D216" s="10">
        <f>C216/$C$224</f>
        <v>0</v>
      </c>
      <c r="E216" s="10">
        <f>D216</f>
        <v>0</v>
      </c>
      <c r="F216" s="28"/>
      <c r="G216" s="16"/>
      <c r="H216" s="17"/>
      <c r="I216" s="17"/>
      <c r="J216" s="17"/>
      <c r="K216" s="17"/>
      <c r="L216" s="17"/>
      <c r="M216" s="28"/>
      <c r="N216" s="28"/>
      <c r="O216" s="28"/>
      <c r="P216" s="28"/>
      <c r="Q216" s="28"/>
    </row>
    <row r="217" spans="1:17" ht="15" customHeight="1" thickBot="1" x14ac:dyDescent="0.3">
      <c r="A217" s="53"/>
      <c r="B217" s="8" t="s">
        <v>66</v>
      </c>
      <c r="C217" s="46">
        <v>2629</v>
      </c>
      <c r="D217" s="12">
        <f t="shared" ref="D217:D224" si="11">C217/$C$224</f>
        <v>3.3552849886412946E-2</v>
      </c>
      <c r="E217" s="12">
        <f>D217+E216</f>
        <v>3.3552849886412946E-2</v>
      </c>
      <c r="F217" s="28"/>
      <c r="G217" s="16"/>
      <c r="H217" s="17"/>
      <c r="I217" s="17"/>
      <c r="J217" s="17"/>
      <c r="K217" s="17"/>
      <c r="L217" s="17"/>
      <c r="M217" s="28"/>
      <c r="N217" s="28"/>
      <c r="O217" s="28"/>
      <c r="P217" s="28"/>
      <c r="Q217" s="28"/>
    </row>
    <row r="218" spans="1:17" ht="15" customHeight="1" thickBot="1" x14ac:dyDescent="0.3">
      <c r="A218" s="53"/>
      <c r="B218" s="8" t="s">
        <v>106</v>
      </c>
      <c r="C218" s="9">
        <v>1</v>
      </c>
      <c r="D218" s="10">
        <f t="shared" si="11"/>
        <v>1.2762590295326339E-5</v>
      </c>
      <c r="E218" s="10">
        <f t="shared" ref="E218:E223" si="12">D218+E217</f>
        <v>3.3565612476708272E-2</v>
      </c>
      <c r="F218" s="28"/>
      <c r="G218" s="16"/>
      <c r="H218" s="17"/>
      <c r="I218" s="17"/>
      <c r="J218" s="17"/>
      <c r="K218" s="17"/>
      <c r="L218" s="17"/>
      <c r="M218" s="28"/>
      <c r="N218" s="28"/>
      <c r="O218" s="28"/>
      <c r="P218" s="28"/>
      <c r="Q218" s="28"/>
    </row>
    <row r="219" spans="1:17" ht="15" customHeight="1" thickBot="1" x14ac:dyDescent="0.3">
      <c r="A219" s="53"/>
      <c r="B219" s="8" t="s">
        <v>67</v>
      </c>
      <c r="C219" s="46">
        <v>240</v>
      </c>
      <c r="D219" s="12">
        <f t="shared" si="11"/>
        <v>3.0630216708783216E-3</v>
      </c>
      <c r="E219" s="12">
        <f t="shared" si="12"/>
        <v>3.6628634147586596E-2</v>
      </c>
      <c r="F219" s="28"/>
      <c r="G219" s="16"/>
      <c r="H219" s="17"/>
      <c r="I219" s="17"/>
      <c r="J219" s="17"/>
      <c r="K219" s="17"/>
      <c r="L219" s="17"/>
      <c r="M219" s="28"/>
      <c r="N219" s="28"/>
      <c r="O219" s="28"/>
      <c r="P219" s="28"/>
      <c r="Q219" s="28"/>
    </row>
    <row r="220" spans="1:17" ht="15" customHeight="1" thickBot="1" x14ac:dyDescent="0.3">
      <c r="A220" s="53"/>
      <c r="B220" s="8" t="s">
        <v>68</v>
      </c>
      <c r="C220" s="9">
        <v>74608</v>
      </c>
      <c r="D220" s="10">
        <f t="shared" si="11"/>
        <v>0.95219133675370748</v>
      </c>
      <c r="E220" s="10">
        <f t="shared" si="12"/>
        <v>0.98881997090129403</v>
      </c>
      <c r="F220" s="28"/>
      <c r="G220" s="16"/>
      <c r="H220" s="17"/>
      <c r="I220" s="17"/>
      <c r="J220" s="17"/>
      <c r="K220" s="17"/>
      <c r="L220" s="17"/>
      <c r="M220" s="28"/>
      <c r="N220" s="28"/>
      <c r="O220" s="28"/>
      <c r="P220" s="28"/>
      <c r="Q220" s="28"/>
    </row>
    <row r="221" spans="1:17" ht="15" customHeight="1" thickBot="1" x14ac:dyDescent="0.3">
      <c r="A221" s="53"/>
      <c r="B221" s="8" t="s">
        <v>104</v>
      </c>
      <c r="C221" s="11">
        <v>6</v>
      </c>
      <c r="D221" s="12">
        <f t="shared" si="11"/>
        <v>7.6575541771958043E-5</v>
      </c>
      <c r="E221" s="12">
        <f t="shared" si="12"/>
        <v>0.98889654644306602</v>
      </c>
      <c r="F221" s="28"/>
      <c r="G221" s="16"/>
      <c r="H221" s="17"/>
      <c r="I221" s="17"/>
      <c r="J221" s="17"/>
      <c r="K221" s="17"/>
      <c r="L221" s="17"/>
      <c r="M221" s="28"/>
      <c r="N221" s="28"/>
      <c r="O221" s="28"/>
      <c r="P221" s="28"/>
      <c r="Q221" s="28"/>
    </row>
    <row r="222" spans="1:17" ht="15" customHeight="1" thickBot="1" x14ac:dyDescent="0.3">
      <c r="A222" s="53"/>
      <c r="B222" s="8" t="s">
        <v>69</v>
      </c>
      <c r="C222" s="9">
        <v>841</v>
      </c>
      <c r="D222" s="10">
        <f t="shared" si="11"/>
        <v>1.0733338438369452E-2</v>
      </c>
      <c r="E222" s="10">
        <f t="shared" si="12"/>
        <v>0.99962988488143545</v>
      </c>
      <c r="F222" s="28"/>
      <c r="G222" s="16"/>
      <c r="H222" s="17"/>
      <c r="I222" s="17"/>
      <c r="J222" s="17"/>
      <c r="K222" s="17"/>
      <c r="L222" s="17"/>
      <c r="M222" s="28"/>
      <c r="N222" s="28"/>
      <c r="O222" s="28"/>
      <c r="P222" s="28"/>
      <c r="Q222" s="28"/>
    </row>
    <row r="223" spans="1:17" ht="15" customHeight="1" thickBot="1" x14ac:dyDescent="0.3">
      <c r="A223" s="53"/>
      <c r="B223" s="8" t="s">
        <v>70</v>
      </c>
      <c r="C223" s="11">
        <v>29</v>
      </c>
      <c r="D223" s="12">
        <f t="shared" si="11"/>
        <v>3.7011511856446382E-4</v>
      </c>
      <c r="E223" s="12">
        <f t="shared" si="12"/>
        <v>0.99999999999999989</v>
      </c>
      <c r="F223" s="28"/>
      <c r="G223" s="16"/>
      <c r="H223" s="17"/>
      <c r="I223" s="17"/>
      <c r="J223" s="17"/>
      <c r="K223" s="17"/>
      <c r="L223" s="17"/>
      <c r="M223" s="28"/>
      <c r="N223" s="28"/>
      <c r="O223" s="28"/>
      <c r="P223" s="28"/>
      <c r="Q223" s="28"/>
    </row>
    <row r="224" spans="1:17" ht="15" customHeight="1" thickBot="1" x14ac:dyDescent="0.3">
      <c r="A224" s="53"/>
      <c r="B224" s="8" t="s">
        <v>0</v>
      </c>
      <c r="C224" s="33">
        <v>78354</v>
      </c>
      <c r="D224" s="43">
        <f t="shared" si="11"/>
        <v>1</v>
      </c>
      <c r="E224" s="10"/>
      <c r="F224" s="28"/>
      <c r="G224" s="16"/>
      <c r="H224" s="17"/>
      <c r="I224" s="17"/>
      <c r="J224" s="17"/>
      <c r="K224" s="19"/>
      <c r="L224" s="19"/>
      <c r="M224" s="28"/>
      <c r="N224" s="28"/>
      <c r="O224" s="28"/>
      <c r="P224" s="28"/>
      <c r="Q224" s="28"/>
    </row>
    <row r="225" spans="1:17" ht="15" customHeight="1" x14ac:dyDescent="0.25">
      <c r="A225" s="50" t="s">
        <v>105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</row>
    <row r="226" spans="1:17" ht="15" customHeight="1" x14ac:dyDescent="0.25">
      <c r="A226" s="50" t="s">
        <v>80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</row>
    <row r="227" spans="1:17" ht="15" customHeight="1" x14ac:dyDescent="0.25">
      <c r="A227" s="50" t="s">
        <v>96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</row>
    <row r="228" spans="1:17" ht="15" customHeight="1" x14ac:dyDescent="0.25">
      <c r="A228" s="21"/>
      <c r="B228" s="21"/>
      <c r="C228" s="21"/>
      <c r="D228" s="21"/>
      <c r="E228" s="21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15" customHeight="1" x14ac:dyDescent="0.25">
      <c r="A229" s="35" t="s">
        <v>123</v>
      </c>
      <c r="B229" s="13"/>
      <c r="C229" s="13"/>
      <c r="D229" s="13"/>
      <c r="E229" s="13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15" customHeight="1" x14ac:dyDescent="0.25">
      <c r="A230" s="57"/>
      <c r="B230" s="58"/>
      <c r="C230" s="37" t="s">
        <v>21</v>
      </c>
      <c r="D230" s="37" t="s">
        <v>4</v>
      </c>
      <c r="E230" s="37" t="s">
        <v>25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15" customHeight="1" thickBot="1" x14ac:dyDescent="0.3">
      <c r="A231" s="56" t="s">
        <v>51</v>
      </c>
      <c r="B231" s="8" t="s">
        <v>30</v>
      </c>
      <c r="C231" s="9">
        <v>2589</v>
      </c>
      <c r="D231" s="10">
        <f>C231/$C$241</f>
        <v>3.3042346274599892E-2</v>
      </c>
      <c r="E231" s="10">
        <f>D231</f>
        <v>3.3042346274599892E-2</v>
      </c>
      <c r="F231" s="28"/>
      <c r="G231" s="16"/>
      <c r="H231" s="17"/>
      <c r="I231" s="17"/>
      <c r="J231" s="17"/>
      <c r="K231" s="17"/>
      <c r="L231" s="28"/>
      <c r="M231" s="28"/>
      <c r="N231" s="28"/>
      <c r="O231" s="28"/>
      <c r="P231" s="28"/>
      <c r="Q231" s="28"/>
    </row>
    <row r="232" spans="1:17" ht="15" customHeight="1" thickBot="1" x14ac:dyDescent="0.3">
      <c r="A232" s="53"/>
      <c r="B232" s="8" t="s">
        <v>31</v>
      </c>
      <c r="C232" s="11">
        <v>8518</v>
      </c>
      <c r="D232" s="12">
        <f t="shared" ref="D232:D241" si="13">C232/$C$241</f>
        <v>0.10871174413558976</v>
      </c>
      <c r="E232" s="12">
        <f>D232+E231</f>
        <v>0.14175409041018966</v>
      </c>
      <c r="F232" s="28"/>
      <c r="G232" s="16"/>
      <c r="H232" s="17"/>
      <c r="I232" s="17"/>
      <c r="J232" s="17"/>
      <c r="K232" s="17"/>
      <c r="L232" s="28"/>
      <c r="M232" s="28"/>
      <c r="N232" s="28"/>
      <c r="O232" s="28"/>
      <c r="P232" s="28"/>
      <c r="Q232" s="28"/>
    </row>
    <row r="233" spans="1:17" ht="15" customHeight="1" thickBot="1" x14ac:dyDescent="0.3">
      <c r="A233" s="53"/>
      <c r="B233" s="8" t="s">
        <v>37</v>
      </c>
      <c r="C233" s="9">
        <v>12594</v>
      </c>
      <c r="D233" s="10">
        <f t="shared" si="13"/>
        <v>0.16073206217933991</v>
      </c>
      <c r="E233" s="10">
        <f t="shared" ref="E233:E240" si="14">D233+E232</f>
        <v>0.3024861525895296</v>
      </c>
      <c r="F233" s="28"/>
      <c r="G233" s="16"/>
      <c r="H233" s="17"/>
      <c r="I233" s="17"/>
      <c r="J233" s="17"/>
      <c r="K233" s="17"/>
      <c r="L233" s="28"/>
      <c r="M233" s="28"/>
      <c r="N233" s="28"/>
      <c r="O233" s="28"/>
      <c r="P233" s="28"/>
      <c r="Q233" s="28"/>
    </row>
    <row r="234" spans="1:17" ht="15" customHeight="1" thickBot="1" x14ac:dyDescent="0.3">
      <c r="A234" s="53"/>
      <c r="B234" s="8" t="s">
        <v>32</v>
      </c>
      <c r="C234" s="11">
        <v>20205</v>
      </c>
      <c r="D234" s="12">
        <f t="shared" si="13"/>
        <v>0.25786813691706867</v>
      </c>
      <c r="E234" s="12">
        <f t="shared" si="14"/>
        <v>0.56035428950659827</v>
      </c>
      <c r="F234" s="28"/>
      <c r="G234" s="16"/>
      <c r="H234" s="17"/>
      <c r="I234" s="17"/>
      <c r="J234" s="17"/>
      <c r="K234" s="17"/>
      <c r="L234" s="28"/>
      <c r="M234" s="28"/>
      <c r="N234" s="28"/>
      <c r="O234" s="28"/>
      <c r="P234" s="28"/>
      <c r="Q234" s="28"/>
    </row>
    <row r="235" spans="1:17" ht="15" customHeight="1" thickBot="1" x14ac:dyDescent="0.3">
      <c r="A235" s="53"/>
      <c r="B235" s="8" t="s">
        <v>33</v>
      </c>
      <c r="C235" s="9">
        <v>19416</v>
      </c>
      <c r="D235" s="10">
        <f t="shared" si="13"/>
        <v>0.24779845317405622</v>
      </c>
      <c r="E235" s="10">
        <f t="shared" si="14"/>
        <v>0.80815274268065451</v>
      </c>
      <c r="F235" s="28"/>
      <c r="G235" s="16"/>
      <c r="H235" s="17"/>
      <c r="I235" s="17"/>
      <c r="J235" s="17"/>
      <c r="K235" s="17"/>
      <c r="L235" s="28"/>
      <c r="M235" s="28"/>
      <c r="N235" s="28"/>
      <c r="O235" s="28"/>
      <c r="P235" s="28"/>
      <c r="Q235" s="28"/>
    </row>
    <row r="236" spans="1:17" ht="15" customHeight="1" thickBot="1" x14ac:dyDescent="0.3">
      <c r="A236" s="53"/>
      <c r="B236" s="8" t="s">
        <v>72</v>
      </c>
      <c r="C236" s="11">
        <v>7352</v>
      </c>
      <c r="D236" s="12">
        <f t="shared" si="13"/>
        <v>9.3830563851239251E-2</v>
      </c>
      <c r="E236" s="12">
        <f t="shared" si="14"/>
        <v>0.90198330653189374</v>
      </c>
      <c r="F236" s="28"/>
      <c r="G236" s="16"/>
      <c r="H236" s="17"/>
      <c r="I236" s="17"/>
      <c r="J236" s="17"/>
      <c r="K236" s="17"/>
      <c r="L236" s="28"/>
      <c r="M236" s="28"/>
      <c r="N236" s="28"/>
      <c r="O236" s="28"/>
      <c r="P236" s="28"/>
      <c r="Q236" s="28"/>
    </row>
    <row r="237" spans="1:17" ht="15" customHeight="1" thickBot="1" x14ac:dyDescent="0.3">
      <c r="A237" s="53"/>
      <c r="B237" s="8" t="s">
        <v>34</v>
      </c>
      <c r="C237" s="9">
        <v>1135</v>
      </c>
      <c r="D237" s="10">
        <f t="shared" si="13"/>
        <v>1.4485539985195394E-2</v>
      </c>
      <c r="E237" s="10">
        <f t="shared" si="14"/>
        <v>0.91646884651708915</v>
      </c>
      <c r="F237" s="28"/>
      <c r="G237" s="16"/>
      <c r="H237" s="17"/>
      <c r="I237" s="17"/>
      <c r="J237" s="17"/>
      <c r="K237" s="17"/>
      <c r="L237" s="28"/>
      <c r="M237" s="28"/>
      <c r="N237" s="28"/>
      <c r="O237" s="28"/>
      <c r="P237" s="28"/>
      <c r="Q237" s="28"/>
    </row>
    <row r="238" spans="1:17" ht="15" customHeight="1" thickBot="1" x14ac:dyDescent="0.3">
      <c r="A238" s="53"/>
      <c r="B238" s="8" t="s">
        <v>35</v>
      </c>
      <c r="C238" s="11">
        <v>15</v>
      </c>
      <c r="D238" s="12">
        <f t="shared" si="13"/>
        <v>1.914388544298951E-4</v>
      </c>
      <c r="E238" s="12">
        <f t="shared" si="14"/>
        <v>0.916660285371519</v>
      </c>
      <c r="F238" s="28"/>
      <c r="G238" s="16"/>
      <c r="H238" s="17"/>
      <c r="I238" s="17"/>
      <c r="J238" s="17"/>
      <c r="K238" s="17"/>
      <c r="L238" s="28"/>
      <c r="M238" s="28"/>
      <c r="N238" s="28"/>
      <c r="O238" s="28"/>
      <c r="P238" s="28"/>
      <c r="Q238" s="28"/>
    </row>
    <row r="239" spans="1:17" ht="15" customHeight="1" thickBot="1" x14ac:dyDescent="0.3">
      <c r="A239" s="53"/>
      <c r="B239" s="8" t="s">
        <v>73</v>
      </c>
      <c r="C239" s="9">
        <v>102</v>
      </c>
      <c r="D239" s="10">
        <f t="shared" si="13"/>
        <v>1.3017842101232867E-3</v>
      </c>
      <c r="E239" s="10">
        <f t="shared" si="14"/>
        <v>0.91796206958164228</v>
      </c>
      <c r="F239" s="28"/>
      <c r="G239" s="16"/>
      <c r="H239" s="17"/>
      <c r="I239" s="17"/>
      <c r="J239" s="17"/>
      <c r="K239" s="17"/>
      <c r="L239" s="28"/>
      <c r="M239" s="28"/>
      <c r="N239" s="28"/>
      <c r="O239" s="28"/>
      <c r="P239" s="28"/>
      <c r="Q239" s="28"/>
    </row>
    <row r="240" spans="1:17" ht="15" customHeight="1" thickBot="1" x14ac:dyDescent="0.3">
      <c r="A240" s="53"/>
      <c r="B240" s="8" t="s">
        <v>74</v>
      </c>
      <c r="C240" s="11">
        <v>6428</v>
      </c>
      <c r="D240" s="12">
        <f t="shared" si="13"/>
        <v>8.2037930418357705E-2</v>
      </c>
      <c r="E240" s="12">
        <f t="shared" si="14"/>
        <v>1</v>
      </c>
      <c r="F240" s="28"/>
      <c r="G240" s="16"/>
      <c r="H240" s="17"/>
      <c r="I240" s="17"/>
      <c r="J240" s="17"/>
      <c r="K240" s="17"/>
      <c r="L240" s="28"/>
      <c r="M240" s="28"/>
      <c r="N240" s="28"/>
      <c r="O240" s="28"/>
      <c r="P240" s="28"/>
      <c r="Q240" s="28"/>
    </row>
    <row r="241" spans="1:17" ht="15" customHeight="1" thickBot="1" x14ac:dyDescent="0.3">
      <c r="A241" s="53"/>
      <c r="B241" s="8" t="s">
        <v>0</v>
      </c>
      <c r="C241" s="33">
        <v>78354</v>
      </c>
      <c r="D241" s="43">
        <f t="shared" si="13"/>
        <v>1</v>
      </c>
      <c r="E241" s="10"/>
      <c r="F241" s="28"/>
      <c r="G241" s="16"/>
      <c r="H241" s="17"/>
      <c r="I241" s="17"/>
      <c r="J241" s="17"/>
      <c r="K241" s="19"/>
      <c r="L241" s="28"/>
      <c r="M241" s="28"/>
      <c r="N241" s="28"/>
      <c r="O241" s="28"/>
      <c r="P241" s="28"/>
      <c r="Q241" s="28"/>
    </row>
    <row r="242" spans="1:17" ht="15" customHeight="1" x14ac:dyDescent="0.25">
      <c r="A242" s="50" t="s">
        <v>105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</row>
    <row r="243" spans="1:17" ht="15" customHeight="1" x14ac:dyDescent="0.25">
      <c r="A243" s="50" t="s">
        <v>80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</row>
    <row r="244" spans="1:17" ht="15" customHeight="1" x14ac:dyDescent="0.25">
      <c r="A244" s="50" t="s">
        <v>96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</row>
    <row r="245" spans="1:17" ht="15" customHeight="1" x14ac:dyDescent="0.25">
      <c r="A245" s="21"/>
      <c r="B245" s="21"/>
      <c r="C245" s="21"/>
      <c r="D245" s="21"/>
      <c r="E245" s="21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ht="15" customHeight="1" x14ac:dyDescent="0.25"/>
    <row r="247" spans="1:17" ht="15" customHeight="1" x14ac:dyDescent="0.25"/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</sheetData>
  <mergeCells count="138">
    <mergeCell ref="A44:P44"/>
    <mergeCell ref="A45:P45"/>
    <mergeCell ref="A46:P46"/>
    <mergeCell ref="A47:P47"/>
    <mergeCell ref="A69:P69"/>
    <mergeCell ref="A70:P70"/>
    <mergeCell ref="A71:P71"/>
    <mergeCell ref="A72:P72"/>
    <mergeCell ref="G128:H128"/>
    <mergeCell ref="K128:L128"/>
    <mergeCell ref="A110:Q110"/>
    <mergeCell ref="A124:Q124"/>
    <mergeCell ref="I50:J50"/>
    <mergeCell ref="A97:P97"/>
    <mergeCell ref="A98:P98"/>
    <mergeCell ref="K50:L50"/>
    <mergeCell ref="O50:P50"/>
    <mergeCell ref="A75:B76"/>
    <mergeCell ref="C75:D75"/>
    <mergeCell ref="O75:P75"/>
    <mergeCell ref="M50:N50"/>
    <mergeCell ref="M75:N75"/>
    <mergeCell ref="B9:Q9"/>
    <mergeCell ref="A40:A43"/>
    <mergeCell ref="C38:D38"/>
    <mergeCell ref="E38:F38"/>
    <mergeCell ref="G38:H38"/>
    <mergeCell ref="K38:L38"/>
    <mergeCell ref="M38:N38"/>
    <mergeCell ref="O38:P38"/>
    <mergeCell ref="A32:Q32"/>
    <mergeCell ref="A35:Q35"/>
    <mergeCell ref="A31:Q31"/>
    <mergeCell ref="A33:Q33"/>
    <mergeCell ref="A23:Q23"/>
    <mergeCell ref="A21:Q21"/>
    <mergeCell ref="A12:B12"/>
    <mergeCell ref="A13:A19"/>
    <mergeCell ref="A26:B26"/>
    <mergeCell ref="A27:A30"/>
    <mergeCell ref="A22:Q22"/>
    <mergeCell ref="A34:Q34"/>
    <mergeCell ref="I38:J38"/>
    <mergeCell ref="A20:Q20"/>
    <mergeCell ref="A115:B115"/>
    <mergeCell ref="A122:Q122"/>
    <mergeCell ref="A109:Q109"/>
    <mergeCell ref="G86:H86"/>
    <mergeCell ref="A88:A94"/>
    <mergeCell ref="O86:P86"/>
    <mergeCell ref="O102:P102"/>
    <mergeCell ref="A104:A107"/>
    <mergeCell ref="A102:B103"/>
    <mergeCell ref="C102:D102"/>
    <mergeCell ref="E102:F102"/>
    <mergeCell ref="G102:H102"/>
    <mergeCell ref="E75:F75"/>
    <mergeCell ref="A38:B39"/>
    <mergeCell ref="A111:Q111"/>
    <mergeCell ref="A52:A68"/>
    <mergeCell ref="A50:B51"/>
    <mergeCell ref="C50:D50"/>
    <mergeCell ref="E50:F50"/>
    <mergeCell ref="G50:H50"/>
    <mergeCell ref="A95:P95"/>
    <mergeCell ref="A96:P96"/>
    <mergeCell ref="A116:A121"/>
    <mergeCell ref="A244:Q244"/>
    <mergeCell ref="A243:Q243"/>
    <mergeCell ref="A242:Q242"/>
    <mergeCell ref="A209:Q209"/>
    <mergeCell ref="A180:Q180"/>
    <mergeCell ref="A216:A224"/>
    <mergeCell ref="A230:B230"/>
    <mergeCell ref="A231:A241"/>
    <mergeCell ref="A202:A208"/>
    <mergeCell ref="A226:Q226"/>
    <mergeCell ref="A225:Q225"/>
    <mergeCell ref="A215:B215"/>
    <mergeCell ref="A210:Q210"/>
    <mergeCell ref="A211:Q211"/>
    <mergeCell ref="A227:Q227"/>
    <mergeCell ref="A201:B201"/>
    <mergeCell ref="A181:Q181"/>
    <mergeCell ref="A182:Q182"/>
    <mergeCell ref="A198:Q198"/>
    <mergeCell ref="A185:B185"/>
    <mergeCell ref="A196:Q196"/>
    <mergeCell ref="A197:Q197"/>
    <mergeCell ref="A186:A195"/>
    <mergeCell ref="A161:Q161"/>
    <mergeCell ref="A162:Q162"/>
    <mergeCell ref="A164:Q164"/>
    <mergeCell ref="A165:Q165"/>
    <mergeCell ref="A169:A179"/>
    <mergeCell ref="I86:J86"/>
    <mergeCell ref="I102:J102"/>
    <mergeCell ref="A99:P99"/>
    <mergeCell ref="M86:N86"/>
    <mergeCell ref="M102:N102"/>
    <mergeCell ref="I128:J128"/>
    <mergeCell ref="A163:Q163"/>
    <mergeCell ref="A168:B168"/>
    <mergeCell ref="A142:Q142"/>
    <mergeCell ref="A141:Q141"/>
    <mergeCell ref="A145:Q145"/>
    <mergeCell ref="A148:B149"/>
    <mergeCell ref="C148:D148"/>
    <mergeCell ref="E148:F148"/>
    <mergeCell ref="G148:H148"/>
    <mergeCell ref="I148:J148"/>
    <mergeCell ref="K148:L148"/>
    <mergeCell ref="M148:N148"/>
    <mergeCell ref="O148:P148"/>
    <mergeCell ref="A80:P80"/>
    <mergeCell ref="A81:P81"/>
    <mergeCell ref="A82:P82"/>
    <mergeCell ref="A83:P83"/>
    <mergeCell ref="G75:H75"/>
    <mergeCell ref="I75:J75"/>
    <mergeCell ref="K75:L75"/>
    <mergeCell ref="A77:A79"/>
    <mergeCell ref="A150:A160"/>
    <mergeCell ref="A143:Q143"/>
    <mergeCell ref="A144:Q144"/>
    <mergeCell ref="A130:A140"/>
    <mergeCell ref="A128:B129"/>
    <mergeCell ref="C128:D128"/>
    <mergeCell ref="E128:F128"/>
    <mergeCell ref="A125:Q125"/>
    <mergeCell ref="A112:Q112"/>
    <mergeCell ref="A108:Q108"/>
    <mergeCell ref="A86:B87"/>
    <mergeCell ref="C86:D86"/>
    <mergeCell ref="E86:F86"/>
    <mergeCell ref="K86:L86"/>
    <mergeCell ref="K102:L102"/>
    <mergeCell ref="A123:Q123"/>
  </mergeCells>
  <pageMargins left="0.7" right="0.7" top="0.75" bottom="0.75" header="0.3" footer="0.3"/>
  <pageSetup scale="38" fitToHeight="0" orientation="portrait" verticalDpi="300" r:id="rId1"/>
  <rowBreaks count="2" manualBreakCount="2">
    <brk id="83" max="16" man="1"/>
    <brk id="14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Soledad Saavedra Solís</dc:creator>
  <cp:lastModifiedBy>Joaquin Andres Perez Silva</cp:lastModifiedBy>
  <cp:lastPrinted>2015-01-07T18:50:50Z</cp:lastPrinted>
  <dcterms:created xsi:type="dcterms:W3CDTF">2014-10-15T12:51:42Z</dcterms:created>
  <dcterms:modified xsi:type="dcterms:W3CDTF">2022-10-25T17:16:00Z</dcterms:modified>
</cp:coreProperties>
</file>