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qnap1.mineduc.cl\Diplap_Est\A_BASES_DE_DATOS\A1_Bases_Datos\1_Estudiantes\12_Asistencia_Mensual\1212_Año_2022\5_Mayo\12121_Privadas_RUN\"/>
    </mc:Choice>
  </mc:AlternateContent>
  <xr:revisionPtr revIDLastSave="0" documentId="13_ncr:1_{A8E2EDAA-D725-4037-A908-B508C68A41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</sheets>
  <definedNames>
    <definedName name="_xlnm._FilterDatabase" localSheetId="0" hidden="1">Tabulación!$A$168:$E$173</definedName>
    <definedName name="_xlnm.Print_Area" localSheetId="0">Tabulación!$A$1:$F$175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5" i="2" l="1"/>
  <c r="E16" i="2"/>
  <c r="E17" i="2"/>
  <c r="E18" i="2"/>
  <c r="E19" i="2"/>
  <c r="D15" i="2"/>
  <c r="D16" i="2"/>
  <c r="D17" i="2"/>
  <c r="D18" i="2"/>
  <c r="D19" i="2"/>
  <c r="D20" i="2"/>
  <c r="C172" i="2"/>
  <c r="C165" i="2"/>
  <c r="D144" i="2" s="1"/>
  <c r="C136" i="2"/>
  <c r="D114" i="2" s="1"/>
  <c r="C106" i="2"/>
  <c r="C73" i="2"/>
  <c r="C65" i="2"/>
  <c r="C43" i="2"/>
  <c r="C33" i="2"/>
  <c r="C20" i="2"/>
  <c r="D165" i="2" l="1"/>
  <c r="D149" i="2"/>
  <c r="D164" i="2"/>
  <c r="D156" i="2"/>
  <c r="D148" i="2"/>
  <c r="D163" i="2"/>
  <c r="D155" i="2"/>
  <c r="D147" i="2"/>
  <c r="D159" i="2"/>
  <c r="D145" i="2"/>
  <c r="D151" i="2"/>
  <c r="D143" i="2"/>
  <c r="D141" i="2"/>
  <c r="E141" i="2" s="1"/>
  <c r="D158" i="2"/>
  <c r="D150" i="2"/>
  <c r="D142" i="2"/>
  <c r="D157" i="2"/>
  <c r="D162" i="2"/>
  <c r="D154" i="2"/>
  <c r="D146" i="2"/>
  <c r="D161" i="2"/>
  <c r="D153" i="2"/>
  <c r="D160" i="2"/>
  <c r="D152" i="2"/>
  <c r="D135" i="2"/>
  <c r="D127" i="2"/>
  <c r="D113" i="2"/>
  <c r="D134" i="2"/>
  <c r="D126" i="2"/>
  <c r="D132" i="2"/>
  <c r="D133" i="2"/>
  <c r="D125" i="2"/>
  <c r="D124" i="2"/>
  <c r="D131" i="2"/>
  <c r="D123" i="2"/>
  <c r="D130" i="2"/>
  <c r="D122" i="2"/>
  <c r="D112" i="2"/>
  <c r="E112" i="2" s="1"/>
  <c r="D129" i="2"/>
  <c r="D121" i="2"/>
  <c r="D136" i="2"/>
  <c r="D128" i="2"/>
  <c r="D119" i="2"/>
  <c r="D120" i="2"/>
  <c r="D118" i="2"/>
  <c r="D117" i="2"/>
  <c r="D116" i="2"/>
  <c r="D115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E79" i="2" s="1"/>
  <c r="D73" i="2"/>
  <c r="D72" i="2"/>
  <c r="D71" i="2"/>
  <c r="E71" i="2" s="1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E49" i="2" s="1"/>
  <c r="D43" i="2"/>
  <c r="D42" i="2"/>
  <c r="D41" i="2"/>
  <c r="D40" i="2"/>
  <c r="D39" i="2"/>
  <c r="E39" i="2" s="1"/>
  <c r="D33" i="2"/>
  <c r="D32" i="2"/>
  <c r="D31" i="2"/>
  <c r="D30" i="2"/>
  <c r="E30" i="2" s="1"/>
  <c r="D14" i="2"/>
  <c r="E14" i="2" s="1"/>
  <c r="E113" i="2" l="1"/>
  <c r="E114" i="2" s="1"/>
  <c r="E115" i="2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E135" i="2" s="1"/>
  <c r="E50" i="2"/>
  <c r="E51" i="2" s="1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142" i="2"/>
  <c r="E143" i="2" s="1"/>
  <c r="E144" i="2" s="1"/>
  <c r="E145" i="2" s="1"/>
  <c r="E146" i="2" s="1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62" i="2" s="1"/>
  <c r="E163" i="2" s="1"/>
  <c r="E164" i="2" s="1"/>
  <c r="E72" i="2"/>
  <c r="E31" i="2"/>
  <c r="E32" i="2" s="1"/>
  <c r="E40" i="2"/>
  <c r="E41" i="2" s="1"/>
  <c r="E42" i="2" s="1"/>
  <c r="E80" i="2"/>
  <c r="E81" i="2" s="1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D170" i="2"/>
  <c r="E170" i="2" s="1"/>
  <c r="D172" i="2"/>
  <c r="D171" i="2"/>
  <c r="E171" i="2" l="1"/>
</calcChain>
</file>

<file path=xl/sharedStrings.xml><?xml version="1.0" encoding="utf-8"?>
<sst xmlns="http://schemas.openxmlformats.org/spreadsheetml/2006/main" count="126" uniqueCount="86">
  <si>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</si>
  <si>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</si>
  <si>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</si>
  <si>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</si>
  <si>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</si>
  <si>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</si>
  <si>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</si>
  <si>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</si>
  <si>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</si>
  <si>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</si>
  <si>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</si>
  <si>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</si>
  <si>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</si>
  <si>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</si>
  <si>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</si>
  <si>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</si>
  <si>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</si>
  <si>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</si>
  <si>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</si>
  <si>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</si>
  <si>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</si>
  <si>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</si>
  <si>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</si>
  <si>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</si>
  <si>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</si>
  <si>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</si>
  <si>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</si>
  <si>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</si>
  <si>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</si>
  <si>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</si>
  <si>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</si>
  <si>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</si>
  <si>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</si>
  <si>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</si>
  <si>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</si>
  <si>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</si>
  <si>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</si>
  <si>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</si>
  <si>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</si>
  <si>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</si>
  <si>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</si>
  <si>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</si>
  <si>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</si>
  <si>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</si>
  <si>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</si>
  <si>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</si>
  <si>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</si>
  <si>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</si>
  <si>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</si>
  <si>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</si>
  <si>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</si>
  <si>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</si>
  <si>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</si>
  <si>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</si>
  <si>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</si>
  <si>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</si>
  <si>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</si>
  <si>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</si>
  <si>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</si>
  <si>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</si>
  <si>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</si>
  <si>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t>Sexo</t>
  </si>
  <si>
    <t>Hombre</t>
  </si>
  <si>
    <t>Mujer</t>
  </si>
  <si>
    <t>Al menos 1 veces</t>
  </si>
  <si>
    <t>Servicio Local de Educación</t>
  </si>
  <si>
    <t>Días Asistidos</t>
  </si>
  <si>
    <t>Sin IPE</t>
  </si>
  <si>
    <t>Con IPE</t>
  </si>
  <si>
    <t>Identificador provisorio escolar</t>
  </si>
  <si>
    <t>Región de Ñuble</t>
  </si>
  <si>
    <t>Días Trabajados</t>
  </si>
  <si>
    <t>Educación Especial Discapacidad Múltiple</t>
  </si>
  <si>
    <t>Educación Especial Sordoceguera</t>
  </si>
  <si>
    <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</si>
  <si>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t>Al menos 6 veces</t>
  </si>
  <si>
    <t>Tabulación Base de Datos Asistencia Declarada Mayo Año 2022.</t>
  </si>
  <si>
    <t>1. Estudiantes duplicados, Mayo 2022.</t>
  </si>
  <si>
    <t>2. Asistencia mensual según Sexo de los estudiantes (GEN_ALU), Mayo 2022.</t>
  </si>
  <si>
    <t>3. Asistencia mensual según Dependencia Administrativa del Establecimiento Educacional (COD_DEPE2), Mayo 2022.</t>
  </si>
  <si>
    <t>4. Asistencia mensual según Región del Establecimiento Educacional (COD_REG_RBD), Mayo 2022.</t>
  </si>
  <si>
    <t>5. Asistencia mensual según Área Geográfica del Establecimiento (RURAL_RBD), Mayo 2022.</t>
  </si>
  <si>
    <t>6. Asistencia mensual según Código de Enseñanza (COD_ENSE), Mayo 2022.</t>
  </si>
  <si>
    <t>7. Registro de Asistencia por días asistidos (DIAS_ASISTIDOS), Mayo 2022.</t>
  </si>
  <si>
    <t>8. Registro de Asistencia por días trabajados (DIAS_TRABAJADOS), Mayo 2022.</t>
  </si>
  <si>
    <t>9. Registros que contaban con un identificador provisorio escolar antes de obtener su RUN definitivo, Mayo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</si>
</sst>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12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3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10" fontId="8" fillId="0" borderId="4" xfId="2" applyNumberFormat="1" applyFont="1" applyFill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10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left" vertical="center" wrapText="1"/>
    </xf>
    <xf numFmtId="3" fontId="0" fillId="0" borderId="0" xfId="0" applyNumberFormat="1" applyAlignment="1">
      <alignment wrapText="1"/>
    </xf>
    <xf numFmtId="0" fontId="6" fillId="3" borderId="8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6" fillId="5" borderId="9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</cellXfs>
  <cellStyles count="12">
    <cellStyle name="Normal" xfId="0" builtinId="0"/>
    <cellStyle name="Normal_Hoja2" xfId="1" xr:uid="{00000000-0005-0000-0000-000001000000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1747631</xdr:colOff>
      <xdr:row>0</xdr:row>
      <xdr:rowOff>171572</xdr:rowOff>
    </xdr:from>
    <xdr:to>
      <xdr:col>2</xdr:col>
      <xdr:colOff>244751</xdr:colOff>
      <xdr:row>7</xdr:row>
      <xdr:rowOff>27754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F5DC70-9A20-4B8A-B74F-7D75124CA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6696" y="171572"/>
          <a:ext cx="2704685" cy="1189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G174"/>
  <sheetViews>
    <sheetView showGridLines="0" tabSelected="1" view="pageBreakPreview" topLeftCell="A142" zoomScaleNormal="100" zoomScaleSheetLayoutView="100" workbookViewId="0">
      <selection activeCell="C172" sqref="C172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19"/>
    </row>
    <row r="9" spans="1:6" ht="23.25" x14ac:dyDescent="0.35">
      <c r="A9" s="46" t="s">
        <v>76</v>
      </c>
      <c r="B9" s="46"/>
      <c r="C9" s="46"/>
      <c r="D9" s="46"/>
      <c r="E9" s="46"/>
      <c r="F9" s="46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33" t="s">
        <v>77</v>
      </c>
      <c r="B12" s="33"/>
      <c r="C12" s="33"/>
      <c r="D12" s="33"/>
      <c r="E12" s="33"/>
      <c r="F12" s="3"/>
    </row>
    <row r="13" spans="1:6" x14ac:dyDescent="0.25">
      <c r="A13" s="34"/>
      <c r="B13" s="35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7"/>
      <c r="B14" s="10" t="s">
        <v>64</v>
      </c>
      <c r="C14" s="11">
        <v>3358399</v>
      </c>
      <c r="D14" s="24">
        <f>+C14/$C$20</f>
        <v>0.95276838818855081</v>
      </c>
      <c r="E14" s="24">
        <f>+D14</f>
        <v>0.95276838818855081</v>
      </c>
      <c r="F14" s="4"/>
    </row>
    <row r="15" spans="1:6" ht="15.75" thickBot="1" x14ac:dyDescent="0.3">
      <c r="A15" s="28"/>
      <c r="B15" s="10" t="s">
        <v>45</v>
      </c>
      <c r="C15" s="13">
        <v>156342</v>
      </c>
      <c r="D15" s="23">
        <f t="shared" ref="D15:D20" si="0">+C15/$C$20</f>
        <v>4.435378742852604E-2</v>
      </c>
      <c r="E15" s="23">
        <f t="shared" ref="E15:E19" si="1">+D15</f>
        <v>4.435378742852604E-2</v>
      </c>
      <c r="F15" s="4"/>
    </row>
    <row r="16" spans="1:6" ht="15.75" thickBot="1" x14ac:dyDescent="0.3">
      <c r="A16" s="28"/>
      <c r="B16" s="10" t="s">
        <v>46</v>
      </c>
      <c r="C16" s="11">
        <v>9484</v>
      </c>
      <c r="D16" s="24">
        <f t="shared" si="0"/>
        <v>2.690584231826003E-3</v>
      </c>
      <c r="E16" s="24">
        <f t="shared" si="1"/>
        <v>2.690584231826003E-3</v>
      </c>
      <c r="F16" s="4"/>
    </row>
    <row r="17" spans="1:6" ht="15.75" thickBot="1" x14ac:dyDescent="0.3">
      <c r="A17" s="28"/>
      <c r="B17" s="10" t="s">
        <v>47</v>
      </c>
      <c r="C17" s="13">
        <v>598</v>
      </c>
      <c r="D17" s="23">
        <f t="shared" si="0"/>
        <v>1.6965092478194325E-4</v>
      </c>
      <c r="E17" s="23">
        <f t="shared" si="1"/>
        <v>1.6965092478194325E-4</v>
      </c>
      <c r="F17" s="4"/>
    </row>
    <row r="18" spans="1:6" ht="15.75" thickBot="1" x14ac:dyDescent="0.3">
      <c r="A18" s="28"/>
      <c r="B18" s="10" t="s">
        <v>59</v>
      </c>
      <c r="C18" s="11">
        <v>58</v>
      </c>
      <c r="D18" s="24">
        <f t="shared" si="0"/>
        <v>1.6454437520656703E-5</v>
      </c>
      <c r="E18" s="24">
        <f t="shared" si="1"/>
        <v>1.6454437520656703E-5</v>
      </c>
      <c r="F18" s="4"/>
    </row>
    <row r="19" spans="1:6" ht="15.75" thickBot="1" x14ac:dyDescent="0.3">
      <c r="A19" s="28"/>
      <c r="B19" s="10" t="s">
        <v>75</v>
      </c>
      <c r="C19" s="13">
        <v>4</v>
      </c>
      <c r="D19" s="23">
        <f t="shared" si="0"/>
        <v>1.1347887945280485E-6</v>
      </c>
      <c r="E19" s="23">
        <f t="shared" si="1"/>
        <v>1.1347887945280485E-6</v>
      </c>
      <c r="F19" s="4"/>
    </row>
    <row r="20" spans="1:6" ht="15.75" thickBot="1" x14ac:dyDescent="0.3">
      <c r="A20" s="29"/>
      <c r="B20" s="10" t="s">
        <v>0</v>
      </c>
      <c r="C20" s="15">
        <f>SUM(C14:C19)</f>
        <v>3524885</v>
      </c>
      <c r="D20" s="30">
        <f t="shared" si="0"/>
        <v>1</v>
      </c>
      <c r="E20" s="24"/>
      <c r="F20" s="4"/>
    </row>
    <row r="21" spans="1:6" x14ac:dyDescent="0.25">
      <c r="A21" s="38" t="s">
        <v>74</v>
      </c>
      <c r="B21" s="38"/>
      <c r="C21" s="38"/>
      <c r="D21" s="38"/>
      <c r="E21" s="38"/>
      <c r="F21" s="18"/>
    </row>
    <row r="22" spans="1:6" ht="15" customHeight="1" x14ac:dyDescent="0.25">
      <c r="A22" s="51" t="s">
        <v>60</v>
      </c>
      <c r="B22" s="51"/>
      <c r="C22" s="51"/>
      <c r="D22" s="51"/>
      <c r="E22" s="51"/>
      <c r="F22" s="5"/>
    </row>
    <row r="23" spans="1:6" ht="15" customHeight="1" x14ac:dyDescent="0.25">
      <c r="A23" s="52" t="s">
        <v>48</v>
      </c>
      <c r="B23" s="52"/>
      <c r="C23" s="52"/>
      <c r="D23" s="52"/>
      <c r="E23" s="52"/>
      <c r="F23" s="5"/>
    </row>
    <row r="24" spans="1:6" ht="15" customHeight="1" x14ac:dyDescent="0.25">
      <c r="A24" s="52" t="s">
        <v>49</v>
      </c>
      <c r="B24" s="52"/>
      <c r="C24" s="52"/>
      <c r="D24" s="52"/>
      <c r="E24" s="52"/>
      <c r="F24" s="5"/>
    </row>
    <row r="25" spans="1:6" ht="15" customHeight="1" x14ac:dyDescent="0.25">
      <c r="A25" s="52" t="s">
        <v>50</v>
      </c>
      <c r="B25" s="52"/>
      <c r="C25" s="52"/>
      <c r="D25" s="52"/>
      <c r="E25" s="52"/>
      <c r="F25" s="5"/>
    </row>
    <row r="26" spans="1:6" ht="15" customHeight="1" x14ac:dyDescent="0.25">
      <c r="A26" s="8"/>
      <c r="B26" s="5"/>
      <c r="C26" s="5"/>
      <c r="D26" s="5"/>
      <c r="E26" s="5"/>
      <c r="F26" s="5"/>
    </row>
    <row r="27" spans="1:6" ht="15" customHeight="1" x14ac:dyDescent="0.25">
      <c r="A27" s="8"/>
      <c r="B27" s="5"/>
      <c r="C27" s="5"/>
      <c r="D27" s="5"/>
      <c r="E27" s="5"/>
      <c r="F27" s="5"/>
    </row>
    <row r="28" spans="1:6" ht="15" customHeight="1" x14ac:dyDescent="0.25">
      <c r="A28" s="33" t="s">
        <v>78</v>
      </c>
      <c r="B28" s="33"/>
      <c r="C28" s="33"/>
      <c r="D28" s="33"/>
      <c r="E28" s="33"/>
      <c r="F28" s="5"/>
    </row>
    <row r="29" spans="1:6" ht="15.75" customHeight="1" x14ac:dyDescent="0.25">
      <c r="A29" s="34"/>
      <c r="B29" s="35"/>
      <c r="C29" s="9" t="s">
        <v>22</v>
      </c>
      <c r="D29" s="9" t="s">
        <v>3</v>
      </c>
      <c r="E29" s="9" t="s">
        <v>26</v>
      </c>
      <c r="F29" s="7"/>
    </row>
    <row r="30" spans="1:6" ht="15.75" thickBot="1" x14ac:dyDescent="0.3">
      <c r="A30" s="47" t="s">
        <v>61</v>
      </c>
      <c r="B30" s="10" t="s">
        <v>62</v>
      </c>
      <c r="C30" s="13">
        <v>1822350</v>
      </c>
      <c r="D30" s="23">
        <f>+C30/$C$33</f>
        <v>0.51699558992704731</v>
      </c>
      <c r="E30" s="23">
        <f>+D30</f>
        <v>0.51699558992704731</v>
      </c>
      <c r="F30" s="7"/>
    </row>
    <row r="31" spans="1:6" ht="15.75" customHeight="1" thickBot="1" x14ac:dyDescent="0.3">
      <c r="A31" s="36"/>
      <c r="B31" s="10" t="s">
        <v>63</v>
      </c>
      <c r="C31" s="11">
        <v>1702526</v>
      </c>
      <c r="D31" s="24">
        <f t="shared" ref="D31:D33" si="2">+C31/$C$33</f>
        <v>0.48300185679816504</v>
      </c>
      <c r="E31" s="12">
        <f>+E30+D31</f>
        <v>0.9999974467252124</v>
      </c>
      <c r="F31"/>
    </row>
    <row r="32" spans="1:6" ht="15.75" thickBot="1" x14ac:dyDescent="0.3">
      <c r="A32" s="36"/>
      <c r="B32" s="10" t="s">
        <v>44</v>
      </c>
      <c r="C32" s="13">
        <v>9</v>
      </c>
      <c r="D32" s="23">
        <f t="shared" si="2"/>
        <v>2.5532747876881091E-6</v>
      </c>
      <c r="E32" s="14">
        <f>+E31+D32</f>
        <v>1</v>
      </c>
      <c r="F32"/>
    </row>
    <row r="33" spans="1:7" ht="15.75" thickBot="1" x14ac:dyDescent="0.3">
      <c r="A33" s="37"/>
      <c r="B33" s="10" t="s">
        <v>0</v>
      </c>
      <c r="C33" s="15">
        <f>SUM(C30:C32)</f>
        <v>3524885</v>
      </c>
      <c r="D33" s="22">
        <f t="shared" si="2"/>
        <v>1</v>
      </c>
      <c r="E33" s="16"/>
      <c r="F33"/>
    </row>
    <row r="34" spans="1:7" x14ac:dyDescent="0.25">
      <c r="A34" s="38" t="s">
        <v>74</v>
      </c>
      <c r="B34" s="38"/>
      <c r="C34" s="38"/>
      <c r="D34" s="38"/>
      <c r="E34" s="38"/>
      <c r="F34"/>
    </row>
    <row r="35" spans="1:7" x14ac:dyDescent="0.25">
      <c r="A35" s="8"/>
      <c r="B35" s="7"/>
      <c r="C35" s="7"/>
      <c r="D35" s="7"/>
      <c r="E35" s="7"/>
      <c r="F35"/>
    </row>
    <row r="36" spans="1:7" ht="15" customHeight="1" x14ac:dyDescent="0.25">
      <c r="A36" s="6"/>
      <c r="B36" s="5"/>
      <c r="C36" s="5"/>
      <c r="D36" s="5"/>
      <c r="E36" s="5"/>
      <c r="F36"/>
    </row>
    <row r="37" spans="1:7" ht="15" customHeight="1" x14ac:dyDescent="0.25">
      <c r="A37" s="33" t="s">
        <v>79</v>
      </c>
      <c r="B37" s="33"/>
      <c r="C37" s="33"/>
      <c r="D37" s="33"/>
      <c r="E37" s="33"/>
      <c r="F37" s="5"/>
    </row>
    <row r="38" spans="1:7" ht="15.75" customHeight="1" x14ac:dyDescent="0.25">
      <c r="A38" s="34"/>
      <c r="B38" s="35"/>
      <c r="C38" s="9" t="s">
        <v>22</v>
      </c>
      <c r="D38" s="9" t="s">
        <v>3</v>
      </c>
      <c r="E38" s="9" t="s">
        <v>26</v>
      </c>
      <c r="F38" s="7"/>
    </row>
    <row r="39" spans="1:7" ht="15.75" customHeight="1" thickBot="1" x14ac:dyDescent="0.3">
      <c r="A39" s="43" t="s">
        <v>24</v>
      </c>
      <c r="B39" s="10" t="s">
        <v>1</v>
      </c>
      <c r="C39" s="11">
        <v>1200440</v>
      </c>
      <c r="D39" s="21">
        <f>+C39/$C$43</f>
        <v>0.34056146512581259</v>
      </c>
      <c r="E39" s="21">
        <f>+D39</f>
        <v>0.34056146512581259</v>
      </c>
      <c r="F39" s="1"/>
    </row>
    <row r="40" spans="1:7" ht="15.75" customHeight="1" thickBot="1" x14ac:dyDescent="0.3">
      <c r="A40" s="44"/>
      <c r="B40" s="10" t="s">
        <v>2</v>
      </c>
      <c r="C40" s="13">
        <v>2086506</v>
      </c>
      <c r="D40" s="20">
        <f t="shared" ref="D40:D43" si="3">+C40/$C$43</f>
        <v>0.59193590712888511</v>
      </c>
      <c r="E40" s="20">
        <f>+E39+D40</f>
        <v>0.93249737225469764</v>
      </c>
      <c r="F40" s="1"/>
    </row>
    <row r="41" spans="1:7" ht="15.75" thickBot="1" x14ac:dyDescent="0.3">
      <c r="A41" s="44"/>
      <c r="B41" s="10" t="s">
        <v>25</v>
      </c>
      <c r="C41" s="11">
        <v>48438</v>
      </c>
      <c r="D41" s="21">
        <f t="shared" si="3"/>
        <v>1.3741724907337402E-2</v>
      </c>
      <c r="E41" s="21">
        <f t="shared" ref="E41:E42" si="4">+E40+D41</f>
        <v>0.94623909716203503</v>
      </c>
      <c r="F41" s="1"/>
    </row>
    <row r="42" spans="1:7" ht="15.75" thickBot="1" x14ac:dyDescent="0.3">
      <c r="A42" s="44"/>
      <c r="B42" s="10" t="s">
        <v>65</v>
      </c>
      <c r="C42" s="13">
        <v>189501</v>
      </c>
      <c r="D42" s="20">
        <f t="shared" si="3"/>
        <v>5.3760902837964926E-2</v>
      </c>
      <c r="E42" s="20">
        <f t="shared" si="4"/>
        <v>1</v>
      </c>
      <c r="F42" s="1"/>
    </row>
    <row r="43" spans="1:7" ht="15.75" thickBot="1" x14ac:dyDescent="0.3">
      <c r="A43" s="44"/>
      <c r="B43" s="10" t="s">
        <v>0</v>
      </c>
      <c r="C43" s="15">
        <f>SUM(C39:C42)</f>
        <v>3524885</v>
      </c>
      <c r="D43" s="22">
        <f t="shared" si="3"/>
        <v>1</v>
      </c>
      <c r="E43" s="16"/>
      <c r="F43" s="1"/>
    </row>
    <row r="44" spans="1:7" x14ac:dyDescent="0.25">
      <c r="A44" s="38" t="s">
        <v>74</v>
      </c>
      <c r="B44" s="38"/>
      <c r="C44" s="38"/>
      <c r="D44" s="38"/>
      <c r="E44" s="38"/>
      <c r="F44" s="1"/>
    </row>
    <row r="45" spans="1:7" ht="15" customHeight="1" x14ac:dyDescent="0.25">
      <c r="A45" s="8"/>
      <c r="B45" s="7"/>
      <c r="C45" s="7"/>
      <c r="D45" s="7"/>
      <c r="E45" s="7"/>
      <c r="F45" s="7"/>
    </row>
    <row r="46" spans="1:7" ht="15" customHeight="1" x14ac:dyDescent="0.25">
      <c r="A46" s="6"/>
      <c r="B46" s="5"/>
      <c r="C46" s="5"/>
      <c r="D46" s="5"/>
      <c r="E46" s="5"/>
      <c r="F46" s="7"/>
    </row>
    <row r="47" spans="1:7" ht="15.75" customHeight="1" x14ac:dyDescent="0.25">
      <c r="A47" s="33" t="s">
        <v>80</v>
      </c>
      <c r="B47" s="33"/>
      <c r="C47" s="33"/>
      <c r="D47" s="33"/>
      <c r="E47" s="33"/>
      <c r="F47" s="5"/>
    </row>
    <row r="48" spans="1:7" s="2" customFormat="1" x14ac:dyDescent="0.25">
      <c r="A48" s="34"/>
      <c r="B48" s="35"/>
      <c r="C48" s="9" t="s">
        <v>22</v>
      </c>
      <c r="D48" s="9" t="s">
        <v>3</v>
      </c>
      <c r="E48" s="9" t="s">
        <v>26</v>
      </c>
      <c r="F48" s="7"/>
      <c r="G48"/>
    </row>
    <row r="49" spans="1:6" ht="15.75" thickBot="1" x14ac:dyDescent="0.3">
      <c r="A49" s="48" t="s">
        <v>21</v>
      </c>
      <c r="B49" s="10" t="s">
        <v>20</v>
      </c>
      <c r="C49" s="11">
        <v>54758</v>
      </c>
      <c r="D49" s="24">
        <f>+C49/$C$65</f>
        <v>1.5534691202691719E-2</v>
      </c>
      <c r="E49" s="24">
        <f>+D49</f>
        <v>1.5534691202691719E-2</v>
      </c>
      <c r="F49"/>
    </row>
    <row r="50" spans="1:6" ht="15.75" customHeight="1" thickBot="1" x14ac:dyDescent="0.3">
      <c r="A50" s="49"/>
      <c r="B50" s="10" t="s">
        <v>7</v>
      </c>
      <c r="C50" s="13">
        <v>85216</v>
      </c>
      <c r="D50" s="23">
        <f t="shared" ref="D50:D65" si="5">+C50/$C$65</f>
        <v>2.4175540478625544E-2</v>
      </c>
      <c r="E50" s="23">
        <f>+E49+D50</f>
        <v>3.9710231681317265E-2</v>
      </c>
    </row>
    <row r="51" spans="1:6" ht="15.75" thickBot="1" x14ac:dyDescent="0.3">
      <c r="A51" s="49"/>
      <c r="B51" s="10" t="s">
        <v>8</v>
      </c>
      <c r="C51" s="11">
        <v>127908</v>
      </c>
      <c r="D51" s="24">
        <f t="shared" si="5"/>
        <v>3.6287141282623406E-2</v>
      </c>
      <c r="E51" s="24">
        <f t="shared" ref="E51:E64" si="6">+E50+D51</f>
        <v>7.5997372963940671E-2</v>
      </c>
      <c r="F51"/>
    </row>
    <row r="52" spans="1:6" ht="15.75" thickBot="1" x14ac:dyDescent="0.3">
      <c r="A52" s="49"/>
      <c r="B52" s="10" t="s">
        <v>9</v>
      </c>
      <c r="C52" s="13">
        <v>66586</v>
      </c>
      <c r="D52" s="23">
        <f t="shared" si="5"/>
        <v>1.8890261668111159E-2</v>
      </c>
      <c r="E52" s="23">
        <f t="shared" si="6"/>
        <v>9.4887634632051826E-2</v>
      </c>
      <c r="F52"/>
    </row>
    <row r="53" spans="1:6" ht="15.75" thickBot="1" x14ac:dyDescent="0.3">
      <c r="A53" s="49"/>
      <c r="B53" s="10" t="s">
        <v>10</v>
      </c>
      <c r="C53" s="11">
        <v>172368</v>
      </c>
      <c r="D53" s="24">
        <f t="shared" si="5"/>
        <v>4.8900318733802663E-2</v>
      </c>
      <c r="E53" s="24">
        <f t="shared" si="6"/>
        <v>0.14378795336585448</v>
      </c>
      <c r="F53"/>
    </row>
    <row r="54" spans="1:6" ht="15.75" thickBot="1" x14ac:dyDescent="0.3">
      <c r="A54" s="49"/>
      <c r="B54" s="10" t="s">
        <v>11</v>
      </c>
      <c r="C54" s="13">
        <v>361081</v>
      </c>
      <c r="D54" s="23">
        <f t="shared" si="5"/>
        <v>0.10243766817924556</v>
      </c>
      <c r="E54" s="23">
        <f t="shared" si="6"/>
        <v>0.24622562154510003</v>
      </c>
      <c r="F54"/>
    </row>
    <row r="55" spans="1:6" ht="15.75" thickBot="1" x14ac:dyDescent="0.3">
      <c r="A55" s="49"/>
      <c r="B55" s="10" t="s">
        <v>18</v>
      </c>
      <c r="C55" s="11">
        <v>1270171</v>
      </c>
      <c r="D55" s="24">
        <f t="shared" si="5"/>
        <v>0.36034395448362144</v>
      </c>
      <c r="E55" s="24">
        <f t="shared" si="6"/>
        <v>0.60656957602872152</v>
      </c>
      <c r="F55"/>
    </row>
    <row r="56" spans="1:6" ht="15.75" thickBot="1" x14ac:dyDescent="0.3">
      <c r="A56" s="49"/>
      <c r="B56" s="10" t="s">
        <v>12</v>
      </c>
      <c r="C56" s="13">
        <v>197603</v>
      </c>
      <c r="D56" s="23">
        <f t="shared" si="5"/>
        <v>5.6059417541281485E-2</v>
      </c>
      <c r="E56" s="23">
        <f t="shared" si="6"/>
        <v>0.66262899357000304</v>
      </c>
      <c r="F56"/>
    </row>
    <row r="57" spans="1:6" ht="15.75" thickBot="1" x14ac:dyDescent="0.3">
      <c r="A57" s="49"/>
      <c r="B57" s="10" t="s">
        <v>13</v>
      </c>
      <c r="C57" s="11">
        <v>229580</v>
      </c>
      <c r="D57" s="24">
        <f t="shared" si="5"/>
        <v>6.513120286193734E-2</v>
      </c>
      <c r="E57" s="24">
        <f t="shared" si="6"/>
        <v>0.72776019643194034</v>
      </c>
      <c r="F57"/>
    </row>
    <row r="58" spans="1:6" ht="15.75" thickBot="1" x14ac:dyDescent="0.3">
      <c r="A58" s="49"/>
      <c r="B58" s="10" t="s">
        <v>70</v>
      </c>
      <c r="C58" s="13">
        <v>102935</v>
      </c>
      <c r="D58" s="23">
        <f t="shared" si="5"/>
        <v>2.9202371141186165E-2</v>
      </c>
      <c r="E58" s="23">
        <f t="shared" si="6"/>
        <v>0.75696256757312652</v>
      </c>
      <c r="F58"/>
    </row>
    <row r="59" spans="1:6" ht="15.75" thickBot="1" x14ac:dyDescent="0.3">
      <c r="A59" s="49"/>
      <c r="B59" s="10" t="s">
        <v>23</v>
      </c>
      <c r="C59" s="11">
        <v>317905</v>
      </c>
      <c r="D59" s="24">
        <f t="shared" si="5"/>
        <v>9.0188757931109809E-2</v>
      </c>
      <c r="E59" s="24">
        <f t="shared" si="6"/>
        <v>0.84715132550423633</v>
      </c>
      <c r="F59"/>
    </row>
    <row r="60" spans="1:6" ht="15.75" thickBot="1" x14ac:dyDescent="0.3">
      <c r="A60" s="49"/>
      <c r="B60" s="10" t="s">
        <v>14</v>
      </c>
      <c r="C60" s="13">
        <v>217729</v>
      </c>
      <c r="D60" s="23">
        <f t="shared" si="5"/>
        <v>6.1769107360949364E-2</v>
      </c>
      <c r="E60" s="23">
        <f t="shared" si="6"/>
        <v>0.90892043286518565</v>
      </c>
      <c r="F60"/>
    </row>
    <row r="61" spans="1:6" ht="15.75" thickBot="1" x14ac:dyDescent="0.3">
      <c r="A61" s="49"/>
      <c r="B61" s="10" t="s">
        <v>19</v>
      </c>
      <c r="C61" s="11">
        <v>83005</v>
      </c>
      <c r="D61" s="24">
        <f t="shared" si="5"/>
        <v>2.3548285972450164E-2</v>
      </c>
      <c r="E61" s="24">
        <f t="shared" si="6"/>
        <v>0.93246871883763582</v>
      </c>
      <c r="F61"/>
    </row>
    <row r="62" spans="1:6" ht="15.75" thickBot="1" x14ac:dyDescent="0.3">
      <c r="A62" s="49"/>
      <c r="B62" s="10" t="s">
        <v>15</v>
      </c>
      <c r="C62" s="13">
        <v>184443</v>
      </c>
      <c r="D62" s="23">
        <f t="shared" si="5"/>
        <v>5.232596240728421E-2</v>
      </c>
      <c r="E62" s="23">
        <f t="shared" si="6"/>
        <v>0.98479468124491998</v>
      </c>
      <c r="F62"/>
    </row>
    <row r="63" spans="1:6" ht="15.75" thickBot="1" x14ac:dyDescent="0.3">
      <c r="A63" s="49"/>
      <c r="B63" s="10" t="s">
        <v>16</v>
      </c>
      <c r="C63" s="11">
        <v>24640</v>
      </c>
      <c r="D63" s="24">
        <f t="shared" si="5"/>
        <v>6.9902989742927782E-3</v>
      </c>
      <c r="E63" s="24">
        <f t="shared" si="6"/>
        <v>0.9917849802192128</v>
      </c>
      <c r="F63"/>
    </row>
    <row r="64" spans="1:6" ht="15.75" thickBot="1" x14ac:dyDescent="0.3">
      <c r="A64" s="49"/>
      <c r="B64" s="10" t="s">
        <v>17</v>
      </c>
      <c r="C64" s="13">
        <v>28957</v>
      </c>
      <c r="D64" s="23">
        <f t="shared" si="5"/>
        <v>8.215019780787175E-3</v>
      </c>
      <c r="E64" s="23">
        <f t="shared" si="6"/>
        <v>1</v>
      </c>
      <c r="F64"/>
    </row>
    <row r="65" spans="1:7" ht="15.75" thickBot="1" x14ac:dyDescent="0.3">
      <c r="A65" s="50"/>
      <c r="B65" s="10" t="s">
        <v>0</v>
      </c>
      <c r="C65" s="15">
        <f>SUM(C49:C64)</f>
        <v>3524885</v>
      </c>
      <c r="D65" s="25">
        <f t="shared" si="5"/>
        <v>1</v>
      </c>
      <c r="E65" s="16"/>
      <c r="F65"/>
    </row>
    <row r="66" spans="1:7" x14ac:dyDescent="0.25">
      <c r="A66" s="38" t="s">
        <v>74</v>
      </c>
      <c r="B66" s="38"/>
      <c r="C66" s="38"/>
      <c r="D66" s="38"/>
      <c r="E66" s="38"/>
      <c r="F66"/>
      <c r="G66" s="2"/>
    </row>
    <row r="67" spans="1:7" x14ac:dyDescent="0.25">
      <c r="A67" s="8"/>
      <c r="B67" s="7"/>
      <c r="C67" s="7"/>
      <c r="D67" s="7"/>
      <c r="E67" s="7"/>
      <c r="F67"/>
    </row>
    <row r="68" spans="1:7" ht="15" customHeight="1" x14ac:dyDescent="0.25">
      <c r="A68" s="6"/>
      <c r="B68" s="7"/>
      <c r="C68" s="7"/>
      <c r="D68" s="7"/>
      <c r="E68" s="7"/>
      <c r="F68" s="7"/>
    </row>
    <row r="69" spans="1:7" ht="15.75" customHeight="1" x14ac:dyDescent="0.25">
      <c r="A69" s="33" t="s">
        <v>81</v>
      </c>
      <c r="B69" s="33"/>
      <c r="C69" s="33"/>
      <c r="D69" s="33"/>
      <c r="E69" s="33"/>
      <c r="F69" s="7"/>
    </row>
    <row r="70" spans="1:7" x14ac:dyDescent="0.25">
      <c r="A70" s="34"/>
      <c r="B70" s="35"/>
      <c r="C70" s="9" t="s">
        <v>22</v>
      </c>
      <c r="D70" s="9" t="s">
        <v>3</v>
      </c>
      <c r="E70" s="9" t="s">
        <v>26</v>
      </c>
      <c r="F70" s="7"/>
    </row>
    <row r="71" spans="1:7" ht="15.75" customHeight="1" thickBot="1" x14ac:dyDescent="0.3">
      <c r="A71" s="47" t="s">
        <v>6</v>
      </c>
      <c r="B71" s="10" t="s">
        <v>4</v>
      </c>
      <c r="C71" s="11">
        <v>3227305</v>
      </c>
      <c r="D71" s="24">
        <f>+C71/$C$73</f>
        <v>0.91557738763108587</v>
      </c>
      <c r="E71" s="24">
        <f>+D71</f>
        <v>0.91557738763108587</v>
      </c>
      <c r="F71" s="7"/>
    </row>
    <row r="72" spans="1:7" ht="15.75" thickBot="1" x14ac:dyDescent="0.3">
      <c r="A72" s="36"/>
      <c r="B72" s="10" t="s">
        <v>5</v>
      </c>
      <c r="C72" s="13">
        <v>297580</v>
      </c>
      <c r="D72" s="23">
        <f t="shared" ref="D72:D73" si="7">+C72/$C$73</f>
        <v>8.4422612368914157E-2</v>
      </c>
      <c r="E72" s="23">
        <f>+E71+D72</f>
        <v>1</v>
      </c>
      <c r="F72"/>
    </row>
    <row r="73" spans="1:7" ht="15.75" thickBot="1" x14ac:dyDescent="0.3">
      <c r="A73" s="37"/>
      <c r="B73" s="10" t="s">
        <v>0</v>
      </c>
      <c r="C73" s="15">
        <f>SUM(C71:C72)</f>
        <v>3524885</v>
      </c>
      <c r="D73" s="22">
        <f t="shared" si="7"/>
        <v>1</v>
      </c>
      <c r="E73" s="16"/>
      <c r="F73"/>
    </row>
    <row r="74" spans="1:7" ht="15" customHeight="1" x14ac:dyDescent="0.25">
      <c r="A74" s="38" t="s">
        <v>74</v>
      </c>
      <c r="B74" s="38"/>
      <c r="C74" s="38"/>
      <c r="D74" s="38"/>
      <c r="E74" s="38"/>
      <c r="F74"/>
    </row>
    <row r="75" spans="1:7" x14ac:dyDescent="0.25">
      <c r="A75" s="6"/>
      <c r="B75" s="7"/>
      <c r="C75" s="7"/>
      <c r="D75" s="7"/>
      <c r="E75" s="7"/>
      <c r="F75"/>
    </row>
    <row r="76" spans="1:7" x14ac:dyDescent="0.25">
      <c r="A76" s="6"/>
      <c r="B76" s="7"/>
      <c r="C76" s="7"/>
      <c r="D76" s="7"/>
      <c r="E76" s="7"/>
      <c r="F76" s="7"/>
    </row>
    <row r="77" spans="1:7" ht="15.75" customHeight="1" x14ac:dyDescent="0.25">
      <c r="A77" s="33" t="s">
        <v>82</v>
      </c>
      <c r="B77" s="33"/>
      <c r="C77" s="33"/>
      <c r="D77" s="33"/>
      <c r="E77" s="33"/>
      <c r="F77" s="7"/>
    </row>
    <row r="78" spans="1:7" x14ac:dyDescent="0.25">
      <c r="A78" s="34"/>
      <c r="B78" s="35"/>
      <c r="C78" s="9" t="s">
        <v>22</v>
      </c>
      <c r="D78" s="9" t="s">
        <v>3</v>
      </c>
      <c r="E78" s="9" t="s">
        <v>26</v>
      </c>
      <c r="F78" s="7"/>
    </row>
    <row r="79" spans="1:7" ht="15.75" customHeight="1" thickBot="1" x14ac:dyDescent="0.3">
      <c r="A79" s="17">
        <v>10</v>
      </c>
      <c r="B79" s="10" t="s">
        <v>27</v>
      </c>
      <c r="C79" s="13">
        <v>327038</v>
      </c>
      <c r="D79" s="23">
        <f>+C79/$C$106</f>
        <v>9.2779764446215982E-2</v>
      </c>
      <c r="E79" s="23">
        <f>+D79</f>
        <v>9.2779764446215982E-2</v>
      </c>
      <c r="F79" s="7"/>
    </row>
    <row r="80" spans="1:7" s="2" customFormat="1" ht="15.75" thickBot="1" x14ac:dyDescent="0.3">
      <c r="A80" s="17">
        <v>110</v>
      </c>
      <c r="B80" s="10" t="s">
        <v>28</v>
      </c>
      <c r="C80" s="11">
        <v>1951294</v>
      </c>
      <c r="D80" s="24">
        <f t="shared" ref="D80:D106" si="8">+C80/$C$106</f>
        <v>0.55357664150745345</v>
      </c>
      <c r="E80" s="24">
        <f>+E79+D80</f>
        <v>0.64635640595366939</v>
      </c>
      <c r="F80"/>
      <c r="G80"/>
    </row>
    <row r="81" spans="1:7" s="2" customFormat="1" ht="15.75" thickBot="1" x14ac:dyDescent="0.3">
      <c r="A81" s="17">
        <v>165</v>
      </c>
      <c r="B81" s="10" t="s">
        <v>29</v>
      </c>
      <c r="C81" s="13">
        <v>14570</v>
      </c>
      <c r="D81" s="23">
        <f t="shared" si="8"/>
        <v>4.1334681840684163E-3</v>
      </c>
      <c r="E81" s="23">
        <f t="shared" ref="E81:E105" si="9">+E80+D81</f>
        <v>0.65048987413773784</v>
      </c>
      <c r="G81"/>
    </row>
    <row r="82" spans="1:7" s="2" customFormat="1" ht="15.75" thickBot="1" x14ac:dyDescent="0.3">
      <c r="A82" s="17">
        <v>167</v>
      </c>
      <c r="B82" s="10" t="s">
        <v>30</v>
      </c>
      <c r="C82" s="11">
        <v>3842</v>
      </c>
      <c r="D82" s="24">
        <f t="shared" si="8"/>
        <v>1.0899646371441906E-3</v>
      </c>
      <c r="E82" s="24">
        <f t="shared" si="9"/>
        <v>0.65157983877488201</v>
      </c>
      <c r="G82"/>
    </row>
    <row r="83" spans="1:7" s="2" customFormat="1" ht="15.75" thickBot="1" x14ac:dyDescent="0.3">
      <c r="A83" s="17">
        <v>211</v>
      </c>
      <c r="B83" s="10" t="s">
        <v>31</v>
      </c>
      <c r="C83" s="13">
        <v>348</v>
      </c>
      <c r="D83" s="23">
        <f t="shared" si="8"/>
        <v>9.8726625123940218E-5</v>
      </c>
      <c r="E83" s="23">
        <f t="shared" si="9"/>
        <v>0.6516785654000059</v>
      </c>
      <c r="G83"/>
    </row>
    <row r="84" spans="1:7" s="2" customFormat="1" ht="15.75" thickBot="1" x14ac:dyDescent="0.3">
      <c r="A84" s="17">
        <v>212</v>
      </c>
      <c r="B84" s="10" t="s">
        <v>32</v>
      </c>
      <c r="C84" s="11">
        <v>38042</v>
      </c>
      <c r="D84" s="24">
        <f t="shared" si="8"/>
        <v>1.0792408830359005E-2</v>
      </c>
      <c r="E84" s="24">
        <f t="shared" si="9"/>
        <v>0.66247097423036494</v>
      </c>
      <c r="G84"/>
    </row>
    <row r="85" spans="1:7" s="2" customFormat="1" ht="15.75" thickBot="1" x14ac:dyDescent="0.3">
      <c r="A85" s="17">
        <v>213</v>
      </c>
      <c r="B85" s="10" t="s">
        <v>33</v>
      </c>
      <c r="C85" s="13">
        <v>376</v>
      </c>
      <c r="D85" s="23">
        <f t="shared" si="8"/>
        <v>1.0667014668563656E-4</v>
      </c>
      <c r="E85" s="23">
        <f t="shared" si="9"/>
        <v>0.66257764437705058</v>
      </c>
      <c r="G85"/>
    </row>
    <row r="86" spans="1:7" s="2" customFormat="1" ht="15.75" thickBot="1" x14ac:dyDescent="0.3">
      <c r="A86" s="17">
        <v>214</v>
      </c>
      <c r="B86" s="10" t="s">
        <v>34</v>
      </c>
      <c r="C86" s="11">
        <v>152799</v>
      </c>
      <c r="D86" s="24">
        <f t="shared" si="8"/>
        <v>4.3348648253772819E-2</v>
      </c>
      <c r="E86" s="24">
        <f t="shared" si="9"/>
        <v>0.7059262926308234</v>
      </c>
      <c r="G86"/>
    </row>
    <row r="87" spans="1:7" s="2" customFormat="1" ht="15.75" thickBot="1" x14ac:dyDescent="0.3">
      <c r="A87" s="17">
        <v>215</v>
      </c>
      <c r="B87" s="10" t="s">
        <v>35</v>
      </c>
      <c r="C87" s="13">
        <v>379</v>
      </c>
      <c r="D87" s="23">
        <f t="shared" si="8"/>
        <v>1.0752123828153258E-4</v>
      </c>
      <c r="E87" s="23">
        <f t="shared" si="9"/>
        <v>0.70603381386910491</v>
      </c>
      <c r="G87"/>
    </row>
    <row r="88" spans="1:7" s="2" customFormat="1" ht="15.75" thickBot="1" x14ac:dyDescent="0.3">
      <c r="A88" s="17">
        <v>216</v>
      </c>
      <c r="B88" s="10" t="s">
        <v>36</v>
      </c>
      <c r="C88" s="11">
        <v>2259</v>
      </c>
      <c r="D88" s="24">
        <f t="shared" si="8"/>
        <v>6.408719717097154E-4</v>
      </c>
      <c r="E88" s="24">
        <f t="shared" si="9"/>
        <v>0.70667468584081461</v>
      </c>
      <c r="G88"/>
    </row>
    <row r="89" spans="1:7" s="2" customFormat="1" ht="21.75" thickBot="1" x14ac:dyDescent="0.3">
      <c r="A89" s="17">
        <v>217</v>
      </c>
      <c r="B89" s="31" t="s">
        <v>37</v>
      </c>
      <c r="C89" s="13">
        <v>1784</v>
      </c>
      <c r="D89" s="23">
        <f t="shared" si="8"/>
        <v>5.0611580235950958E-4</v>
      </c>
      <c r="E89" s="23">
        <f t="shared" si="9"/>
        <v>0.7071808016431741</v>
      </c>
      <c r="G89"/>
    </row>
    <row r="90" spans="1:7" s="2" customFormat="1" ht="15.75" thickBot="1" x14ac:dyDescent="0.3">
      <c r="A90" s="17">
        <v>218</v>
      </c>
      <c r="B90" s="31" t="s">
        <v>72</v>
      </c>
      <c r="C90" s="11">
        <v>1597</v>
      </c>
      <c r="D90" s="24">
        <f t="shared" si="8"/>
        <v>4.5306442621532333E-4</v>
      </c>
      <c r="E90" s="24">
        <f t="shared" si="9"/>
        <v>0.70763386606938938</v>
      </c>
      <c r="G90"/>
    </row>
    <row r="91" spans="1:7" s="2" customFormat="1" ht="15.75" thickBot="1" x14ac:dyDescent="0.3">
      <c r="A91" s="17">
        <v>219</v>
      </c>
      <c r="B91" s="31" t="s">
        <v>73</v>
      </c>
      <c r="C91" s="13">
        <v>7</v>
      </c>
      <c r="D91" s="23">
        <f t="shared" si="8"/>
        <v>1.985880390424085E-6</v>
      </c>
      <c r="E91" s="23">
        <f t="shared" si="9"/>
        <v>0.70763585194977985</v>
      </c>
      <c r="G91"/>
    </row>
    <row r="92" spans="1:7" s="2" customFormat="1" ht="15.75" thickBot="1" x14ac:dyDescent="0.3">
      <c r="A92" s="17">
        <v>299</v>
      </c>
      <c r="B92" s="10" t="s">
        <v>38</v>
      </c>
      <c r="C92" s="11">
        <v>2133</v>
      </c>
      <c r="D92" s="24">
        <f t="shared" si="8"/>
        <v>6.0512612468208182E-4</v>
      </c>
      <c r="E92" s="24">
        <f t="shared" si="9"/>
        <v>0.70824097807446196</v>
      </c>
      <c r="G92"/>
    </row>
    <row r="93" spans="1:7" s="2" customFormat="1" ht="15.75" thickBot="1" x14ac:dyDescent="0.3">
      <c r="A93" s="17">
        <v>310</v>
      </c>
      <c r="B93" s="10" t="s">
        <v>57</v>
      </c>
      <c r="C93" s="13">
        <v>650622</v>
      </c>
      <c r="D93" s="23">
        <f t="shared" si="8"/>
        <v>0.18457963876835698</v>
      </c>
      <c r="E93" s="23">
        <f t="shared" si="9"/>
        <v>0.89282061684281899</v>
      </c>
      <c r="G93"/>
    </row>
    <row r="94" spans="1:7" s="2" customFormat="1" ht="15.75" thickBot="1" x14ac:dyDescent="0.3">
      <c r="A94" s="17">
        <v>363</v>
      </c>
      <c r="B94" s="10" t="s">
        <v>39</v>
      </c>
      <c r="C94" s="11">
        <v>109091</v>
      </c>
      <c r="D94" s="24">
        <f t="shared" si="8"/>
        <v>3.0948811095964833E-2</v>
      </c>
      <c r="E94" s="24">
        <f t="shared" si="9"/>
        <v>0.9237694279387838</v>
      </c>
      <c r="G94"/>
    </row>
    <row r="95" spans="1:7" s="2" customFormat="1" ht="15.75" thickBot="1" x14ac:dyDescent="0.3">
      <c r="A95" s="17">
        <v>410</v>
      </c>
      <c r="B95" s="10" t="s">
        <v>58</v>
      </c>
      <c r="C95" s="13">
        <v>70562</v>
      </c>
      <c r="D95" s="23">
        <f t="shared" si="8"/>
        <v>2.0018241729872037E-2</v>
      </c>
      <c r="E95" s="23">
        <f t="shared" si="9"/>
        <v>0.94378766966865579</v>
      </c>
      <c r="G95"/>
    </row>
    <row r="96" spans="1:7" s="2" customFormat="1" ht="15.75" thickBot="1" x14ac:dyDescent="0.3">
      <c r="A96" s="17">
        <v>463</v>
      </c>
      <c r="B96" s="10" t="s">
        <v>55</v>
      </c>
      <c r="C96" s="11">
        <v>1492</v>
      </c>
      <c r="D96" s="24">
        <f t="shared" si="8"/>
        <v>4.2327622035896208E-4</v>
      </c>
      <c r="E96" s="24">
        <f t="shared" si="9"/>
        <v>0.94421094588901477</v>
      </c>
      <c r="G96"/>
    </row>
    <row r="97" spans="1:7" s="2" customFormat="1" ht="15.75" thickBot="1" x14ac:dyDescent="0.3">
      <c r="A97" s="17">
        <v>510</v>
      </c>
      <c r="B97" s="10" t="s">
        <v>51</v>
      </c>
      <c r="C97" s="13">
        <v>107524</v>
      </c>
      <c r="D97" s="23">
        <f t="shared" si="8"/>
        <v>3.0504257585708471E-2</v>
      </c>
      <c r="E97" s="23">
        <f t="shared" si="9"/>
        <v>0.97471520347472329</v>
      </c>
      <c r="G97"/>
    </row>
    <row r="98" spans="1:7" s="2" customFormat="1" ht="15.75" thickBot="1" x14ac:dyDescent="0.3">
      <c r="A98" s="17">
        <v>563</v>
      </c>
      <c r="B98" s="10" t="s">
        <v>56</v>
      </c>
      <c r="C98" s="11">
        <v>4074</v>
      </c>
      <c r="D98" s="24">
        <f t="shared" si="8"/>
        <v>1.1557823872268174E-3</v>
      </c>
      <c r="E98" s="24">
        <f t="shared" si="9"/>
        <v>0.97587098586195009</v>
      </c>
    </row>
    <row r="99" spans="1:7" s="2" customFormat="1" ht="15.75" thickBot="1" x14ac:dyDescent="0.3">
      <c r="A99" s="17">
        <v>610</v>
      </c>
      <c r="B99" s="10" t="s">
        <v>52</v>
      </c>
      <c r="C99" s="13">
        <v>59067</v>
      </c>
      <c r="D99" s="23">
        <f t="shared" si="8"/>
        <v>1.6757142431597059E-2</v>
      </c>
      <c r="E99" s="23">
        <f t="shared" si="9"/>
        <v>0.99262812829354719</v>
      </c>
    </row>
    <row r="100" spans="1:7" s="2" customFormat="1" ht="15.75" thickBot="1" x14ac:dyDescent="0.3">
      <c r="A100" s="17">
        <v>663</v>
      </c>
      <c r="B100" s="10" t="s">
        <v>40</v>
      </c>
      <c r="C100" s="11">
        <v>2733</v>
      </c>
      <c r="D100" s="24">
        <f t="shared" si="8"/>
        <v>7.7534444386128905E-4</v>
      </c>
      <c r="E100" s="24">
        <f t="shared" si="9"/>
        <v>0.99340347273740848</v>
      </c>
    </row>
    <row r="101" spans="1:7" s="2" customFormat="1" ht="15.75" thickBot="1" x14ac:dyDescent="0.3">
      <c r="A101" s="17">
        <v>710</v>
      </c>
      <c r="B101" s="10" t="s">
        <v>53</v>
      </c>
      <c r="C101" s="13">
        <v>18151</v>
      </c>
      <c r="D101" s="23">
        <f t="shared" si="8"/>
        <v>5.1493878523696515E-3</v>
      </c>
      <c r="E101" s="23">
        <f t="shared" si="9"/>
        <v>0.9985528605897781</v>
      </c>
    </row>
    <row r="102" spans="1:7" s="2" customFormat="1" ht="15.75" thickBot="1" x14ac:dyDescent="0.3">
      <c r="A102" s="17">
        <v>763</v>
      </c>
      <c r="B102" s="10" t="s">
        <v>41</v>
      </c>
      <c r="C102" s="11">
        <v>538</v>
      </c>
      <c r="D102" s="24">
        <f t="shared" si="8"/>
        <v>1.5262909286402251E-4</v>
      </c>
      <c r="E102" s="24">
        <f t="shared" si="9"/>
        <v>0.99870548968264217</v>
      </c>
    </row>
    <row r="103" spans="1:7" s="2" customFormat="1" ht="15.75" thickBot="1" x14ac:dyDescent="0.3">
      <c r="A103" s="17">
        <v>810</v>
      </c>
      <c r="B103" s="10" t="s">
        <v>54</v>
      </c>
      <c r="C103" s="13">
        <v>4073</v>
      </c>
      <c r="D103" s="23">
        <f t="shared" si="8"/>
        <v>1.1554986900281852E-3</v>
      </c>
      <c r="E103" s="23">
        <f t="shared" si="9"/>
        <v>0.99986098837267035</v>
      </c>
    </row>
    <row r="104" spans="1:7" s="2" customFormat="1" ht="15.75" thickBot="1" x14ac:dyDescent="0.3">
      <c r="A104" s="17">
        <v>863</v>
      </c>
      <c r="B104" s="10" t="s">
        <v>42</v>
      </c>
      <c r="C104" s="11">
        <v>18</v>
      </c>
      <c r="D104" s="24">
        <f t="shared" si="8"/>
        <v>5.1065495753762182E-6</v>
      </c>
      <c r="E104" s="24">
        <f t="shared" si="9"/>
        <v>0.99986609492224576</v>
      </c>
    </row>
    <row r="105" spans="1:7" s="2" customFormat="1" ht="15.75" thickBot="1" x14ac:dyDescent="0.3">
      <c r="A105" s="17">
        <v>910</v>
      </c>
      <c r="B105" s="10" t="s">
        <v>43</v>
      </c>
      <c r="C105" s="13">
        <v>472</v>
      </c>
      <c r="D105" s="23">
        <f t="shared" si="8"/>
        <v>1.3390507775430972E-4</v>
      </c>
      <c r="E105" s="23">
        <f t="shared" si="9"/>
        <v>1</v>
      </c>
    </row>
    <row r="106" spans="1:7" s="2" customFormat="1" ht="15.75" thickBot="1" x14ac:dyDescent="0.3">
      <c r="A106" s="41" t="s">
        <v>0</v>
      </c>
      <c r="B106" s="42"/>
      <c r="C106" s="15">
        <f>SUM(C79:C105)</f>
        <v>3524885</v>
      </c>
      <c r="D106" s="30">
        <f t="shared" si="8"/>
        <v>1</v>
      </c>
      <c r="E106" s="24"/>
    </row>
    <row r="107" spans="1:7" x14ac:dyDescent="0.25">
      <c r="A107" s="38" t="s">
        <v>74</v>
      </c>
      <c r="B107" s="38"/>
      <c r="C107" s="38"/>
      <c r="D107" s="38"/>
      <c r="E107" s="38"/>
      <c r="G107" s="2"/>
    </row>
    <row r="108" spans="1:7" x14ac:dyDescent="0.25">
      <c r="A108" s="8"/>
      <c r="B108" s="7"/>
      <c r="C108" s="7"/>
      <c r="D108" s="7"/>
      <c r="E108" s="7"/>
      <c r="F108"/>
      <c r="G108" s="2"/>
    </row>
    <row r="109" spans="1:7" ht="15.75" customHeight="1" x14ac:dyDescent="0.25">
      <c r="A109" s="8"/>
      <c r="B109" s="7"/>
      <c r="C109" s="7"/>
      <c r="D109" s="7"/>
      <c r="E109" s="7"/>
      <c r="F109" s="7"/>
      <c r="G109" s="2"/>
    </row>
    <row r="110" spans="1:7" ht="15.75" customHeight="1" x14ac:dyDescent="0.25">
      <c r="A110" s="33" t="s">
        <v>83</v>
      </c>
      <c r="B110" s="33"/>
      <c r="C110" s="33"/>
      <c r="D110" s="33"/>
      <c r="E110" s="33"/>
      <c r="F110" s="7"/>
      <c r="G110" s="2"/>
    </row>
    <row r="111" spans="1:7" ht="15.75" customHeight="1" x14ac:dyDescent="0.25">
      <c r="A111" s="34"/>
      <c r="B111" s="35"/>
      <c r="C111" s="9" t="s">
        <v>22</v>
      </c>
      <c r="D111" s="9" t="s">
        <v>3</v>
      </c>
      <c r="E111" s="9" t="s">
        <v>26</v>
      </c>
      <c r="F111" s="7"/>
      <c r="G111" s="2"/>
    </row>
    <row r="112" spans="1:7" ht="15.75" customHeight="1" thickBot="1" x14ac:dyDescent="0.3">
      <c r="A112" s="39" t="s">
        <v>66</v>
      </c>
      <c r="B112" s="17">
        <v>0</v>
      </c>
      <c r="C112" s="11">
        <v>204138</v>
      </c>
      <c r="D112" s="24">
        <f>C112/$C$136</f>
        <v>5.7913378734341686E-2</v>
      </c>
      <c r="E112" s="24">
        <f>D112</f>
        <v>5.7913378734341686E-2</v>
      </c>
      <c r="G112" s="2"/>
    </row>
    <row r="113" spans="1:7" ht="15.75" customHeight="1" thickBot="1" x14ac:dyDescent="0.3">
      <c r="A113" s="40"/>
      <c r="B113" s="17">
        <v>1</v>
      </c>
      <c r="C113" s="13">
        <v>13088</v>
      </c>
      <c r="D113" s="26">
        <f t="shared" ref="D113:D136" si="10">C113/$C$136</f>
        <v>3.7130289356957745E-3</v>
      </c>
      <c r="E113" s="26">
        <f>D113+E112</f>
        <v>6.1626407670037464E-2</v>
      </c>
      <c r="G113" s="2"/>
    </row>
    <row r="114" spans="1:7" ht="15.75" customHeight="1" thickBot="1" x14ac:dyDescent="0.3">
      <c r="A114" s="40"/>
      <c r="B114" s="17">
        <v>2</v>
      </c>
      <c r="C114" s="11">
        <v>12740</v>
      </c>
      <c r="D114" s="24">
        <f t="shared" si="10"/>
        <v>3.6143023105718341E-3</v>
      </c>
      <c r="E114" s="24">
        <f t="shared" ref="E114:E135" si="11">D114+E113</f>
        <v>6.5240709980609296E-2</v>
      </c>
      <c r="G114" s="2"/>
    </row>
    <row r="115" spans="1:7" ht="15.75" thickBot="1" x14ac:dyDescent="0.3">
      <c r="A115" s="40"/>
      <c r="B115" s="17">
        <v>3</v>
      </c>
      <c r="C115" s="13">
        <v>12525</v>
      </c>
      <c r="D115" s="26">
        <f t="shared" si="10"/>
        <v>3.5533074128659518E-3</v>
      </c>
      <c r="E115" s="26">
        <f t="shared" si="11"/>
        <v>6.8794017393475251E-2</v>
      </c>
      <c r="G115" s="2"/>
    </row>
    <row r="116" spans="1:7" ht="15.75" thickBot="1" x14ac:dyDescent="0.3">
      <c r="A116" s="40"/>
      <c r="B116" s="17">
        <v>4</v>
      </c>
      <c r="C116" s="11">
        <v>13104</v>
      </c>
      <c r="D116" s="24">
        <f t="shared" si="10"/>
        <v>3.7175680908738866E-3</v>
      </c>
      <c r="E116" s="24">
        <f t="shared" si="11"/>
        <v>7.2511585484349134E-2</v>
      </c>
      <c r="G116" s="2"/>
    </row>
    <row r="117" spans="1:7" ht="15.75" thickBot="1" x14ac:dyDescent="0.3">
      <c r="A117" s="40"/>
      <c r="B117" s="17">
        <v>5</v>
      </c>
      <c r="C117" s="13">
        <v>15035</v>
      </c>
      <c r="D117" s="26">
        <f t="shared" si="10"/>
        <v>4.2653873814323022E-3</v>
      </c>
      <c r="E117" s="26">
        <f t="shared" si="11"/>
        <v>7.6776972865781432E-2</v>
      </c>
      <c r="G117" s="2"/>
    </row>
    <row r="118" spans="1:7" ht="15.75" thickBot="1" x14ac:dyDescent="0.3">
      <c r="A118" s="40"/>
      <c r="B118" s="17">
        <v>6</v>
      </c>
      <c r="C118" s="11">
        <v>16069</v>
      </c>
      <c r="D118" s="24">
        <f t="shared" si="10"/>
        <v>4.5587302848178026E-3</v>
      </c>
      <c r="E118" s="24">
        <f t="shared" si="11"/>
        <v>8.1335703150599237E-2</v>
      </c>
      <c r="G118" s="2"/>
    </row>
    <row r="119" spans="1:7" ht="15.75" thickBot="1" x14ac:dyDescent="0.3">
      <c r="A119" s="40"/>
      <c r="B119" s="17">
        <v>7</v>
      </c>
      <c r="C119" s="13">
        <v>19118</v>
      </c>
      <c r="D119" s="26">
        <f t="shared" si="10"/>
        <v>5.4237230434468079E-3</v>
      </c>
      <c r="E119" s="26">
        <f t="shared" si="11"/>
        <v>8.6759426194046044E-2</v>
      </c>
      <c r="G119" s="2"/>
    </row>
    <row r="120" spans="1:7" ht="15.75" thickBot="1" x14ac:dyDescent="0.3">
      <c r="A120" s="40"/>
      <c r="B120" s="17">
        <v>8</v>
      </c>
      <c r="C120" s="11">
        <v>21497</v>
      </c>
      <c r="D120" s="24">
        <f t="shared" si="10"/>
        <v>6.098638678992364E-3</v>
      </c>
      <c r="E120" s="24">
        <f t="shared" si="11"/>
        <v>9.285806487303841E-2</v>
      </c>
      <c r="G120" s="2"/>
    </row>
    <row r="121" spans="1:7" ht="15.75" thickBot="1" x14ac:dyDescent="0.3">
      <c r="A121" s="40"/>
      <c r="B121" s="17">
        <v>9</v>
      </c>
      <c r="C121" s="13">
        <v>27999</v>
      </c>
      <c r="D121" s="26">
        <f t="shared" si="10"/>
        <v>7.9432378644977066E-3</v>
      </c>
      <c r="E121" s="26">
        <f t="shared" si="11"/>
        <v>0.10080130273753611</v>
      </c>
      <c r="G121" s="2"/>
    </row>
    <row r="122" spans="1:7" ht="15.75" thickBot="1" x14ac:dyDescent="0.3">
      <c r="A122" s="40"/>
      <c r="B122" s="17">
        <v>10</v>
      </c>
      <c r="C122" s="11">
        <v>37654</v>
      </c>
      <c r="D122" s="24">
        <f t="shared" si="10"/>
        <v>1.0682334317289785E-2</v>
      </c>
      <c r="E122" s="24">
        <f t="shared" si="11"/>
        <v>0.11148363705482589</v>
      </c>
      <c r="G122" s="2"/>
    </row>
    <row r="123" spans="1:7" ht="15.75" thickBot="1" x14ac:dyDescent="0.3">
      <c r="A123" s="40"/>
      <c r="B123" s="17">
        <v>11</v>
      </c>
      <c r="C123" s="13">
        <v>46353</v>
      </c>
      <c r="D123" s="26">
        <f t="shared" si="10"/>
        <v>1.3150216248189657E-2</v>
      </c>
      <c r="E123" s="26">
        <f t="shared" si="11"/>
        <v>0.12463385330301555</v>
      </c>
      <c r="G123" s="2"/>
    </row>
    <row r="124" spans="1:7" ht="15.75" thickBot="1" x14ac:dyDescent="0.3">
      <c r="A124" s="40"/>
      <c r="B124" s="17">
        <v>12</v>
      </c>
      <c r="C124" s="11">
        <v>61382</v>
      </c>
      <c r="D124" s="24">
        <f t="shared" si="10"/>
        <v>1.7413901446430166E-2</v>
      </c>
      <c r="E124" s="24">
        <f t="shared" si="11"/>
        <v>0.1420477547494457</v>
      </c>
      <c r="G124" s="2"/>
    </row>
    <row r="125" spans="1:7" ht="15.75" thickBot="1" x14ac:dyDescent="0.3">
      <c r="A125" s="40"/>
      <c r="B125" s="17">
        <v>13</v>
      </c>
      <c r="C125" s="13">
        <v>75480</v>
      </c>
      <c r="D125" s="26">
        <f t="shared" si="10"/>
        <v>2.1413464552744274E-2</v>
      </c>
      <c r="E125" s="26">
        <f t="shared" si="11"/>
        <v>0.16346121930218999</v>
      </c>
      <c r="G125" s="2"/>
    </row>
    <row r="126" spans="1:7" ht="15.75" thickBot="1" x14ac:dyDescent="0.3">
      <c r="A126" s="40"/>
      <c r="B126" s="17">
        <v>14</v>
      </c>
      <c r="C126" s="11">
        <v>98843</v>
      </c>
      <c r="D126" s="24">
        <f t="shared" si="10"/>
        <v>2.8041482204383975E-2</v>
      </c>
      <c r="E126" s="24">
        <f t="shared" si="11"/>
        <v>0.19150270150657395</v>
      </c>
      <c r="G126" s="2"/>
    </row>
    <row r="127" spans="1:7" ht="15.75" thickBot="1" x14ac:dyDescent="0.3">
      <c r="A127" s="40"/>
      <c r="B127" s="17">
        <v>15</v>
      </c>
      <c r="C127" s="13">
        <v>129649</v>
      </c>
      <c r="D127" s="26">
        <f t="shared" si="10"/>
        <v>3.6781058105441737E-2</v>
      </c>
      <c r="E127" s="26">
        <f t="shared" si="11"/>
        <v>0.22828375961201569</v>
      </c>
      <c r="G127" s="2"/>
    </row>
    <row r="128" spans="1:7" ht="15.75" thickBot="1" x14ac:dyDescent="0.3">
      <c r="A128" s="40"/>
      <c r="B128" s="17">
        <v>16</v>
      </c>
      <c r="C128" s="11">
        <v>166376</v>
      </c>
      <c r="D128" s="24">
        <f t="shared" si="10"/>
        <v>4.7200405119599644E-2</v>
      </c>
      <c r="E128" s="24">
        <f t="shared" si="11"/>
        <v>0.27548416473161536</v>
      </c>
      <c r="G128" s="2"/>
    </row>
    <row r="129" spans="1:7" ht="15.75" thickBot="1" x14ac:dyDescent="0.3">
      <c r="A129" s="40"/>
      <c r="B129" s="17">
        <v>17</v>
      </c>
      <c r="C129" s="13">
        <v>219415</v>
      </c>
      <c r="D129" s="26">
        <f t="shared" si="10"/>
        <v>6.2247420837842939E-2</v>
      </c>
      <c r="E129" s="26">
        <f t="shared" si="11"/>
        <v>0.33773158556945831</v>
      </c>
      <c r="G129" s="2"/>
    </row>
    <row r="130" spans="1:7" ht="15.75" thickBot="1" x14ac:dyDescent="0.3">
      <c r="A130" s="40"/>
      <c r="B130" s="17">
        <v>18</v>
      </c>
      <c r="C130" s="11">
        <v>266881</v>
      </c>
      <c r="D130" s="24">
        <f t="shared" si="10"/>
        <v>7.5713392068110022E-2</v>
      </c>
      <c r="E130" s="24">
        <f t="shared" si="11"/>
        <v>0.41344497763756832</v>
      </c>
      <c r="G130" s="2"/>
    </row>
    <row r="131" spans="1:7" ht="15.75" thickBot="1" x14ac:dyDescent="0.3">
      <c r="A131" s="40"/>
      <c r="B131" s="17">
        <v>19</v>
      </c>
      <c r="C131" s="13">
        <v>334937</v>
      </c>
      <c r="D131" s="26">
        <f t="shared" si="10"/>
        <v>9.5020688618210239E-2</v>
      </c>
      <c r="E131" s="26">
        <f t="shared" si="11"/>
        <v>0.5084656662557786</v>
      </c>
      <c r="G131" s="2"/>
    </row>
    <row r="132" spans="1:7" ht="15.75" thickBot="1" x14ac:dyDescent="0.3">
      <c r="A132" s="40"/>
      <c r="B132" s="17">
        <v>20</v>
      </c>
      <c r="C132" s="11">
        <v>446018</v>
      </c>
      <c r="D132" s="24">
        <f t="shared" si="10"/>
        <v>0.12653405713945279</v>
      </c>
      <c r="E132" s="24">
        <f t="shared" si="11"/>
        <v>0.63499972339523136</v>
      </c>
      <c r="G132" s="2"/>
    </row>
    <row r="133" spans="1:7" ht="15.75" thickBot="1" x14ac:dyDescent="0.3">
      <c r="A133" s="40"/>
      <c r="B133" s="17">
        <v>21</v>
      </c>
      <c r="C133" s="13">
        <v>528136</v>
      </c>
      <c r="D133" s="26">
        <f t="shared" si="10"/>
        <v>0.14983070369671633</v>
      </c>
      <c r="E133" s="26">
        <f t="shared" si="11"/>
        <v>0.78483042709194772</v>
      </c>
      <c r="G133" s="2"/>
    </row>
    <row r="134" spans="1:7" ht="15.75" thickBot="1" x14ac:dyDescent="0.3">
      <c r="A134" s="40"/>
      <c r="B134" s="17">
        <v>22</v>
      </c>
      <c r="C134" s="11">
        <v>758448</v>
      </c>
      <c r="D134" s="24">
        <f t="shared" si="10"/>
        <v>0.21516957290805233</v>
      </c>
      <c r="E134" s="24">
        <f t="shared" si="11"/>
        <v>1</v>
      </c>
      <c r="G134" s="2"/>
    </row>
    <row r="135" spans="1:7" ht="15.75" thickBot="1" x14ac:dyDescent="0.3">
      <c r="A135" s="40"/>
      <c r="B135" s="17">
        <v>23</v>
      </c>
      <c r="C135" s="13">
        <v>0</v>
      </c>
      <c r="D135" s="26">
        <f t="shared" si="10"/>
        <v>0</v>
      </c>
      <c r="E135" s="26">
        <f t="shared" si="11"/>
        <v>1</v>
      </c>
      <c r="G135" s="2"/>
    </row>
    <row r="136" spans="1:7" ht="15.75" customHeight="1" thickBot="1" x14ac:dyDescent="0.3">
      <c r="A136" s="40"/>
      <c r="B136" s="17" t="s">
        <v>0</v>
      </c>
      <c r="C136" s="15">
        <f>SUM(C112:C135)</f>
        <v>3524885</v>
      </c>
      <c r="D136" s="30">
        <f t="shared" si="10"/>
        <v>1</v>
      </c>
      <c r="E136" s="24"/>
    </row>
    <row r="137" spans="1:7" x14ac:dyDescent="0.25">
      <c r="A137" s="38" t="s">
        <v>74</v>
      </c>
      <c r="B137" s="38"/>
      <c r="C137" s="38"/>
      <c r="D137" s="38"/>
      <c r="E137" s="38"/>
    </row>
    <row r="139" spans="1:7" ht="15" customHeight="1" x14ac:dyDescent="0.25">
      <c r="A139" s="33" t="s">
        <v>84</v>
      </c>
      <c r="B139" s="33"/>
      <c r="C139" s="33"/>
      <c r="D139" s="33"/>
      <c r="E139" s="33"/>
    </row>
    <row r="140" spans="1:7" x14ac:dyDescent="0.25">
      <c r="A140" s="34"/>
      <c r="B140" s="35"/>
      <c r="C140" s="9" t="s">
        <v>22</v>
      </c>
      <c r="D140" s="9" t="s">
        <v>3</v>
      </c>
      <c r="E140" s="9" t="s">
        <v>26</v>
      </c>
    </row>
    <row r="141" spans="1:7" ht="15.75" thickBot="1" x14ac:dyDescent="0.3">
      <c r="A141" s="43" t="s">
        <v>71</v>
      </c>
      <c r="B141" s="17">
        <v>0</v>
      </c>
      <c r="C141" s="11">
        <v>42</v>
      </c>
      <c r="D141" s="24">
        <f>C141/$C$165</f>
        <v>1.1915282342544508E-5</v>
      </c>
      <c r="E141" s="24">
        <f>+D141</f>
        <v>1.1915282342544508E-5</v>
      </c>
    </row>
    <row r="142" spans="1:7" ht="15.75" thickBot="1" x14ac:dyDescent="0.3">
      <c r="A142" s="44"/>
      <c r="B142" s="17">
        <v>1</v>
      </c>
      <c r="C142" s="13">
        <v>0</v>
      </c>
      <c r="D142" s="26">
        <f t="shared" ref="D142:D165" si="12">C142/$C$165</f>
        <v>0</v>
      </c>
      <c r="E142" s="26">
        <f>+E141+D142</f>
        <v>1.1915282342544508E-5</v>
      </c>
    </row>
    <row r="143" spans="1:7" ht="15.75" thickBot="1" x14ac:dyDescent="0.3">
      <c r="A143" s="44"/>
      <c r="B143" s="17">
        <v>2</v>
      </c>
      <c r="C143" s="11">
        <v>0</v>
      </c>
      <c r="D143" s="24">
        <f t="shared" si="12"/>
        <v>0</v>
      </c>
      <c r="E143" s="24">
        <f t="shared" ref="E143:E164" si="13">+E142+D143</f>
        <v>1.1915282342544508E-5</v>
      </c>
    </row>
    <row r="144" spans="1:7" ht="15.75" thickBot="1" x14ac:dyDescent="0.3">
      <c r="A144" s="44"/>
      <c r="B144" s="17">
        <v>3</v>
      </c>
      <c r="C144" s="13">
        <v>0</v>
      </c>
      <c r="D144" s="26">
        <f t="shared" si="12"/>
        <v>0</v>
      </c>
      <c r="E144" s="26">
        <f t="shared" si="13"/>
        <v>1.1915282342544508E-5</v>
      </c>
    </row>
    <row r="145" spans="1:5" ht="15.75" thickBot="1" x14ac:dyDescent="0.3">
      <c r="A145" s="44"/>
      <c r="B145" s="17">
        <v>4</v>
      </c>
      <c r="C145" s="11">
        <v>107</v>
      </c>
      <c r="D145" s="24">
        <f t="shared" si="12"/>
        <v>3.0355600253625294E-5</v>
      </c>
      <c r="E145" s="24">
        <f t="shared" si="13"/>
        <v>4.2270882596169801E-5</v>
      </c>
    </row>
    <row r="146" spans="1:5" ht="15.75" thickBot="1" x14ac:dyDescent="0.3">
      <c r="A146" s="44"/>
      <c r="B146" s="17">
        <v>5</v>
      </c>
      <c r="C146" s="13">
        <v>86</v>
      </c>
      <c r="D146" s="26">
        <f t="shared" si="12"/>
        <v>2.4397959082353043E-5</v>
      </c>
      <c r="E146" s="26">
        <f t="shared" si="13"/>
        <v>6.6668841678522837E-5</v>
      </c>
    </row>
    <row r="147" spans="1:5" ht="15.75" thickBot="1" x14ac:dyDescent="0.3">
      <c r="A147" s="44"/>
      <c r="B147" s="17">
        <v>6</v>
      </c>
      <c r="C147" s="11">
        <v>0</v>
      </c>
      <c r="D147" s="24">
        <f t="shared" si="12"/>
        <v>0</v>
      </c>
      <c r="E147" s="24">
        <f t="shared" si="13"/>
        <v>6.6668841678522837E-5</v>
      </c>
    </row>
    <row r="148" spans="1:5" ht="15.75" thickBot="1" x14ac:dyDescent="0.3">
      <c r="A148" s="44"/>
      <c r="B148" s="17">
        <v>7</v>
      </c>
      <c r="C148" s="13">
        <v>0</v>
      </c>
      <c r="D148" s="26">
        <f t="shared" si="12"/>
        <v>0</v>
      </c>
      <c r="E148" s="26">
        <f t="shared" si="13"/>
        <v>6.6668841678522837E-5</v>
      </c>
    </row>
    <row r="149" spans="1:5" ht="15.75" thickBot="1" x14ac:dyDescent="0.3">
      <c r="A149" s="44"/>
      <c r="B149" s="17">
        <v>8</v>
      </c>
      <c r="C149" s="11">
        <v>77</v>
      </c>
      <c r="D149" s="24">
        <f t="shared" si="12"/>
        <v>2.1844684294664931E-5</v>
      </c>
      <c r="E149" s="24">
        <f t="shared" si="13"/>
        <v>8.8513525973187772E-5</v>
      </c>
    </row>
    <row r="150" spans="1:5" ht="15.75" thickBot="1" x14ac:dyDescent="0.3">
      <c r="A150" s="44"/>
      <c r="B150" s="17">
        <v>9</v>
      </c>
      <c r="C150" s="13">
        <v>251</v>
      </c>
      <c r="D150" s="26">
        <f t="shared" si="12"/>
        <v>7.1207996856635037E-5</v>
      </c>
      <c r="E150" s="26">
        <f t="shared" si="13"/>
        <v>1.5972152282982282E-4</v>
      </c>
    </row>
    <row r="151" spans="1:5" ht="15.75" thickBot="1" x14ac:dyDescent="0.3">
      <c r="A151" s="44"/>
      <c r="B151" s="17">
        <v>10</v>
      </c>
      <c r="C151" s="11">
        <v>100</v>
      </c>
      <c r="D151" s="24">
        <f t="shared" si="12"/>
        <v>2.8369719863201209E-5</v>
      </c>
      <c r="E151" s="24">
        <f t="shared" si="13"/>
        <v>1.8809124269302403E-4</v>
      </c>
    </row>
    <row r="152" spans="1:5" ht="15.75" thickBot="1" x14ac:dyDescent="0.3">
      <c r="A152" s="44"/>
      <c r="B152" s="17">
        <v>11</v>
      </c>
      <c r="C152" s="13">
        <v>115</v>
      </c>
      <c r="D152" s="26">
        <f t="shared" si="12"/>
        <v>3.2625177842681391E-5</v>
      </c>
      <c r="E152" s="26">
        <f t="shared" si="13"/>
        <v>2.2071642053570541E-4</v>
      </c>
    </row>
    <row r="153" spans="1:5" ht="15.75" thickBot="1" x14ac:dyDescent="0.3">
      <c r="A153" s="44"/>
      <c r="B153" s="17">
        <v>12</v>
      </c>
      <c r="C153" s="11">
        <v>3222</v>
      </c>
      <c r="D153" s="24">
        <f t="shared" si="12"/>
        <v>9.1407237399234299E-4</v>
      </c>
      <c r="E153" s="24">
        <f t="shared" si="13"/>
        <v>1.1347887945280485E-3</v>
      </c>
    </row>
    <row r="154" spans="1:5" ht="15.75" thickBot="1" x14ac:dyDescent="0.3">
      <c r="A154" s="44"/>
      <c r="B154" s="17">
        <v>13</v>
      </c>
      <c r="C154" s="13">
        <v>1070</v>
      </c>
      <c r="D154" s="26">
        <f t="shared" si="12"/>
        <v>3.0355600253625296E-4</v>
      </c>
      <c r="E154" s="26">
        <f t="shared" si="13"/>
        <v>1.4383447970643015E-3</v>
      </c>
    </row>
    <row r="155" spans="1:5" ht="15.75" thickBot="1" x14ac:dyDescent="0.3">
      <c r="A155" s="44"/>
      <c r="B155" s="17">
        <v>14</v>
      </c>
      <c r="C155" s="11">
        <v>3053</v>
      </c>
      <c r="D155" s="24">
        <f t="shared" si="12"/>
        <v>8.66127547423533E-4</v>
      </c>
      <c r="E155" s="24">
        <f t="shared" si="13"/>
        <v>2.3044723444878346E-3</v>
      </c>
    </row>
    <row r="156" spans="1:5" ht="15.75" thickBot="1" x14ac:dyDescent="0.3">
      <c r="A156" s="44"/>
      <c r="B156" s="17">
        <v>15</v>
      </c>
      <c r="C156" s="13">
        <v>1234</v>
      </c>
      <c r="D156" s="26">
        <f t="shared" si="12"/>
        <v>3.5008234311190292E-4</v>
      </c>
      <c r="E156" s="26">
        <f t="shared" si="13"/>
        <v>2.6545546875997375E-3</v>
      </c>
    </row>
    <row r="157" spans="1:5" ht="15.75" thickBot="1" x14ac:dyDescent="0.3">
      <c r="A157" s="44"/>
      <c r="B157" s="17">
        <v>16</v>
      </c>
      <c r="C157" s="11">
        <v>7439</v>
      </c>
      <c r="D157" s="24">
        <f t="shared" si="12"/>
        <v>2.1104234606235382E-3</v>
      </c>
      <c r="E157" s="24">
        <f t="shared" si="13"/>
        <v>4.7649781482232752E-3</v>
      </c>
    </row>
    <row r="158" spans="1:5" ht="15.75" thickBot="1" x14ac:dyDescent="0.3">
      <c r="A158" s="44"/>
      <c r="B158" s="17">
        <v>17</v>
      </c>
      <c r="C158" s="13">
        <v>14316</v>
      </c>
      <c r="D158" s="26">
        <f t="shared" si="12"/>
        <v>4.0614090956158852E-3</v>
      </c>
      <c r="E158" s="26">
        <f t="shared" si="13"/>
        <v>8.8263872438391604E-3</v>
      </c>
    </row>
    <row r="159" spans="1:5" ht="15.75" thickBot="1" x14ac:dyDescent="0.3">
      <c r="A159" s="44"/>
      <c r="B159" s="17">
        <v>18</v>
      </c>
      <c r="C159" s="11">
        <v>35664</v>
      </c>
      <c r="D159" s="24">
        <f t="shared" si="12"/>
        <v>1.0117776892012079E-2</v>
      </c>
      <c r="E159" s="24">
        <f t="shared" si="13"/>
        <v>1.8944164135851239E-2</v>
      </c>
    </row>
    <row r="160" spans="1:5" ht="15" customHeight="1" thickBot="1" x14ac:dyDescent="0.3">
      <c r="A160" s="44"/>
      <c r="B160" s="17">
        <v>19</v>
      </c>
      <c r="C160" s="13">
        <v>49960</v>
      </c>
      <c r="D160" s="26">
        <f t="shared" si="12"/>
        <v>1.4173512043655325E-2</v>
      </c>
      <c r="E160" s="26">
        <f t="shared" si="13"/>
        <v>3.3117676179506561E-2</v>
      </c>
    </row>
    <row r="161" spans="1:5" ht="15" customHeight="1" thickBot="1" x14ac:dyDescent="0.3">
      <c r="A161" s="44"/>
      <c r="B161" s="17">
        <v>20</v>
      </c>
      <c r="C161" s="11">
        <v>219411</v>
      </c>
      <c r="D161" s="24">
        <f t="shared" si="12"/>
        <v>6.2246286049048409E-2</v>
      </c>
      <c r="E161" s="24">
        <f t="shared" si="13"/>
        <v>9.5363962228554977E-2</v>
      </c>
    </row>
    <row r="162" spans="1:5" ht="15" customHeight="1" thickBot="1" x14ac:dyDescent="0.3">
      <c r="A162" s="44"/>
      <c r="B162" s="17">
        <v>21</v>
      </c>
      <c r="C162" s="13">
        <v>412868</v>
      </c>
      <c r="D162" s="26">
        <f t="shared" si="12"/>
        <v>0.11712949500480158</v>
      </c>
      <c r="E162" s="26">
        <f t="shared" si="13"/>
        <v>0.21249345723335655</v>
      </c>
    </row>
    <row r="163" spans="1:5" ht="15" customHeight="1" thickBot="1" x14ac:dyDescent="0.3">
      <c r="A163" s="44"/>
      <c r="B163" s="17">
        <v>22</v>
      </c>
      <c r="C163" s="11">
        <v>2775870</v>
      </c>
      <c r="D163" s="24">
        <f t="shared" si="12"/>
        <v>0.78750654276664345</v>
      </c>
      <c r="E163" s="24">
        <f t="shared" si="13"/>
        <v>1</v>
      </c>
    </row>
    <row r="164" spans="1:5" ht="15" customHeight="1" thickBot="1" x14ac:dyDescent="0.3">
      <c r="A164" s="44"/>
      <c r="B164" s="17">
        <v>23</v>
      </c>
      <c r="C164" s="13">
        <v>0</v>
      </c>
      <c r="D164" s="26">
        <f t="shared" si="12"/>
        <v>0</v>
      </c>
      <c r="E164" s="26">
        <f t="shared" si="13"/>
        <v>1</v>
      </c>
    </row>
    <row r="165" spans="1:5" ht="15.75" thickBot="1" x14ac:dyDescent="0.3">
      <c r="A165" s="45"/>
      <c r="B165" s="17" t="s">
        <v>0</v>
      </c>
      <c r="C165" s="15">
        <f>SUM(C141:C164)</f>
        <v>3524885</v>
      </c>
      <c r="D165" s="30">
        <f t="shared" si="12"/>
        <v>1</v>
      </c>
      <c r="E165" s="24"/>
    </row>
    <row r="166" spans="1:5" x14ac:dyDescent="0.25">
      <c r="A166" s="38" t="s">
        <v>74</v>
      </c>
      <c r="B166" s="38"/>
      <c r="C166" s="38"/>
      <c r="D166" s="38"/>
      <c r="E166" s="38"/>
    </row>
    <row r="168" spans="1:5" ht="15" customHeight="1" x14ac:dyDescent="0.25">
      <c r="A168" s="33" t="s">
        <v>85</v>
      </c>
      <c r="B168" s="33"/>
      <c r="C168" s="33"/>
      <c r="D168" s="33"/>
      <c r="E168" s="33"/>
    </row>
    <row r="169" spans="1:5" ht="15" customHeight="1" x14ac:dyDescent="0.25">
      <c r="A169" s="34"/>
      <c r="B169" s="35"/>
      <c r="C169" s="9" t="s">
        <v>22</v>
      </c>
      <c r="D169" s="9" t="s">
        <v>3</v>
      </c>
      <c r="E169" s="9" t="s">
        <v>26</v>
      </c>
    </row>
    <row r="170" spans="1:5" ht="15.75" thickBot="1" x14ac:dyDescent="0.3">
      <c r="A170" s="36" t="s">
        <v>69</v>
      </c>
      <c r="B170" s="10" t="s">
        <v>67</v>
      </c>
      <c r="C170" s="11">
        <v>3462926</v>
      </c>
      <c r="D170" s="24">
        <f>+C170/$C$172</f>
        <v>0.98242240526995916</v>
      </c>
      <c r="E170" s="12">
        <f>+D170</f>
        <v>0.98242240526995916</v>
      </c>
    </row>
    <row r="171" spans="1:5" ht="15.75" thickBot="1" x14ac:dyDescent="0.3">
      <c r="A171" s="36"/>
      <c r="B171" s="10" t="s">
        <v>68</v>
      </c>
      <c r="C171" s="13">
        <v>61959</v>
      </c>
      <c r="D171" s="23">
        <f t="shared" ref="D171:D172" si="14">+C171/$C$172</f>
        <v>1.7577594730040839E-2</v>
      </c>
      <c r="E171" s="14">
        <f>+E170+D171</f>
        <v>1</v>
      </c>
    </row>
    <row r="172" spans="1:5" ht="15.75" thickBot="1" x14ac:dyDescent="0.3">
      <c r="A172" s="37"/>
      <c r="B172" s="10" t="s">
        <v>0</v>
      </c>
      <c r="C172" s="15">
        <f>SUM(C170:C171)</f>
        <v>3524885</v>
      </c>
      <c r="D172" s="22">
        <f t="shared" si="14"/>
        <v>1</v>
      </c>
      <c r="E172" s="16"/>
    </row>
    <row r="173" spans="1:5" x14ac:dyDescent="0.25">
      <c r="A173" s="38" t="s">
        <v>74</v>
      </c>
      <c r="B173" s="38"/>
      <c r="C173" s="38"/>
      <c r="D173" s="38"/>
      <c r="E173" s="38"/>
    </row>
    <row r="174" spans="1:5" ht="15.75" thickBot="1" x14ac:dyDescent="0.3">
      <c r="C174" s="13"/>
      <c r="E174" s="32"/>
    </row>
  </sheetData>
  <autoFilter ref="A168:E173" xr:uid="{00000000-0001-0000-0000-000000000000}">
    <filterColumn colId="0" showButton="0"/>
    <filterColumn colId="1" showButton="0"/>
    <filterColumn colId="2" showButton="0"/>
    <filterColumn colId="3" showButton="0"/>
  </autoFilter>
  <mergeCells count="40">
    <mergeCell ref="A21:E21"/>
    <mergeCell ref="A34:E34"/>
    <mergeCell ref="A44:E44"/>
    <mergeCell ref="A66:E66"/>
    <mergeCell ref="A22:E22"/>
    <mergeCell ref="A23:E23"/>
    <mergeCell ref="A25:E25"/>
    <mergeCell ref="A24:E24"/>
    <mergeCell ref="A39:A43"/>
    <mergeCell ref="A9:F9"/>
    <mergeCell ref="A38:B38"/>
    <mergeCell ref="A78:B78"/>
    <mergeCell ref="A29:B29"/>
    <mergeCell ref="A70:B70"/>
    <mergeCell ref="A71:A73"/>
    <mergeCell ref="A30:A33"/>
    <mergeCell ref="A49:A65"/>
    <mergeCell ref="A12:E12"/>
    <mergeCell ref="A77:E77"/>
    <mergeCell ref="A13:B13"/>
    <mergeCell ref="A48:B48"/>
    <mergeCell ref="A28:E28"/>
    <mergeCell ref="A37:E37"/>
    <mergeCell ref="A47:E47"/>
    <mergeCell ref="A69:E69"/>
    <mergeCell ref="A168:E168"/>
    <mergeCell ref="A169:B169"/>
    <mergeCell ref="A170:A172"/>
    <mergeCell ref="A173:E173"/>
    <mergeCell ref="A74:E74"/>
    <mergeCell ref="A112:A136"/>
    <mergeCell ref="A140:B140"/>
    <mergeCell ref="A106:B106"/>
    <mergeCell ref="A166:E166"/>
    <mergeCell ref="A110:E110"/>
    <mergeCell ref="A139:E139"/>
    <mergeCell ref="A107:E107"/>
    <mergeCell ref="A137:E137"/>
    <mergeCell ref="A111:B111"/>
    <mergeCell ref="A141:A165"/>
  </mergeCells>
  <pageMargins left="0.7" right="0.7" top="0.75" bottom="0.75" header="0.3" footer="0.3"/>
  <pageSetup scale="26" orientation="landscape" r:id="rId1"/>
  <rowBreaks count="1" manualBreakCount="1">
    <brk id="68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dcterms:created xsi:type="dcterms:W3CDTF">2014-10-15T12:51:42Z</dcterms:created>
  <dcterms:modified xsi:type="dcterms:W3CDTF">2022-08-31T19:23:21Z</dcterms:modified>
</cp:coreProperties>
</file>