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1_Estudiantes\12_Asistencia_Mensual\1212_Año_2022\3_Marzo\12121_Privadas_RUN\"/>
    </mc:Choice>
  </mc:AlternateContent>
  <xr:revisionPtr revIDLastSave="0" documentId="13_ncr:1_{DC6A7C7A-543C-40D1-BCA9-EF3B449B40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Tabulación!$A$1:$F$174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1" i="2" l="1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40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11" i="2"/>
  <c r="E111" i="2" s="1"/>
  <c r="E112" i="2" s="1"/>
  <c r="E113" i="2" s="1"/>
  <c r="E114" i="2" s="1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E127" i="2" s="1"/>
  <c r="E128" i="2" s="1"/>
  <c r="E129" i="2" s="1"/>
  <c r="E130" i="2" s="1"/>
  <c r="E131" i="2" s="1"/>
  <c r="E132" i="2" s="1"/>
  <c r="E133" i="2" s="1"/>
  <c r="E134" i="2" s="1"/>
  <c r="D171" i="2" l="1"/>
  <c r="D170" i="2"/>
  <c r="D169" i="2"/>
  <c r="E169" i="2" s="1"/>
  <c r="E140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E78" i="2" s="1"/>
  <c r="D72" i="2"/>
  <c r="D71" i="2"/>
  <c r="D70" i="2"/>
  <c r="E70" i="2" s="1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E48" i="2" s="1"/>
  <c r="D42" i="2"/>
  <c r="D41" i="2"/>
  <c r="D40" i="2"/>
  <c r="D39" i="2"/>
  <c r="D38" i="2"/>
  <c r="E38" i="2" s="1"/>
  <c r="D32" i="2"/>
  <c r="D31" i="2"/>
  <c r="D30" i="2"/>
  <c r="D29" i="2"/>
  <c r="E29" i="2" s="1"/>
  <c r="D19" i="2"/>
  <c r="D18" i="2"/>
  <c r="D17" i="2"/>
  <c r="D16" i="2"/>
  <c r="D15" i="2"/>
  <c r="D14" i="2"/>
  <c r="E14" i="2" s="1"/>
  <c r="E170" i="2" l="1"/>
  <c r="E49" i="2"/>
  <c r="E50" i="2" s="1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141" i="2"/>
  <c r="E142" i="2" s="1"/>
  <c r="E143" i="2" s="1"/>
  <c r="E144" i="2" s="1"/>
  <c r="E145" i="2" s="1"/>
  <c r="E146" i="2" s="1"/>
  <c r="E147" i="2" s="1"/>
  <c r="E148" i="2" s="1"/>
  <c r="E149" i="2" s="1"/>
  <c r="E150" i="2" s="1"/>
  <c r="E151" i="2" s="1"/>
  <c r="E152" i="2" s="1"/>
  <c r="E153" i="2" s="1"/>
  <c r="E154" i="2" s="1"/>
  <c r="E155" i="2" s="1"/>
  <c r="E156" i="2" s="1"/>
  <c r="E157" i="2" s="1"/>
  <c r="E158" i="2" s="1"/>
  <c r="E159" i="2" s="1"/>
  <c r="E160" i="2" s="1"/>
  <c r="E161" i="2" s="1"/>
  <c r="E162" i="2" s="1"/>
  <c r="E163" i="2" s="1"/>
  <c r="E71" i="2"/>
  <c r="E15" i="2"/>
  <c r="E16" i="2" s="1"/>
  <c r="E17" i="2" s="1"/>
  <c r="E18" i="2" s="1"/>
  <c r="E30" i="2"/>
  <c r="E31" i="2" s="1"/>
  <c r="E39" i="2"/>
  <c r="E40" i="2" s="1"/>
  <c r="E41" i="2" s="1"/>
  <c r="E79" i="2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</calcChain>
</file>

<file path=xl/sharedStrings.xml><?xml version="1.0" encoding="utf-8"?>
<sst xmlns="http://schemas.openxmlformats.org/spreadsheetml/2006/main" count="125" uniqueCount="85">
  <si>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</si>
  <si>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</si>
  <si>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</si>
  <si>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</si>
  <si>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</si>
  <si>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</si>
  <si>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</si>
  <si>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</si>
  <si>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</si>
  <si>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</si>
  <si>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</si>
  <si>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</si>
  <si>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</si>
  <si>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</si>
  <si>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</si>
  <si>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</si>
  <si>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</si>
  <si>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</si>
  <si>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</si>
  <si>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</si>
  <si>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</si>
  <si>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</si>
  <si>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</si>
  <si>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</si>
  <si>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</si>
  <si>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</si>
  <si>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</si>
  <si>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</si>
  <si>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</si>
  <si>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</si>
  <si>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</si>
  <si>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</si>
  <si>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</si>
  <si>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</si>
  <si>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</si>
  <si>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</si>
  <si>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</si>
  <si>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</si>
  <si>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</si>
  <si>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</si>
  <si>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</si>
  <si>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</si>
  <si>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</si>
  <si>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</si>
  <si>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</si>
  <si>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</si>
  <si>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</si>
  <si>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</si>
  <si>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</si>
  <si>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</si>
  <si>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</si>
  <si>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</si>
  <si>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</si>
  <si>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</si>
  <si>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</si>
  <si>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</si>
  <si>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</si>
  <si>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</si>
  <si>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</si>
  <si>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</si>
  <si>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</si>
  <si>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t>Sexo</t>
  </si>
  <si>
    <t>Hombre</t>
  </si>
  <si>
    <t>Mujer</t>
  </si>
  <si>
    <t>Al menos 1 veces</t>
  </si>
  <si>
    <t>Servicio Local de Educación</t>
  </si>
  <si>
    <t>Días Asistidos</t>
  </si>
  <si>
    <t>Sin IPE</t>
  </si>
  <si>
    <t>Con IPE</t>
  </si>
  <si>
    <t>Identificador provisorio escolar</t>
  </si>
  <si>
    <t>Región de Ñuble</t>
  </si>
  <si>
    <t>Días Trabajados</t>
  </si>
  <si>
    <t>Educación Especial Discapacidad Múltiple</t>
  </si>
  <si>
    <t>Educación Especial Sordoceguera</t>
  </si>
  <si>
    <t>Tabulación Base de Datos Asistencia Declarada Marzo Año 2022.</t>
  </si>
  <si>
    <t>1. Estudiantes duplicados, Marzo 2022.</t>
  </si>
  <si>
    <t>2. Asistencia mensual según Sexo de los estudiantes (GEN_ALU), Marzo 2022.</t>
  </si>
  <si>
    <t>3. Asistencia mensual según Dependencia Administrativa del Establecimiento Educacional (COD_DEPE2), Marzo 2022.</t>
  </si>
  <si>
    <t>4. Asistencia mensual según Región del Establecimiento Educacional (COD_REG_RBD), Marzo 2022.</t>
  </si>
  <si>
    <t>5. Asistencia mensual según Área Geográfica del Establecimiento (RURAL_RBD), Marzo 2022.</t>
  </si>
  <si>
    <t>6. Asistencia mensual según Código de Enseñanza (COD_ENSE), Marzo 2022.</t>
  </si>
  <si>
    <t>7. Registro de Asistencia por días asistidos (DIAS_ASISTIDOS), Marzo 2022.</t>
  </si>
  <si>
    <t>8. Registro de Asistencia por días trabajados (DIAS_TRABAJADOS), Marzo 2022.</t>
  </si>
  <si>
    <t>9. Registros que contaban con un identificador provisorio escolar antes de obtener su RUN definitivo, Marzo 2022.</t>
  </si>
  <si>
    <r>
      <t xml:space="preserve">Fuente: </t>
    </r>
    <r>
      <rPr>
        <sz val="8"/>
        <color rgb="FF002060"/>
        <rFont val="Verdana"/>
        <family val="2"/>
      </rPr>
      <t>Unidad de Estadísticas, Centro de Estudios, Ministerio de Educación.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</si>
</sst>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2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Fill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10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5" borderId="9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</cellXfs>
  <cellStyles count="12">
    <cellStyle name="Normal" xfId="0" builtinId="0"/>
    <cellStyle name="Normal_Hoja2" xfId="1" xr:uid="{00000000-0005-0000-0000-00000100000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1747631</xdr:colOff>
      <xdr:row>0</xdr:row>
      <xdr:rowOff>171572</xdr:rowOff>
    </xdr:from>
    <xdr:to>
      <xdr:col>2</xdr:col>
      <xdr:colOff>244751</xdr:colOff>
      <xdr:row>7</xdr:row>
      <xdr:rowOff>27754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F5DC70-9A20-4B8A-B74F-7D75124CA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6696" y="171572"/>
          <a:ext cx="2704685" cy="1189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73"/>
  <sheetViews>
    <sheetView showGridLines="0" tabSelected="1" view="pageBreakPreview" topLeftCell="A145" zoomScaleNormal="100" zoomScaleSheetLayoutView="100" workbookViewId="0">
      <selection activeCell="C171" sqref="C171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19"/>
    </row>
    <row r="9" spans="1:6" ht="23.25" x14ac:dyDescent="0.35">
      <c r="A9" s="45" t="s">
        <v>74</v>
      </c>
      <c r="B9" s="45"/>
      <c r="C9" s="45"/>
      <c r="D9" s="45"/>
      <c r="E9" s="45"/>
      <c r="F9" s="45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32" t="s">
        <v>75</v>
      </c>
      <c r="B12" s="32"/>
      <c r="C12" s="32"/>
      <c r="D12" s="32"/>
      <c r="E12" s="32"/>
      <c r="F12" s="3"/>
    </row>
    <row r="13" spans="1:6" x14ac:dyDescent="0.25">
      <c r="A13" s="33"/>
      <c r="B13" s="34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7"/>
      <c r="B14" s="10" t="s">
        <v>64</v>
      </c>
      <c r="C14" s="13">
        <v>3320379</v>
      </c>
      <c r="D14" s="20">
        <f>+C14/$C$19</f>
        <v>0.97520501198161069</v>
      </c>
      <c r="E14" s="20">
        <f>+D14</f>
        <v>0.97520501198161069</v>
      </c>
      <c r="F14" s="4"/>
    </row>
    <row r="15" spans="1:6" ht="15.75" thickBot="1" x14ac:dyDescent="0.3">
      <c r="A15" s="28"/>
      <c r="B15" s="10" t="s">
        <v>45</v>
      </c>
      <c r="C15" s="11">
        <v>81764</v>
      </c>
      <c r="D15" s="21">
        <f t="shared" ref="D15:D19" si="0">+C15/$C$19</f>
        <v>2.401432565368725E-2</v>
      </c>
      <c r="E15" s="21">
        <f>+E14+D15</f>
        <v>0.99921933763529791</v>
      </c>
      <c r="F15" s="4"/>
    </row>
    <row r="16" spans="1:6" ht="15.75" thickBot="1" x14ac:dyDescent="0.3">
      <c r="A16" s="28"/>
      <c r="B16" s="10" t="s">
        <v>46</v>
      </c>
      <c r="C16" s="13">
        <v>2564</v>
      </c>
      <c r="D16" s="20">
        <f t="shared" si="0"/>
        <v>7.5305429010388565E-4</v>
      </c>
      <c r="E16" s="20">
        <f t="shared" ref="E16:E18" si="1">+E15+D16</f>
        <v>0.99997239192540177</v>
      </c>
      <c r="F16" s="4"/>
    </row>
    <row r="17" spans="1:6" ht="15.75" thickBot="1" x14ac:dyDescent="0.3">
      <c r="A17" s="28"/>
      <c r="B17" s="10" t="s">
        <v>47</v>
      </c>
      <c r="C17" s="11">
        <v>93</v>
      </c>
      <c r="D17" s="21">
        <f t="shared" si="0"/>
        <v>2.7314371676935011E-5</v>
      </c>
      <c r="E17" s="21">
        <f t="shared" si="1"/>
        <v>0.99999970629707868</v>
      </c>
      <c r="F17" s="4"/>
    </row>
    <row r="18" spans="1:6" ht="15.75" thickBot="1" x14ac:dyDescent="0.3">
      <c r="A18" s="28"/>
      <c r="B18" s="10" t="s">
        <v>59</v>
      </c>
      <c r="C18" s="13">
        <v>1</v>
      </c>
      <c r="D18" s="20">
        <f t="shared" si="0"/>
        <v>2.9370292125736572E-7</v>
      </c>
      <c r="E18" s="20">
        <f t="shared" si="1"/>
        <v>0.99999999999999989</v>
      </c>
      <c r="F18" s="4"/>
    </row>
    <row r="19" spans="1:6" ht="15.75" thickBot="1" x14ac:dyDescent="0.3">
      <c r="A19" s="29"/>
      <c r="B19" s="10" t="s">
        <v>0</v>
      </c>
      <c r="C19" s="15">
        <v>3404801</v>
      </c>
      <c r="D19" s="22">
        <f t="shared" si="0"/>
        <v>1</v>
      </c>
      <c r="E19" s="12"/>
      <c r="F19" s="4"/>
    </row>
    <row r="20" spans="1:6" x14ac:dyDescent="0.25">
      <c r="A20" s="37" t="s">
        <v>84</v>
      </c>
      <c r="B20" s="37"/>
      <c r="C20" s="37"/>
      <c r="D20" s="37"/>
      <c r="E20" s="37"/>
      <c r="F20" s="18"/>
    </row>
    <row r="21" spans="1:6" ht="15" customHeight="1" x14ac:dyDescent="0.25">
      <c r="A21" s="50" t="s">
        <v>60</v>
      </c>
      <c r="B21" s="50"/>
      <c r="C21" s="50"/>
      <c r="D21" s="50"/>
      <c r="E21" s="50"/>
      <c r="F21" s="5"/>
    </row>
    <row r="22" spans="1:6" ht="15" customHeight="1" x14ac:dyDescent="0.25">
      <c r="A22" s="51" t="s">
        <v>48</v>
      </c>
      <c r="B22" s="51"/>
      <c r="C22" s="51"/>
      <c r="D22" s="51"/>
      <c r="E22" s="51"/>
      <c r="F22" s="5"/>
    </row>
    <row r="23" spans="1:6" ht="15" customHeight="1" x14ac:dyDescent="0.25">
      <c r="A23" s="51" t="s">
        <v>49</v>
      </c>
      <c r="B23" s="51"/>
      <c r="C23" s="51"/>
      <c r="D23" s="51"/>
      <c r="E23" s="51"/>
      <c r="F23" s="5"/>
    </row>
    <row r="24" spans="1:6" ht="15" customHeight="1" x14ac:dyDescent="0.25">
      <c r="A24" s="51" t="s">
        <v>50</v>
      </c>
      <c r="B24" s="51"/>
      <c r="C24" s="51"/>
      <c r="D24" s="51"/>
      <c r="E24" s="51"/>
      <c r="F24" s="5"/>
    </row>
    <row r="25" spans="1:6" ht="15" customHeight="1" x14ac:dyDescent="0.25">
      <c r="A25" s="8"/>
      <c r="B25" s="5"/>
      <c r="C25" s="5"/>
      <c r="D25" s="5"/>
      <c r="E25" s="5"/>
      <c r="F25" s="5"/>
    </row>
    <row r="26" spans="1:6" ht="15" customHeight="1" x14ac:dyDescent="0.25">
      <c r="A26" s="8"/>
      <c r="B26" s="5"/>
      <c r="C26" s="5"/>
      <c r="D26" s="5"/>
      <c r="E26" s="5"/>
      <c r="F26" s="5"/>
    </row>
    <row r="27" spans="1:6" ht="15" customHeight="1" x14ac:dyDescent="0.25">
      <c r="A27" s="32" t="s">
        <v>76</v>
      </c>
      <c r="B27" s="32"/>
      <c r="C27" s="32"/>
      <c r="D27" s="32"/>
      <c r="E27" s="32"/>
      <c r="F27" s="5"/>
    </row>
    <row r="28" spans="1:6" ht="15.75" customHeight="1" x14ac:dyDescent="0.25">
      <c r="A28" s="33"/>
      <c r="B28" s="34"/>
      <c r="C28" s="9" t="s">
        <v>22</v>
      </c>
      <c r="D28" s="9" t="s">
        <v>3</v>
      </c>
      <c r="E28" s="9" t="s">
        <v>26</v>
      </c>
      <c r="F28" s="7"/>
    </row>
    <row r="29" spans="1:6" ht="15.75" thickBot="1" x14ac:dyDescent="0.3">
      <c r="A29" s="46" t="s">
        <v>61</v>
      </c>
      <c r="B29" s="10" t="s">
        <v>62</v>
      </c>
      <c r="C29" s="13">
        <v>1758068</v>
      </c>
      <c r="D29" s="23">
        <f>+C29/$C$32</f>
        <v>0.51634970736909436</v>
      </c>
      <c r="E29" s="23">
        <f>+D29</f>
        <v>0.51634970736909436</v>
      </c>
      <c r="F29" s="7"/>
    </row>
    <row r="30" spans="1:6" ht="15.75" customHeight="1" thickBot="1" x14ac:dyDescent="0.3">
      <c r="A30" s="35"/>
      <c r="B30" s="10" t="s">
        <v>63</v>
      </c>
      <c r="C30" s="11">
        <v>1646724</v>
      </c>
      <c r="D30" s="24">
        <f t="shared" ref="D30:D32" si="2">+C30/$C$32</f>
        <v>0.48364764930461429</v>
      </c>
      <c r="E30" s="12">
        <f>+E29+D30</f>
        <v>0.99999735667370859</v>
      </c>
      <c r="F30"/>
    </row>
    <row r="31" spans="1:6" ht="15.75" thickBot="1" x14ac:dyDescent="0.3">
      <c r="A31" s="35"/>
      <c r="B31" s="10" t="s">
        <v>44</v>
      </c>
      <c r="C31" s="13">
        <v>9</v>
      </c>
      <c r="D31" s="23">
        <f t="shared" si="2"/>
        <v>2.6433262913162914E-6</v>
      </c>
      <c r="E31" s="14">
        <f>+E30+D31</f>
        <v>0.99999999999999989</v>
      </c>
      <c r="F31"/>
    </row>
    <row r="32" spans="1:6" ht="15.75" thickBot="1" x14ac:dyDescent="0.3">
      <c r="A32" s="36"/>
      <c r="B32" s="10" t="s">
        <v>0</v>
      </c>
      <c r="C32" s="15">
        <v>3404801</v>
      </c>
      <c r="D32" s="22">
        <f t="shared" si="2"/>
        <v>1</v>
      </c>
      <c r="E32" s="16"/>
      <c r="F32"/>
    </row>
    <row r="33" spans="1:7" x14ac:dyDescent="0.25">
      <c r="A33" s="37" t="s">
        <v>84</v>
      </c>
      <c r="B33" s="37"/>
      <c r="C33" s="37"/>
      <c r="D33" s="37"/>
      <c r="E33" s="37"/>
      <c r="F33"/>
    </row>
    <row r="34" spans="1:7" x14ac:dyDescent="0.25">
      <c r="A34" s="8"/>
      <c r="B34" s="7"/>
      <c r="C34" s="7"/>
      <c r="D34" s="7"/>
      <c r="E34" s="7"/>
      <c r="F34"/>
    </row>
    <row r="35" spans="1:7" ht="15" customHeight="1" x14ac:dyDescent="0.25">
      <c r="A35" s="6"/>
      <c r="B35" s="5"/>
      <c r="C35" s="5"/>
      <c r="D35" s="5"/>
      <c r="E35" s="5"/>
      <c r="F35"/>
    </row>
    <row r="36" spans="1:7" ht="15" customHeight="1" x14ac:dyDescent="0.25">
      <c r="A36" s="32" t="s">
        <v>77</v>
      </c>
      <c r="B36" s="32"/>
      <c r="C36" s="32"/>
      <c r="D36" s="32"/>
      <c r="E36" s="32"/>
      <c r="F36" s="5"/>
    </row>
    <row r="37" spans="1:7" ht="15.75" customHeight="1" x14ac:dyDescent="0.25">
      <c r="A37" s="33"/>
      <c r="B37" s="34"/>
      <c r="C37" s="9" t="s">
        <v>22</v>
      </c>
      <c r="D37" s="9" t="s">
        <v>3</v>
      </c>
      <c r="E37" s="9" t="s">
        <v>26</v>
      </c>
      <c r="F37" s="7"/>
    </row>
    <row r="38" spans="1:7" ht="15.75" customHeight="1" thickBot="1" x14ac:dyDescent="0.3">
      <c r="A38" s="42" t="s">
        <v>24</v>
      </c>
      <c r="B38" s="10" t="s">
        <v>1</v>
      </c>
      <c r="C38" s="11">
        <v>1151585</v>
      </c>
      <c r="D38" s="21">
        <f>+C38/$C$42</f>
        <v>0.33822387857616348</v>
      </c>
      <c r="E38" s="21">
        <f>+D38</f>
        <v>0.33822387857616348</v>
      </c>
      <c r="F38" s="1"/>
    </row>
    <row r="39" spans="1:7" ht="15.75" customHeight="1" thickBot="1" x14ac:dyDescent="0.3">
      <c r="A39" s="43"/>
      <c r="B39" s="10" t="s">
        <v>2</v>
      </c>
      <c r="C39" s="13">
        <v>2024785</v>
      </c>
      <c r="D39" s="20">
        <f t="shared" ref="D39:D42" si="3">+C39/$C$42</f>
        <v>0.59468526941809519</v>
      </c>
      <c r="E39" s="20">
        <f>+E38+D39</f>
        <v>0.93290914799425861</v>
      </c>
      <c r="F39" s="1"/>
    </row>
    <row r="40" spans="1:7" ht="15.75" thickBot="1" x14ac:dyDescent="0.3">
      <c r="A40" s="43"/>
      <c r="B40" s="10" t="s">
        <v>25</v>
      </c>
      <c r="C40" s="11">
        <v>47066</v>
      </c>
      <c r="D40" s="21">
        <f t="shared" si="3"/>
        <v>1.3823421691899174E-2</v>
      </c>
      <c r="E40" s="21">
        <f t="shared" ref="E40:E41" si="4">+E39+D40</f>
        <v>0.94673256968615782</v>
      </c>
      <c r="F40" s="1"/>
    </row>
    <row r="41" spans="1:7" ht="15.75" thickBot="1" x14ac:dyDescent="0.3">
      <c r="A41" s="43"/>
      <c r="B41" s="10" t="s">
        <v>65</v>
      </c>
      <c r="C41" s="13">
        <v>181365</v>
      </c>
      <c r="D41" s="20">
        <f t="shared" si="3"/>
        <v>5.326743031384213E-2</v>
      </c>
      <c r="E41" s="20">
        <f t="shared" si="4"/>
        <v>1</v>
      </c>
      <c r="F41" s="1"/>
    </row>
    <row r="42" spans="1:7" ht="15.75" thickBot="1" x14ac:dyDescent="0.3">
      <c r="A42" s="43"/>
      <c r="B42" s="10" t="s">
        <v>0</v>
      </c>
      <c r="C42" s="15">
        <v>3404801</v>
      </c>
      <c r="D42" s="22">
        <f t="shared" si="3"/>
        <v>1</v>
      </c>
      <c r="E42" s="16"/>
      <c r="F42" s="1"/>
    </row>
    <row r="43" spans="1:7" x14ac:dyDescent="0.25">
      <c r="A43" s="37" t="s">
        <v>84</v>
      </c>
      <c r="B43" s="37"/>
      <c r="C43" s="37"/>
      <c r="D43" s="37"/>
      <c r="E43" s="37"/>
      <c r="F43" s="1"/>
    </row>
    <row r="44" spans="1:7" ht="15" customHeight="1" x14ac:dyDescent="0.25">
      <c r="A44" s="8"/>
      <c r="B44" s="7"/>
      <c r="C44" s="7"/>
      <c r="D44" s="7"/>
      <c r="E44" s="7"/>
      <c r="F44" s="7"/>
    </row>
    <row r="45" spans="1:7" ht="15" customHeight="1" x14ac:dyDescent="0.25">
      <c r="A45" s="6"/>
      <c r="B45" s="5"/>
      <c r="C45" s="5"/>
      <c r="D45" s="5"/>
      <c r="E45" s="5"/>
      <c r="F45" s="7"/>
    </row>
    <row r="46" spans="1:7" ht="15.75" customHeight="1" x14ac:dyDescent="0.25">
      <c r="A46" s="32" t="s">
        <v>78</v>
      </c>
      <c r="B46" s="32"/>
      <c r="C46" s="32"/>
      <c r="D46" s="32"/>
      <c r="E46" s="32"/>
      <c r="F46" s="5"/>
    </row>
    <row r="47" spans="1:7" s="2" customFormat="1" x14ac:dyDescent="0.25">
      <c r="A47" s="33"/>
      <c r="B47" s="34"/>
      <c r="C47" s="9" t="s">
        <v>22</v>
      </c>
      <c r="D47" s="9" t="s">
        <v>3</v>
      </c>
      <c r="E47" s="9" t="s">
        <v>26</v>
      </c>
      <c r="F47" s="7"/>
      <c r="G47"/>
    </row>
    <row r="48" spans="1:7" ht="15.75" thickBot="1" x14ac:dyDescent="0.3">
      <c r="A48" s="47" t="s">
        <v>21</v>
      </c>
      <c r="B48" s="10" t="s">
        <v>20</v>
      </c>
      <c r="C48" s="11">
        <v>52886</v>
      </c>
      <c r="D48" s="24">
        <f>+C48/$C$64</f>
        <v>1.5532772693617043E-2</v>
      </c>
      <c r="E48" s="24">
        <f>+D48</f>
        <v>1.5532772693617043E-2</v>
      </c>
      <c r="F48"/>
    </row>
    <row r="49" spans="1:6" ht="15.75" customHeight="1" thickBot="1" x14ac:dyDescent="0.3">
      <c r="A49" s="48"/>
      <c r="B49" s="10" t="s">
        <v>7</v>
      </c>
      <c r="C49" s="13">
        <v>81999</v>
      </c>
      <c r="D49" s="23">
        <f t="shared" ref="D49:D64" si="5">+C49/$C$64</f>
        <v>2.4083345840182731E-2</v>
      </c>
      <c r="E49" s="23">
        <f>+E48+D49</f>
        <v>3.9616118533799774E-2</v>
      </c>
    </row>
    <row r="50" spans="1:6" ht="15.75" thickBot="1" x14ac:dyDescent="0.3">
      <c r="A50" s="48"/>
      <c r="B50" s="10" t="s">
        <v>8</v>
      </c>
      <c r="C50" s="11">
        <v>122581</v>
      </c>
      <c r="D50" s="24">
        <f t="shared" si="5"/>
        <v>3.6002397790649142E-2</v>
      </c>
      <c r="E50" s="24">
        <f t="shared" ref="E50:E63" si="6">+E49+D50</f>
        <v>7.5618516324448909E-2</v>
      </c>
      <c r="F50"/>
    </row>
    <row r="51" spans="1:6" ht="15.75" thickBot="1" x14ac:dyDescent="0.3">
      <c r="A51" s="48"/>
      <c r="B51" s="10" t="s">
        <v>9</v>
      </c>
      <c r="C51" s="13">
        <v>64800</v>
      </c>
      <c r="D51" s="23">
        <f t="shared" si="5"/>
        <v>1.9031949297477299E-2</v>
      </c>
      <c r="E51" s="23">
        <f t="shared" si="6"/>
        <v>9.4650465621926208E-2</v>
      </c>
      <c r="F51"/>
    </row>
    <row r="52" spans="1:6" ht="15.75" thickBot="1" x14ac:dyDescent="0.3">
      <c r="A52" s="48"/>
      <c r="B52" s="10" t="s">
        <v>10</v>
      </c>
      <c r="C52" s="11">
        <v>167068</v>
      </c>
      <c r="D52" s="24">
        <f t="shared" si="5"/>
        <v>4.9068359648625576E-2</v>
      </c>
      <c r="E52" s="24">
        <f t="shared" si="6"/>
        <v>0.1437188252705518</v>
      </c>
      <c r="F52"/>
    </row>
    <row r="53" spans="1:6" ht="15.75" thickBot="1" x14ac:dyDescent="0.3">
      <c r="A53" s="48"/>
      <c r="B53" s="10" t="s">
        <v>11</v>
      </c>
      <c r="C53" s="13">
        <v>346292</v>
      </c>
      <c r="D53" s="23">
        <f t="shared" si="5"/>
        <v>0.10170697200805569</v>
      </c>
      <c r="E53" s="23">
        <f t="shared" si="6"/>
        <v>0.24542579727860747</v>
      </c>
      <c r="F53"/>
    </row>
    <row r="54" spans="1:6" ht="15.75" thickBot="1" x14ac:dyDescent="0.3">
      <c r="A54" s="48"/>
      <c r="B54" s="10" t="s">
        <v>18</v>
      </c>
      <c r="C54" s="11">
        <v>1224471</v>
      </c>
      <c r="D54" s="24">
        <f t="shared" si="5"/>
        <v>0.35963070969492783</v>
      </c>
      <c r="E54" s="24">
        <f t="shared" si="6"/>
        <v>0.6050565069735353</v>
      </c>
      <c r="F54"/>
    </row>
    <row r="55" spans="1:6" ht="15.75" thickBot="1" x14ac:dyDescent="0.3">
      <c r="A55" s="48"/>
      <c r="B55" s="10" t="s">
        <v>12</v>
      </c>
      <c r="C55" s="13">
        <v>191516</v>
      </c>
      <c r="D55" s="23">
        <f t="shared" si="5"/>
        <v>5.624880866752565E-2</v>
      </c>
      <c r="E55" s="23">
        <f t="shared" si="6"/>
        <v>0.66130531564106099</v>
      </c>
      <c r="F55"/>
    </row>
    <row r="56" spans="1:6" ht="15.75" thickBot="1" x14ac:dyDescent="0.3">
      <c r="A56" s="48"/>
      <c r="B56" s="10" t="s">
        <v>13</v>
      </c>
      <c r="C56" s="11">
        <v>222801</v>
      </c>
      <c r="D56" s="24">
        <f t="shared" si="5"/>
        <v>6.543730455906234E-2</v>
      </c>
      <c r="E56" s="24">
        <f t="shared" si="6"/>
        <v>0.72674262020012337</v>
      </c>
      <c r="F56"/>
    </row>
    <row r="57" spans="1:6" ht="15.75" thickBot="1" x14ac:dyDescent="0.3">
      <c r="A57" s="48"/>
      <c r="B57" s="10" t="s">
        <v>70</v>
      </c>
      <c r="C57" s="13">
        <v>100208</v>
      </c>
      <c r="D57" s="23">
        <f t="shared" si="5"/>
        <v>2.9431382333358104E-2</v>
      </c>
      <c r="E57" s="23">
        <f t="shared" si="6"/>
        <v>0.75617400253348144</v>
      </c>
      <c r="F57"/>
    </row>
    <row r="58" spans="1:6" ht="15.75" thickBot="1" x14ac:dyDescent="0.3">
      <c r="A58" s="48"/>
      <c r="B58" s="10" t="s">
        <v>23</v>
      </c>
      <c r="C58" s="11">
        <v>309435</v>
      </c>
      <c r="D58" s="24">
        <f t="shared" si="5"/>
        <v>9.0881963439272961E-2</v>
      </c>
      <c r="E58" s="24">
        <f t="shared" si="6"/>
        <v>0.84705596597275434</v>
      </c>
      <c r="F58"/>
    </row>
    <row r="59" spans="1:6" ht="15.75" thickBot="1" x14ac:dyDescent="0.3">
      <c r="A59" s="48"/>
      <c r="B59" s="10" t="s">
        <v>14</v>
      </c>
      <c r="C59" s="13">
        <v>210648</v>
      </c>
      <c r="D59" s="23">
        <f t="shared" si="5"/>
        <v>6.1867932957021574E-2</v>
      </c>
      <c r="E59" s="23">
        <f t="shared" si="6"/>
        <v>0.90892389892977588</v>
      </c>
      <c r="F59"/>
    </row>
    <row r="60" spans="1:6" ht="15.75" thickBot="1" x14ac:dyDescent="0.3">
      <c r="A60" s="48"/>
      <c r="B60" s="10" t="s">
        <v>19</v>
      </c>
      <c r="C60" s="11">
        <v>79987</v>
      </c>
      <c r="D60" s="24">
        <f t="shared" si="5"/>
        <v>2.349241556261291E-2</v>
      </c>
      <c r="E60" s="24">
        <f t="shared" si="6"/>
        <v>0.93241631449238882</v>
      </c>
      <c r="F60"/>
    </row>
    <row r="61" spans="1:6" ht="15.75" thickBot="1" x14ac:dyDescent="0.3">
      <c r="A61" s="48"/>
      <c r="B61" s="10" t="s">
        <v>15</v>
      </c>
      <c r="C61" s="13">
        <v>178199</v>
      </c>
      <c r="D61" s="23">
        <f t="shared" si="5"/>
        <v>5.2337566865141308E-2</v>
      </c>
      <c r="E61" s="23">
        <f t="shared" si="6"/>
        <v>0.98475388135753017</v>
      </c>
      <c r="F61"/>
    </row>
    <row r="62" spans="1:6" ht="15.75" thickBot="1" x14ac:dyDescent="0.3">
      <c r="A62" s="48"/>
      <c r="B62" s="10" t="s">
        <v>16</v>
      </c>
      <c r="C62" s="11">
        <v>23798</v>
      </c>
      <c r="D62" s="24">
        <f t="shared" si="5"/>
        <v>6.9895421200827888E-3</v>
      </c>
      <c r="E62" s="24">
        <f t="shared" si="6"/>
        <v>0.99174342347761291</v>
      </c>
      <c r="F62"/>
    </row>
    <row r="63" spans="1:6" ht="15.75" thickBot="1" x14ac:dyDescent="0.3">
      <c r="A63" s="48"/>
      <c r="B63" s="10" t="s">
        <v>17</v>
      </c>
      <c r="C63" s="13">
        <v>28112</v>
      </c>
      <c r="D63" s="23">
        <f t="shared" si="5"/>
        <v>8.256576522387064E-3</v>
      </c>
      <c r="E63" s="23">
        <f t="shared" si="6"/>
        <v>1</v>
      </c>
      <c r="F63"/>
    </row>
    <row r="64" spans="1:6" ht="15.75" thickBot="1" x14ac:dyDescent="0.3">
      <c r="A64" s="49"/>
      <c r="B64" s="10" t="s">
        <v>0</v>
      </c>
      <c r="C64" s="15">
        <v>3404801</v>
      </c>
      <c r="D64" s="25">
        <f t="shared" si="5"/>
        <v>1</v>
      </c>
      <c r="E64" s="16"/>
      <c r="F64"/>
    </row>
    <row r="65" spans="1:7" x14ac:dyDescent="0.25">
      <c r="A65" s="37" t="s">
        <v>84</v>
      </c>
      <c r="B65" s="37"/>
      <c r="C65" s="37"/>
      <c r="D65" s="37"/>
      <c r="E65" s="37"/>
      <c r="F65"/>
      <c r="G65" s="2"/>
    </row>
    <row r="66" spans="1:7" x14ac:dyDescent="0.25">
      <c r="A66" s="8"/>
      <c r="B66" s="7"/>
      <c r="C66" s="7"/>
      <c r="D66" s="7"/>
      <c r="E66" s="7"/>
      <c r="F66"/>
    </row>
    <row r="67" spans="1:7" ht="15" customHeight="1" x14ac:dyDescent="0.25">
      <c r="A67" s="6"/>
      <c r="B67" s="7"/>
      <c r="C67" s="7"/>
      <c r="D67" s="7"/>
      <c r="E67" s="7"/>
      <c r="F67" s="7"/>
    </row>
    <row r="68" spans="1:7" ht="15.75" customHeight="1" x14ac:dyDescent="0.25">
      <c r="A68" s="32" t="s">
        <v>79</v>
      </c>
      <c r="B68" s="32"/>
      <c r="C68" s="32"/>
      <c r="D68" s="32"/>
      <c r="E68" s="32"/>
      <c r="F68" s="7"/>
    </row>
    <row r="69" spans="1:7" x14ac:dyDescent="0.25">
      <c r="A69" s="33"/>
      <c r="B69" s="34"/>
      <c r="C69" s="9" t="s">
        <v>22</v>
      </c>
      <c r="D69" s="9" t="s">
        <v>3</v>
      </c>
      <c r="E69" s="9" t="s">
        <v>26</v>
      </c>
      <c r="F69" s="7"/>
    </row>
    <row r="70" spans="1:7" ht="15.75" customHeight="1" thickBot="1" x14ac:dyDescent="0.3">
      <c r="A70" s="46" t="s">
        <v>6</v>
      </c>
      <c r="B70" s="10" t="s">
        <v>4</v>
      </c>
      <c r="C70" s="11">
        <v>3116716</v>
      </c>
      <c r="D70" s="24">
        <f>+C70/$C$72</f>
        <v>0.91538859392957184</v>
      </c>
      <c r="E70" s="24">
        <f>+D70</f>
        <v>0.91538859392957184</v>
      </c>
      <c r="F70" s="7"/>
    </row>
    <row r="71" spans="1:7" ht="15.75" thickBot="1" x14ac:dyDescent="0.3">
      <c r="A71" s="35"/>
      <c r="B71" s="10" t="s">
        <v>5</v>
      </c>
      <c r="C71" s="13">
        <v>288085</v>
      </c>
      <c r="D71" s="23">
        <f t="shared" ref="D71:D72" si="7">+C71/$C$72</f>
        <v>8.4611406070428205E-2</v>
      </c>
      <c r="E71" s="23">
        <f>+E70+D71</f>
        <v>1</v>
      </c>
      <c r="F71"/>
    </row>
    <row r="72" spans="1:7" ht="15.75" thickBot="1" x14ac:dyDescent="0.3">
      <c r="A72" s="36"/>
      <c r="B72" s="10" t="s">
        <v>0</v>
      </c>
      <c r="C72" s="15">
        <v>3404801</v>
      </c>
      <c r="D72" s="22">
        <f t="shared" si="7"/>
        <v>1</v>
      </c>
      <c r="E72" s="16"/>
      <c r="F72"/>
    </row>
    <row r="73" spans="1:7" ht="15" customHeight="1" x14ac:dyDescent="0.25">
      <c r="A73" s="37" t="s">
        <v>84</v>
      </c>
      <c r="B73" s="37"/>
      <c r="C73" s="37"/>
      <c r="D73" s="37"/>
      <c r="E73" s="37"/>
      <c r="F73"/>
    </row>
    <row r="74" spans="1:7" x14ac:dyDescent="0.25">
      <c r="A74" s="6"/>
      <c r="B74" s="7"/>
      <c r="C74" s="7"/>
      <c r="D74" s="7"/>
      <c r="E74" s="7"/>
      <c r="F74"/>
    </row>
    <row r="75" spans="1:7" x14ac:dyDescent="0.25">
      <c r="A75" s="6"/>
      <c r="B75" s="7"/>
      <c r="C75" s="7"/>
      <c r="D75" s="7"/>
      <c r="E75" s="7"/>
      <c r="F75" s="7"/>
    </row>
    <row r="76" spans="1:7" ht="15.75" customHeight="1" x14ac:dyDescent="0.25">
      <c r="A76" s="32" t="s">
        <v>80</v>
      </c>
      <c r="B76" s="32"/>
      <c r="C76" s="32"/>
      <c r="D76" s="32"/>
      <c r="E76" s="32"/>
      <c r="F76" s="7"/>
    </row>
    <row r="77" spans="1:7" x14ac:dyDescent="0.25">
      <c r="A77" s="33"/>
      <c r="B77" s="34"/>
      <c r="C77" s="9" t="s">
        <v>22</v>
      </c>
      <c r="D77" s="9" t="s">
        <v>3</v>
      </c>
      <c r="E77" s="9" t="s">
        <v>26</v>
      </c>
      <c r="F77" s="7"/>
    </row>
    <row r="78" spans="1:7" ht="15.75" customHeight="1" thickBot="1" x14ac:dyDescent="0.3">
      <c r="A78" s="17">
        <v>10</v>
      </c>
      <c r="B78" s="10" t="s">
        <v>27</v>
      </c>
      <c r="C78" s="13">
        <v>314206</v>
      </c>
      <c r="D78" s="23">
        <f>+C78/$C$105</f>
        <v>9.2283220076591843E-2</v>
      </c>
      <c r="E78" s="23">
        <f>+D78</f>
        <v>9.2283220076591843E-2</v>
      </c>
      <c r="F78" s="7"/>
    </row>
    <row r="79" spans="1:7" s="2" customFormat="1" ht="15.75" thickBot="1" x14ac:dyDescent="0.3">
      <c r="A79" s="17">
        <v>110</v>
      </c>
      <c r="B79" s="10" t="s">
        <v>28</v>
      </c>
      <c r="C79" s="11">
        <v>1900843</v>
      </c>
      <c r="D79" s="24">
        <f t="shared" ref="D79:D105" si="8">+C79/$C$105</f>
        <v>0.55828314195161477</v>
      </c>
      <c r="E79" s="24">
        <f>+E78+D79</f>
        <v>0.65056636202820661</v>
      </c>
      <c r="F79"/>
      <c r="G79"/>
    </row>
    <row r="80" spans="1:7" s="2" customFormat="1" ht="15.75" thickBot="1" x14ac:dyDescent="0.3">
      <c r="A80" s="17">
        <v>165</v>
      </c>
      <c r="B80" s="10" t="s">
        <v>29</v>
      </c>
      <c r="C80" s="13">
        <v>11594</v>
      </c>
      <c r="D80" s="23">
        <f t="shared" si="8"/>
        <v>3.4051916690578977E-3</v>
      </c>
      <c r="E80" s="23">
        <f t="shared" ref="E80:E104" si="9">+E79+D80</f>
        <v>0.65397155369726456</v>
      </c>
      <c r="G80"/>
    </row>
    <row r="81" spans="1:7" s="2" customFormat="1" ht="15.75" thickBot="1" x14ac:dyDescent="0.3">
      <c r="A81" s="17">
        <v>167</v>
      </c>
      <c r="B81" s="10" t="s">
        <v>30</v>
      </c>
      <c r="C81" s="11">
        <v>2965</v>
      </c>
      <c r="D81" s="24">
        <f t="shared" si="8"/>
        <v>8.7082916152808935E-4</v>
      </c>
      <c r="E81" s="24">
        <f t="shared" si="9"/>
        <v>0.6548423828587927</v>
      </c>
      <c r="G81"/>
    </row>
    <row r="82" spans="1:7" s="2" customFormat="1" ht="15.75" thickBot="1" x14ac:dyDescent="0.3">
      <c r="A82" s="17">
        <v>211</v>
      </c>
      <c r="B82" s="10" t="s">
        <v>31</v>
      </c>
      <c r="C82" s="13">
        <v>326</v>
      </c>
      <c r="D82" s="23">
        <f t="shared" si="8"/>
        <v>9.5747152329901219E-5</v>
      </c>
      <c r="E82" s="23">
        <f t="shared" si="9"/>
        <v>0.65493813001112255</v>
      </c>
      <c r="G82"/>
    </row>
    <row r="83" spans="1:7" s="2" customFormat="1" ht="15.75" thickBot="1" x14ac:dyDescent="0.3">
      <c r="A83" s="17">
        <v>212</v>
      </c>
      <c r="B83" s="10" t="s">
        <v>32</v>
      </c>
      <c r="C83" s="11">
        <v>36060</v>
      </c>
      <c r="D83" s="24">
        <f t="shared" si="8"/>
        <v>1.0590927340540608E-2</v>
      </c>
      <c r="E83" s="24">
        <f t="shared" si="9"/>
        <v>0.66552905735166312</v>
      </c>
      <c r="G83"/>
    </row>
    <row r="84" spans="1:7" s="2" customFormat="1" ht="15.75" thickBot="1" x14ac:dyDescent="0.3">
      <c r="A84" s="17">
        <v>213</v>
      </c>
      <c r="B84" s="10" t="s">
        <v>33</v>
      </c>
      <c r="C84" s="13">
        <v>361</v>
      </c>
      <c r="D84" s="23">
        <f t="shared" si="8"/>
        <v>1.0602675457390902E-4</v>
      </c>
      <c r="E84" s="23">
        <f t="shared" si="9"/>
        <v>0.66563508410623706</v>
      </c>
      <c r="G84"/>
    </row>
    <row r="85" spans="1:7" s="2" customFormat="1" ht="15.75" thickBot="1" x14ac:dyDescent="0.3">
      <c r="A85" s="17">
        <v>214</v>
      </c>
      <c r="B85" s="10" t="s">
        <v>34</v>
      </c>
      <c r="C85" s="11">
        <v>143353</v>
      </c>
      <c r="D85" s="24">
        <f t="shared" si="8"/>
        <v>4.2103194871007145E-2</v>
      </c>
      <c r="E85" s="24">
        <f t="shared" si="9"/>
        <v>0.70773827897724417</v>
      </c>
      <c r="G85"/>
    </row>
    <row r="86" spans="1:7" s="2" customFormat="1" ht="15.75" thickBot="1" x14ac:dyDescent="0.3">
      <c r="A86" s="17">
        <v>215</v>
      </c>
      <c r="B86" s="10" t="s">
        <v>35</v>
      </c>
      <c r="C86" s="13">
        <v>363</v>
      </c>
      <c r="D86" s="23">
        <f t="shared" si="8"/>
        <v>1.0661416041642375E-4</v>
      </c>
      <c r="E86" s="23">
        <f t="shared" si="9"/>
        <v>0.70784489313766064</v>
      </c>
      <c r="G86"/>
    </row>
    <row r="87" spans="1:7" s="2" customFormat="1" ht="15.75" thickBot="1" x14ac:dyDescent="0.3">
      <c r="A87" s="17">
        <v>216</v>
      </c>
      <c r="B87" s="10" t="s">
        <v>36</v>
      </c>
      <c r="C87" s="11">
        <v>2129</v>
      </c>
      <c r="D87" s="24">
        <f t="shared" si="8"/>
        <v>6.2529351935693156E-4</v>
      </c>
      <c r="E87" s="24">
        <f t="shared" si="9"/>
        <v>0.70847018665701755</v>
      </c>
      <c r="G87"/>
    </row>
    <row r="88" spans="1:7" s="2" customFormat="1" ht="21.75" thickBot="1" x14ac:dyDescent="0.3">
      <c r="A88" s="17">
        <v>217</v>
      </c>
      <c r="B88" s="31" t="s">
        <v>37</v>
      </c>
      <c r="C88" s="13">
        <v>1700</v>
      </c>
      <c r="D88" s="23">
        <f t="shared" si="8"/>
        <v>4.9929496613752172E-4</v>
      </c>
      <c r="E88" s="23">
        <f t="shared" si="9"/>
        <v>0.7089694816231551</v>
      </c>
      <c r="G88"/>
    </row>
    <row r="89" spans="1:7" s="2" customFormat="1" ht="15.75" thickBot="1" x14ac:dyDescent="0.3">
      <c r="A89" s="17">
        <v>218</v>
      </c>
      <c r="B89" s="31" t="s">
        <v>72</v>
      </c>
      <c r="C89" s="11">
        <v>1473</v>
      </c>
      <c r="D89" s="24">
        <f t="shared" si="8"/>
        <v>4.3262440301209965E-4</v>
      </c>
      <c r="E89" s="24">
        <f t="shared" si="9"/>
        <v>0.70940210602616716</v>
      </c>
      <c r="G89"/>
    </row>
    <row r="90" spans="1:7" s="2" customFormat="1" ht="15.75" thickBot="1" x14ac:dyDescent="0.3">
      <c r="A90" s="17">
        <v>219</v>
      </c>
      <c r="B90" s="31" t="s">
        <v>73</v>
      </c>
      <c r="C90" s="13">
        <v>7</v>
      </c>
      <c r="D90" s="23">
        <f t="shared" si="8"/>
        <v>2.0559204488015597E-6</v>
      </c>
      <c r="E90" s="23">
        <f t="shared" si="9"/>
        <v>0.70940416194661593</v>
      </c>
      <c r="G90"/>
    </row>
    <row r="91" spans="1:7" s="2" customFormat="1" ht="15.75" thickBot="1" x14ac:dyDescent="0.3">
      <c r="A91" s="17">
        <v>299</v>
      </c>
      <c r="B91" s="10" t="s">
        <v>38</v>
      </c>
      <c r="C91" s="11">
        <v>2007</v>
      </c>
      <c r="D91" s="24">
        <f t="shared" si="8"/>
        <v>5.8946176296353296E-4</v>
      </c>
      <c r="E91" s="24">
        <f t="shared" si="9"/>
        <v>0.70999362370957941</v>
      </c>
      <c r="G91"/>
    </row>
    <row r="92" spans="1:7" s="2" customFormat="1" ht="15.75" thickBot="1" x14ac:dyDescent="0.3">
      <c r="A92" s="17">
        <v>310</v>
      </c>
      <c r="B92" s="10" t="s">
        <v>57</v>
      </c>
      <c r="C92" s="13">
        <v>634124</v>
      </c>
      <c r="D92" s="23">
        <f t="shared" si="8"/>
        <v>0.18624407123940576</v>
      </c>
      <c r="E92" s="23">
        <f t="shared" si="9"/>
        <v>0.8962376949489852</v>
      </c>
      <c r="G92"/>
    </row>
    <row r="93" spans="1:7" s="2" customFormat="1" ht="15.75" thickBot="1" x14ac:dyDescent="0.3">
      <c r="A93" s="17">
        <v>363</v>
      </c>
      <c r="B93" s="10" t="s">
        <v>39</v>
      </c>
      <c r="C93" s="11">
        <v>92514</v>
      </c>
      <c r="D93" s="24">
        <f t="shared" si="8"/>
        <v>2.717163205720393E-2</v>
      </c>
      <c r="E93" s="24">
        <f t="shared" si="9"/>
        <v>0.92340932700618916</v>
      </c>
      <c r="G93"/>
    </row>
    <row r="94" spans="1:7" s="2" customFormat="1" ht="15.75" thickBot="1" x14ac:dyDescent="0.3">
      <c r="A94" s="17">
        <v>410</v>
      </c>
      <c r="B94" s="10" t="s">
        <v>58</v>
      </c>
      <c r="C94" s="13">
        <v>68466</v>
      </c>
      <c r="D94" s="23">
        <f t="shared" si="8"/>
        <v>2.0108664206806799E-2</v>
      </c>
      <c r="E94" s="23">
        <f t="shared" si="9"/>
        <v>0.94351799121299595</v>
      </c>
      <c r="G94"/>
    </row>
    <row r="95" spans="1:7" s="2" customFormat="1" ht="15.75" thickBot="1" x14ac:dyDescent="0.3">
      <c r="A95" s="17">
        <v>463</v>
      </c>
      <c r="B95" s="10" t="s">
        <v>55</v>
      </c>
      <c r="C95" s="11">
        <v>1300</v>
      </c>
      <c r="D95" s="24">
        <f t="shared" si="8"/>
        <v>3.8181379763457541E-4</v>
      </c>
      <c r="E95" s="24">
        <f t="shared" si="9"/>
        <v>0.94389980501063053</v>
      </c>
      <c r="G95"/>
    </row>
    <row r="96" spans="1:7" s="2" customFormat="1" ht="15.75" thickBot="1" x14ac:dyDescent="0.3">
      <c r="A96" s="17">
        <v>510</v>
      </c>
      <c r="B96" s="10" t="s">
        <v>51</v>
      </c>
      <c r="C96" s="13">
        <v>105177</v>
      </c>
      <c r="D96" s="23">
        <f t="shared" si="8"/>
        <v>3.0890792149085952E-2</v>
      </c>
      <c r="E96" s="23">
        <f t="shared" si="9"/>
        <v>0.9747905971597165</v>
      </c>
      <c r="G96"/>
    </row>
    <row r="97" spans="1:7" s="2" customFormat="1" ht="15.75" thickBot="1" x14ac:dyDescent="0.3">
      <c r="A97" s="17">
        <v>563</v>
      </c>
      <c r="B97" s="10" t="s">
        <v>56</v>
      </c>
      <c r="C97" s="11">
        <v>3542</v>
      </c>
      <c r="D97" s="24">
        <f t="shared" si="8"/>
        <v>1.0402957470935894E-3</v>
      </c>
      <c r="E97" s="24">
        <f t="shared" si="9"/>
        <v>0.97583089290681013</v>
      </c>
    </row>
    <row r="98" spans="1:7" s="2" customFormat="1" ht="15.75" thickBot="1" x14ac:dyDescent="0.3">
      <c r="A98" s="17">
        <v>610</v>
      </c>
      <c r="B98" s="10" t="s">
        <v>52</v>
      </c>
      <c r="C98" s="13">
        <v>57365</v>
      </c>
      <c r="D98" s="23">
        <f t="shared" si="8"/>
        <v>1.6848268077928785E-2</v>
      </c>
      <c r="E98" s="23">
        <f t="shared" si="9"/>
        <v>0.99267916098473896</v>
      </c>
    </row>
    <row r="99" spans="1:7" s="2" customFormat="1" ht="15.75" thickBot="1" x14ac:dyDescent="0.3">
      <c r="A99" s="17">
        <v>663</v>
      </c>
      <c r="B99" s="10" t="s">
        <v>40</v>
      </c>
      <c r="C99" s="11">
        <v>2431</v>
      </c>
      <c r="D99" s="24">
        <f t="shared" si="8"/>
        <v>7.1399180157665605E-4</v>
      </c>
      <c r="E99" s="24">
        <f t="shared" si="9"/>
        <v>0.99339315278631557</v>
      </c>
    </row>
    <row r="100" spans="1:7" s="2" customFormat="1" ht="15.75" thickBot="1" x14ac:dyDescent="0.3">
      <c r="A100" s="17">
        <v>710</v>
      </c>
      <c r="B100" s="10" t="s">
        <v>53</v>
      </c>
      <c r="C100" s="13">
        <v>17584</v>
      </c>
      <c r="D100" s="23">
        <f t="shared" si="8"/>
        <v>5.1644721673895187E-3</v>
      </c>
      <c r="E100" s="23">
        <f t="shared" si="9"/>
        <v>0.99855762495370504</v>
      </c>
    </row>
    <row r="101" spans="1:7" s="2" customFormat="1" ht="15.75" thickBot="1" x14ac:dyDescent="0.3">
      <c r="A101" s="17">
        <v>763</v>
      </c>
      <c r="B101" s="10" t="s">
        <v>41</v>
      </c>
      <c r="C101" s="11">
        <v>457</v>
      </c>
      <c r="D101" s="24">
        <f t="shared" si="8"/>
        <v>1.3422223501461612E-4</v>
      </c>
      <c r="E101" s="24">
        <f t="shared" si="9"/>
        <v>0.99869184718871962</v>
      </c>
    </row>
    <row r="102" spans="1:7" s="2" customFormat="1" ht="15.75" thickBot="1" x14ac:dyDescent="0.3">
      <c r="A102" s="17">
        <v>810</v>
      </c>
      <c r="B102" s="10" t="s">
        <v>54</v>
      </c>
      <c r="C102" s="13">
        <v>3974</v>
      </c>
      <c r="D102" s="23">
        <f t="shared" si="8"/>
        <v>1.1671754090767713E-3</v>
      </c>
      <c r="E102" s="23">
        <f t="shared" si="9"/>
        <v>0.99985902259779635</v>
      </c>
    </row>
    <row r="103" spans="1:7" s="2" customFormat="1" ht="15.75" thickBot="1" x14ac:dyDescent="0.3">
      <c r="A103" s="17">
        <v>863</v>
      </c>
      <c r="B103" s="10" t="s">
        <v>42</v>
      </c>
      <c r="C103" s="11">
        <v>17</v>
      </c>
      <c r="D103" s="24">
        <f t="shared" si="8"/>
        <v>4.9929496613752167E-6</v>
      </c>
      <c r="E103" s="24">
        <f t="shared" si="9"/>
        <v>0.99986401554745774</v>
      </c>
    </row>
    <row r="104" spans="1:7" s="2" customFormat="1" ht="15.75" thickBot="1" x14ac:dyDescent="0.3">
      <c r="A104" s="17">
        <v>910</v>
      </c>
      <c r="B104" s="10" t="s">
        <v>43</v>
      </c>
      <c r="C104" s="13">
        <v>463</v>
      </c>
      <c r="D104" s="23">
        <f t="shared" si="8"/>
        <v>1.3598445254216031E-4</v>
      </c>
      <c r="E104" s="23">
        <f t="shared" si="9"/>
        <v>0.99999999999999989</v>
      </c>
    </row>
    <row r="105" spans="1:7" s="2" customFormat="1" ht="15.75" thickBot="1" x14ac:dyDescent="0.3">
      <c r="A105" s="40" t="s">
        <v>0</v>
      </c>
      <c r="B105" s="41"/>
      <c r="C105" s="15">
        <v>3404801</v>
      </c>
      <c r="D105" s="30">
        <f t="shared" si="8"/>
        <v>1</v>
      </c>
      <c r="E105" s="24"/>
    </row>
    <row r="106" spans="1:7" x14ac:dyDescent="0.25">
      <c r="A106" s="37" t="s">
        <v>84</v>
      </c>
      <c r="B106" s="37"/>
      <c r="C106" s="37"/>
      <c r="D106" s="37"/>
      <c r="E106" s="37"/>
      <c r="G106" s="2"/>
    </row>
    <row r="107" spans="1:7" x14ac:dyDescent="0.25">
      <c r="A107" s="8"/>
      <c r="B107" s="7"/>
      <c r="C107" s="7"/>
      <c r="D107" s="7"/>
      <c r="E107" s="7"/>
      <c r="F107"/>
      <c r="G107" s="2"/>
    </row>
    <row r="108" spans="1:7" ht="15.75" customHeight="1" x14ac:dyDescent="0.25">
      <c r="A108" s="8"/>
      <c r="B108" s="7"/>
      <c r="C108" s="7"/>
      <c r="D108" s="7"/>
      <c r="E108" s="7"/>
      <c r="F108" s="7"/>
      <c r="G108" s="2"/>
    </row>
    <row r="109" spans="1:7" ht="15.75" customHeight="1" x14ac:dyDescent="0.25">
      <c r="A109" s="32" t="s">
        <v>81</v>
      </c>
      <c r="B109" s="32"/>
      <c r="C109" s="32"/>
      <c r="D109" s="32"/>
      <c r="E109" s="32"/>
      <c r="F109" s="7"/>
      <c r="G109" s="2"/>
    </row>
    <row r="110" spans="1:7" ht="15.75" customHeight="1" x14ac:dyDescent="0.25">
      <c r="A110" s="33"/>
      <c r="B110" s="34"/>
      <c r="C110" s="9" t="s">
        <v>22</v>
      </c>
      <c r="D110" s="9" t="s">
        <v>3</v>
      </c>
      <c r="E110" s="9" t="s">
        <v>26</v>
      </c>
      <c r="F110" s="7"/>
      <c r="G110" s="2"/>
    </row>
    <row r="111" spans="1:7" ht="15.75" customHeight="1" thickBot="1" x14ac:dyDescent="0.3">
      <c r="A111" s="38" t="s">
        <v>66</v>
      </c>
      <c r="B111" s="17">
        <v>0</v>
      </c>
      <c r="C111" s="11">
        <v>76960</v>
      </c>
      <c r="D111" s="24">
        <f>C111/$C$135</f>
        <v>2.2603376819966863E-2</v>
      </c>
      <c r="E111" s="24">
        <f>D111</f>
        <v>2.2603376819966863E-2</v>
      </c>
      <c r="G111" s="2"/>
    </row>
    <row r="112" spans="1:7" ht="15.75" customHeight="1" thickBot="1" x14ac:dyDescent="0.3">
      <c r="A112" s="39"/>
      <c r="B112" s="17">
        <v>1</v>
      </c>
      <c r="C112" s="13">
        <v>14132</v>
      </c>
      <c r="D112" s="26">
        <f t="shared" ref="D112:D135" si="10">C112/$C$135</f>
        <v>4.1506096832090921E-3</v>
      </c>
      <c r="E112" s="26">
        <f>D112+E111</f>
        <v>2.6753986503175956E-2</v>
      </c>
      <c r="G112" s="2"/>
    </row>
    <row r="113" spans="1:7" ht="15.75" customHeight="1" thickBot="1" x14ac:dyDescent="0.3">
      <c r="A113" s="39"/>
      <c r="B113" s="17">
        <v>2</v>
      </c>
      <c r="C113" s="11">
        <v>13087</v>
      </c>
      <c r="D113" s="24">
        <f t="shared" si="10"/>
        <v>3.8436901304951449E-3</v>
      </c>
      <c r="E113" s="24">
        <f t="shared" ref="E113:E134" si="11">D113+E112</f>
        <v>3.0597676633671102E-2</v>
      </c>
      <c r="G113" s="2"/>
    </row>
    <row r="114" spans="1:7" ht="15.75" thickBot="1" x14ac:dyDescent="0.3">
      <c r="A114" s="39"/>
      <c r="B114" s="17">
        <v>3</v>
      </c>
      <c r="C114" s="13">
        <v>15698</v>
      </c>
      <c r="D114" s="26">
        <f t="shared" si="10"/>
        <v>4.6105484578981264E-3</v>
      </c>
      <c r="E114" s="26">
        <f t="shared" si="11"/>
        <v>3.5208225091569227E-2</v>
      </c>
      <c r="G114" s="2"/>
    </row>
    <row r="115" spans="1:7" ht="15.75" thickBot="1" x14ac:dyDescent="0.3">
      <c r="A115" s="39"/>
      <c r="B115" s="17">
        <v>4</v>
      </c>
      <c r="C115" s="11">
        <v>19127</v>
      </c>
      <c r="D115" s="24">
        <f t="shared" si="10"/>
        <v>5.6176557748896334E-3</v>
      </c>
      <c r="E115" s="24">
        <f t="shared" si="11"/>
        <v>4.0825880866458858E-2</v>
      </c>
      <c r="G115" s="2"/>
    </row>
    <row r="116" spans="1:7" ht="15.75" thickBot="1" x14ac:dyDescent="0.3">
      <c r="A116" s="39"/>
      <c r="B116" s="17">
        <v>5</v>
      </c>
      <c r="C116" s="13">
        <v>15942</v>
      </c>
      <c r="D116" s="26">
        <f t="shared" si="10"/>
        <v>4.6822119706849243E-3</v>
      </c>
      <c r="E116" s="26">
        <f t="shared" si="11"/>
        <v>4.5508092837143785E-2</v>
      </c>
      <c r="G116" s="2"/>
    </row>
    <row r="117" spans="1:7" ht="15.75" thickBot="1" x14ac:dyDescent="0.3">
      <c r="A117" s="39"/>
      <c r="B117" s="17">
        <v>6</v>
      </c>
      <c r="C117" s="11">
        <v>18746</v>
      </c>
      <c r="D117" s="24">
        <f t="shared" si="10"/>
        <v>5.5057549618905775E-3</v>
      </c>
      <c r="E117" s="24">
        <f t="shared" si="11"/>
        <v>5.1013847799034361E-2</v>
      </c>
      <c r="G117" s="2"/>
    </row>
    <row r="118" spans="1:7" ht="15.75" thickBot="1" x14ac:dyDescent="0.3">
      <c r="A118" s="39"/>
      <c r="B118" s="17">
        <v>7</v>
      </c>
      <c r="C118" s="13">
        <v>22679</v>
      </c>
      <c r="D118" s="26">
        <f t="shared" si="10"/>
        <v>6.6608885511957967E-3</v>
      </c>
      <c r="E118" s="26">
        <f t="shared" si="11"/>
        <v>5.7674736350230155E-2</v>
      </c>
      <c r="G118" s="2"/>
    </row>
    <row r="119" spans="1:7" ht="15.75" thickBot="1" x14ac:dyDescent="0.3">
      <c r="A119" s="39"/>
      <c r="B119" s="17">
        <v>8</v>
      </c>
      <c r="C119" s="11">
        <v>28716</v>
      </c>
      <c r="D119" s="24">
        <f t="shared" si="10"/>
        <v>8.4339730868265139E-3</v>
      </c>
      <c r="E119" s="24">
        <f t="shared" si="11"/>
        <v>6.610870943705667E-2</v>
      </c>
      <c r="G119" s="2"/>
    </row>
    <row r="120" spans="1:7" ht="15.75" thickBot="1" x14ac:dyDescent="0.3">
      <c r="A120" s="39"/>
      <c r="B120" s="17">
        <v>9</v>
      </c>
      <c r="C120" s="13">
        <v>36712</v>
      </c>
      <c r="D120" s="26">
        <f t="shared" si="10"/>
        <v>1.0782421645200409E-2</v>
      </c>
      <c r="E120" s="26">
        <f t="shared" si="11"/>
        <v>7.6891131082257078E-2</v>
      </c>
      <c r="G120" s="2"/>
    </row>
    <row r="121" spans="1:7" ht="15.75" thickBot="1" x14ac:dyDescent="0.3">
      <c r="A121" s="39"/>
      <c r="B121" s="17">
        <v>10</v>
      </c>
      <c r="C121" s="11">
        <v>37565</v>
      </c>
      <c r="D121" s="24">
        <f t="shared" si="10"/>
        <v>1.1032950237032943E-2</v>
      </c>
      <c r="E121" s="24">
        <f t="shared" si="11"/>
        <v>8.7924081319290026E-2</v>
      </c>
      <c r="G121" s="2"/>
    </row>
    <row r="122" spans="1:7" ht="15.75" thickBot="1" x14ac:dyDescent="0.3">
      <c r="A122" s="39"/>
      <c r="B122" s="17">
        <v>11</v>
      </c>
      <c r="C122" s="13">
        <v>50082</v>
      </c>
      <c r="D122" s="26">
        <f t="shared" si="10"/>
        <v>1.4709229702411388E-2</v>
      </c>
      <c r="E122" s="26">
        <f t="shared" si="11"/>
        <v>0.10263331102170141</v>
      </c>
      <c r="G122" s="2"/>
    </row>
    <row r="123" spans="1:7" ht="15.75" thickBot="1" x14ac:dyDescent="0.3">
      <c r="A123" s="39"/>
      <c r="B123" s="17">
        <v>12</v>
      </c>
      <c r="C123" s="11">
        <v>64737</v>
      </c>
      <c r="D123" s="24">
        <f t="shared" si="10"/>
        <v>1.9013446013438084E-2</v>
      </c>
      <c r="E123" s="24">
        <f t="shared" si="11"/>
        <v>0.1216467570351395</v>
      </c>
      <c r="G123" s="2"/>
    </row>
    <row r="124" spans="1:7" ht="15.75" thickBot="1" x14ac:dyDescent="0.3">
      <c r="A124" s="39"/>
      <c r="B124" s="17">
        <v>13</v>
      </c>
      <c r="C124" s="13">
        <v>83483</v>
      </c>
      <c r="D124" s="26">
        <f t="shared" si="10"/>
        <v>2.451920097532866E-2</v>
      </c>
      <c r="E124" s="26">
        <f t="shared" si="11"/>
        <v>0.14616595801046817</v>
      </c>
      <c r="G124" s="2"/>
    </row>
    <row r="125" spans="1:7" ht="15.75" thickBot="1" x14ac:dyDescent="0.3">
      <c r="A125" s="39"/>
      <c r="B125" s="17">
        <v>14</v>
      </c>
      <c r="C125" s="11">
        <v>118102</v>
      </c>
      <c r="D125" s="24">
        <f t="shared" si="10"/>
        <v>3.4686902406337407E-2</v>
      </c>
      <c r="E125" s="24">
        <f t="shared" si="11"/>
        <v>0.18085286041680557</v>
      </c>
      <c r="G125" s="2"/>
    </row>
    <row r="126" spans="1:7" ht="15.75" thickBot="1" x14ac:dyDescent="0.3">
      <c r="A126" s="39"/>
      <c r="B126" s="17">
        <v>15</v>
      </c>
      <c r="C126" s="13">
        <v>129241</v>
      </c>
      <c r="D126" s="26">
        <f t="shared" si="10"/>
        <v>3.7958459246223201E-2</v>
      </c>
      <c r="E126" s="26">
        <f t="shared" si="11"/>
        <v>0.21881131966302877</v>
      </c>
      <c r="G126" s="2"/>
    </row>
    <row r="127" spans="1:7" ht="15.75" thickBot="1" x14ac:dyDescent="0.3">
      <c r="A127" s="39"/>
      <c r="B127" s="17">
        <v>16</v>
      </c>
      <c r="C127" s="11">
        <v>173285</v>
      </c>
      <c r="D127" s="24">
        <f t="shared" si="10"/>
        <v>5.0894310710082616E-2</v>
      </c>
      <c r="E127" s="24">
        <f t="shared" si="11"/>
        <v>0.2697056303731114</v>
      </c>
      <c r="G127" s="2"/>
    </row>
    <row r="128" spans="1:7" ht="15.75" thickBot="1" x14ac:dyDescent="0.3">
      <c r="A128" s="39"/>
      <c r="B128" s="17">
        <v>17</v>
      </c>
      <c r="C128" s="13">
        <v>235003</v>
      </c>
      <c r="D128" s="26">
        <f t="shared" si="10"/>
        <v>6.9021067604244715E-2</v>
      </c>
      <c r="E128" s="26">
        <f t="shared" si="11"/>
        <v>0.33872669797735611</v>
      </c>
      <c r="G128" s="2"/>
    </row>
    <row r="129" spans="1:7" ht="15.75" thickBot="1" x14ac:dyDescent="0.3">
      <c r="A129" s="39"/>
      <c r="B129" s="17">
        <v>18</v>
      </c>
      <c r="C129" s="11">
        <v>267991</v>
      </c>
      <c r="D129" s="24">
        <f t="shared" si="10"/>
        <v>7.8709739570682696E-2</v>
      </c>
      <c r="E129" s="24">
        <f t="shared" si="11"/>
        <v>0.41743643754803883</v>
      </c>
      <c r="G129" s="2"/>
    </row>
    <row r="130" spans="1:7" ht="15.75" thickBot="1" x14ac:dyDescent="0.3">
      <c r="A130" s="39"/>
      <c r="B130" s="17">
        <v>19</v>
      </c>
      <c r="C130" s="13">
        <v>339466</v>
      </c>
      <c r="D130" s="26">
        <f t="shared" si="10"/>
        <v>9.9702155867552905E-2</v>
      </c>
      <c r="E130" s="26">
        <f t="shared" si="11"/>
        <v>0.51713859341559176</v>
      </c>
      <c r="G130" s="2"/>
    </row>
    <row r="131" spans="1:7" ht="15.75" thickBot="1" x14ac:dyDescent="0.3">
      <c r="A131" s="39"/>
      <c r="B131" s="17">
        <v>20</v>
      </c>
      <c r="C131" s="11">
        <v>321117</v>
      </c>
      <c r="D131" s="24">
        <f t="shared" si="10"/>
        <v>9.4313000965401503E-2</v>
      </c>
      <c r="E131" s="24">
        <f t="shared" si="11"/>
        <v>0.61145159438099328</v>
      </c>
      <c r="G131" s="2"/>
    </row>
    <row r="132" spans="1:7" ht="15.75" thickBot="1" x14ac:dyDescent="0.3">
      <c r="A132" s="39"/>
      <c r="B132" s="17">
        <v>21</v>
      </c>
      <c r="C132" s="13">
        <v>471870</v>
      </c>
      <c r="D132" s="26">
        <f t="shared" si="10"/>
        <v>0.13858959745371316</v>
      </c>
      <c r="E132" s="26">
        <f t="shared" si="11"/>
        <v>0.75004119183470641</v>
      </c>
      <c r="G132" s="2"/>
    </row>
    <row r="133" spans="1:7" ht="15.75" thickBot="1" x14ac:dyDescent="0.3">
      <c r="A133" s="39"/>
      <c r="B133" s="17">
        <v>22</v>
      </c>
      <c r="C133" s="11">
        <v>836159</v>
      </c>
      <c r="D133" s="24">
        <f t="shared" si="10"/>
        <v>0.24558234093563766</v>
      </c>
      <c r="E133" s="24">
        <f t="shared" si="11"/>
        <v>0.9956235327703441</v>
      </c>
      <c r="G133" s="2"/>
    </row>
    <row r="134" spans="1:7" ht="15.75" thickBot="1" x14ac:dyDescent="0.3">
      <c r="A134" s="39"/>
      <c r="B134" s="17">
        <v>23</v>
      </c>
      <c r="C134" s="13">
        <v>14901</v>
      </c>
      <c r="D134" s="26">
        <f t="shared" si="10"/>
        <v>4.3764672296560062E-3</v>
      </c>
      <c r="E134" s="26">
        <f t="shared" si="11"/>
        <v>1</v>
      </c>
      <c r="G134" s="2"/>
    </row>
    <row r="135" spans="1:7" ht="15.75" customHeight="1" thickBot="1" x14ac:dyDescent="0.3">
      <c r="A135" s="39"/>
      <c r="B135" s="17" t="s">
        <v>0</v>
      </c>
      <c r="C135" s="15">
        <v>3404801</v>
      </c>
      <c r="D135" s="30">
        <f t="shared" si="10"/>
        <v>1</v>
      </c>
      <c r="E135" s="24"/>
    </row>
    <row r="136" spans="1:7" x14ac:dyDescent="0.25">
      <c r="A136" s="37" t="s">
        <v>84</v>
      </c>
      <c r="B136" s="37"/>
      <c r="C136" s="37"/>
      <c r="D136" s="37"/>
      <c r="E136" s="37"/>
    </row>
    <row r="138" spans="1:7" ht="15" customHeight="1" x14ac:dyDescent="0.25">
      <c r="A138" s="32" t="s">
        <v>82</v>
      </c>
      <c r="B138" s="32"/>
      <c r="C138" s="32"/>
      <c r="D138" s="32"/>
      <c r="E138" s="32"/>
    </row>
    <row r="139" spans="1:7" x14ac:dyDescent="0.25">
      <c r="A139" s="33"/>
      <c r="B139" s="34"/>
      <c r="C139" s="9" t="s">
        <v>22</v>
      </c>
      <c r="D139" s="9" t="s">
        <v>3</v>
      </c>
      <c r="E139" s="9" t="s">
        <v>26</v>
      </c>
    </row>
    <row r="140" spans="1:7" ht="15.75" thickBot="1" x14ac:dyDescent="0.3">
      <c r="A140" s="42" t="s">
        <v>71</v>
      </c>
      <c r="B140" s="17">
        <v>0</v>
      </c>
      <c r="C140" s="11">
        <v>4641</v>
      </c>
      <c r="D140" s="24">
        <f>C140/$C$164</f>
        <v>1.3630752575554343E-3</v>
      </c>
      <c r="E140" s="24">
        <f>+D140</f>
        <v>1.3630752575554343E-3</v>
      </c>
    </row>
    <row r="141" spans="1:7" ht="15.75" thickBot="1" x14ac:dyDescent="0.3">
      <c r="A141" s="43"/>
      <c r="B141" s="17">
        <v>1</v>
      </c>
      <c r="C141" s="13">
        <v>373</v>
      </c>
      <c r="D141" s="26">
        <f t="shared" ref="D141:D164" si="12">C141/$C$164</f>
        <v>1.0955118962899741E-4</v>
      </c>
      <c r="E141" s="26">
        <f>+E140+D141</f>
        <v>1.4726264471844317E-3</v>
      </c>
    </row>
    <row r="142" spans="1:7" ht="15.75" thickBot="1" x14ac:dyDescent="0.3">
      <c r="A142" s="43"/>
      <c r="B142" s="17">
        <v>2</v>
      </c>
      <c r="C142" s="11">
        <v>0</v>
      </c>
      <c r="D142" s="24">
        <f t="shared" si="12"/>
        <v>0</v>
      </c>
      <c r="E142" s="24">
        <f t="shared" ref="E142:E163" si="13">+E141+D142</f>
        <v>1.4726264471844317E-3</v>
      </c>
    </row>
    <row r="143" spans="1:7" ht="15.75" thickBot="1" x14ac:dyDescent="0.3">
      <c r="A143" s="43"/>
      <c r="B143" s="17">
        <v>3</v>
      </c>
      <c r="C143" s="13">
        <v>3</v>
      </c>
      <c r="D143" s="26">
        <f t="shared" si="12"/>
        <v>8.8110876377209715E-7</v>
      </c>
      <c r="E143" s="26">
        <f t="shared" si="13"/>
        <v>1.4735075559482039E-3</v>
      </c>
    </row>
    <row r="144" spans="1:7" ht="15.75" thickBot="1" x14ac:dyDescent="0.3">
      <c r="A144" s="43"/>
      <c r="B144" s="17">
        <v>4</v>
      </c>
      <c r="C144" s="11">
        <v>853</v>
      </c>
      <c r="D144" s="24">
        <f t="shared" si="12"/>
        <v>2.5052859183253293E-4</v>
      </c>
      <c r="E144" s="24">
        <f t="shared" si="13"/>
        <v>1.7240361477807368E-3</v>
      </c>
    </row>
    <row r="145" spans="1:5" ht="15.75" thickBot="1" x14ac:dyDescent="0.3">
      <c r="A145" s="43"/>
      <c r="B145" s="17">
        <v>5</v>
      </c>
      <c r="C145" s="13">
        <v>8</v>
      </c>
      <c r="D145" s="26">
        <f t="shared" si="12"/>
        <v>2.3496233700589257E-6</v>
      </c>
      <c r="E145" s="26">
        <f t="shared" si="13"/>
        <v>1.7263857711507958E-3</v>
      </c>
    </row>
    <row r="146" spans="1:5" ht="15.75" thickBot="1" x14ac:dyDescent="0.3">
      <c r="A146" s="43"/>
      <c r="B146" s="17">
        <v>6</v>
      </c>
      <c r="C146" s="11">
        <v>767</v>
      </c>
      <c r="D146" s="24">
        <f t="shared" si="12"/>
        <v>2.2527014060439951E-4</v>
      </c>
      <c r="E146" s="24">
        <f t="shared" si="13"/>
        <v>1.9516559117551953E-3</v>
      </c>
    </row>
    <row r="147" spans="1:5" ht="15.75" thickBot="1" x14ac:dyDescent="0.3">
      <c r="A147" s="43"/>
      <c r="B147" s="17">
        <v>7</v>
      </c>
      <c r="C147" s="13">
        <v>961</v>
      </c>
      <c r="D147" s="26">
        <f t="shared" si="12"/>
        <v>2.8224850732832846E-4</v>
      </c>
      <c r="E147" s="26">
        <f t="shared" si="13"/>
        <v>2.2339044190835236E-3</v>
      </c>
    </row>
    <row r="148" spans="1:5" ht="15.75" thickBot="1" x14ac:dyDescent="0.3">
      <c r="A148" s="43"/>
      <c r="B148" s="17">
        <v>8</v>
      </c>
      <c r="C148" s="11">
        <v>219</v>
      </c>
      <c r="D148" s="24">
        <f t="shared" si="12"/>
        <v>6.4320939755363094E-5</v>
      </c>
      <c r="E148" s="24">
        <f t="shared" si="13"/>
        <v>2.2982253588388867E-3</v>
      </c>
    </row>
    <row r="149" spans="1:5" ht="15.75" thickBot="1" x14ac:dyDescent="0.3">
      <c r="A149" s="43"/>
      <c r="B149" s="17">
        <v>9</v>
      </c>
      <c r="C149" s="13">
        <v>2935</v>
      </c>
      <c r="D149" s="26">
        <f t="shared" si="12"/>
        <v>8.6201807389036831E-4</v>
      </c>
      <c r="E149" s="26">
        <f t="shared" si="13"/>
        <v>3.1602434327292549E-3</v>
      </c>
    </row>
    <row r="150" spans="1:5" ht="15.75" thickBot="1" x14ac:dyDescent="0.3">
      <c r="A150" s="43"/>
      <c r="B150" s="17">
        <v>10</v>
      </c>
      <c r="C150" s="11">
        <v>68</v>
      </c>
      <c r="D150" s="24">
        <f t="shared" si="12"/>
        <v>1.9971798645500867E-5</v>
      </c>
      <c r="E150" s="24">
        <f t="shared" si="13"/>
        <v>3.1802152313747559E-3</v>
      </c>
    </row>
    <row r="151" spans="1:5" ht="15.75" thickBot="1" x14ac:dyDescent="0.3">
      <c r="A151" s="43"/>
      <c r="B151" s="17">
        <v>11</v>
      </c>
      <c r="C151" s="13">
        <v>1241</v>
      </c>
      <c r="D151" s="26">
        <f t="shared" si="12"/>
        <v>3.6448532528039084E-4</v>
      </c>
      <c r="E151" s="26">
        <f t="shared" si="13"/>
        <v>3.5447005566551469E-3</v>
      </c>
    </row>
    <row r="152" spans="1:5" ht="15.75" thickBot="1" x14ac:dyDescent="0.3">
      <c r="A152" s="43"/>
      <c r="B152" s="17">
        <v>12</v>
      </c>
      <c r="C152" s="11">
        <v>5702</v>
      </c>
      <c r="D152" s="24">
        <f t="shared" si="12"/>
        <v>1.6746940570094991E-3</v>
      </c>
      <c r="E152" s="24">
        <f t="shared" si="13"/>
        <v>5.2193946136646456E-3</v>
      </c>
    </row>
    <row r="153" spans="1:5" ht="15.75" thickBot="1" x14ac:dyDescent="0.3">
      <c r="A153" s="43"/>
      <c r="B153" s="17">
        <v>13</v>
      </c>
      <c r="C153" s="13">
        <v>2195</v>
      </c>
      <c r="D153" s="26">
        <f t="shared" si="12"/>
        <v>6.4467791215991777E-4</v>
      </c>
      <c r="E153" s="26">
        <f t="shared" si="13"/>
        <v>5.8640725258245633E-3</v>
      </c>
    </row>
    <row r="154" spans="1:5" ht="15.75" thickBot="1" x14ac:dyDescent="0.3">
      <c r="A154" s="43"/>
      <c r="B154" s="17">
        <v>14</v>
      </c>
      <c r="C154" s="11">
        <v>16612</v>
      </c>
      <c r="D154" s="24">
        <f t="shared" si="12"/>
        <v>4.8789929279273586E-3</v>
      </c>
      <c r="E154" s="24">
        <f t="shared" si="13"/>
        <v>1.0743065453751921E-2</v>
      </c>
    </row>
    <row r="155" spans="1:5" ht="15.75" thickBot="1" x14ac:dyDescent="0.3">
      <c r="A155" s="43"/>
      <c r="B155" s="17">
        <v>15</v>
      </c>
      <c r="C155" s="13">
        <v>2966</v>
      </c>
      <c r="D155" s="26">
        <f t="shared" si="12"/>
        <v>8.7112286444934663E-4</v>
      </c>
      <c r="E155" s="26">
        <f t="shared" si="13"/>
        <v>1.1614188318201268E-2</v>
      </c>
    </row>
    <row r="156" spans="1:5" ht="15.75" thickBot="1" x14ac:dyDescent="0.3">
      <c r="A156" s="43"/>
      <c r="B156" s="17">
        <v>16</v>
      </c>
      <c r="C156" s="11">
        <v>9996</v>
      </c>
      <c r="D156" s="24">
        <f t="shared" si="12"/>
        <v>2.9358544008886277E-3</v>
      </c>
      <c r="E156" s="24">
        <f t="shared" si="13"/>
        <v>1.4550042719089896E-2</v>
      </c>
    </row>
    <row r="157" spans="1:5" ht="15.75" thickBot="1" x14ac:dyDescent="0.3">
      <c r="A157" s="43"/>
      <c r="B157" s="17">
        <v>17</v>
      </c>
      <c r="C157" s="13">
        <v>26417</v>
      </c>
      <c r="D157" s="26">
        <f t="shared" si="12"/>
        <v>7.7587500708558299E-3</v>
      </c>
      <c r="E157" s="26">
        <f t="shared" si="13"/>
        <v>2.2308792789945728E-2</v>
      </c>
    </row>
    <row r="158" spans="1:5" ht="15.75" thickBot="1" x14ac:dyDescent="0.3">
      <c r="A158" s="43"/>
      <c r="B158" s="17">
        <v>18</v>
      </c>
      <c r="C158" s="11">
        <v>48555</v>
      </c>
      <c r="D158" s="24">
        <f t="shared" si="12"/>
        <v>1.4260745341651391E-2</v>
      </c>
      <c r="E158" s="24">
        <f t="shared" si="13"/>
        <v>3.6569538131597121E-2</v>
      </c>
    </row>
    <row r="159" spans="1:5" ht="15" customHeight="1" thickBot="1" x14ac:dyDescent="0.3">
      <c r="A159" s="43"/>
      <c r="B159" s="17">
        <v>19</v>
      </c>
      <c r="C159" s="13">
        <v>158431</v>
      </c>
      <c r="D159" s="26">
        <f t="shared" si="12"/>
        <v>4.6531647517725705E-2</v>
      </c>
      <c r="E159" s="26">
        <f t="shared" si="13"/>
        <v>8.3101185649322826E-2</v>
      </c>
    </row>
    <row r="160" spans="1:5" ht="15" customHeight="1" thickBot="1" x14ac:dyDescent="0.3">
      <c r="A160" s="43"/>
      <c r="B160" s="17">
        <v>20</v>
      </c>
      <c r="C160" s="11">
        <v>37664</v>
      </c>
      <c r="D160" s="24">
        <f t="shared" si="12"/>
        <v>1.1062026826237421E-2</v>
      </c>
      <c r="E160" s="24">
        <f t="shared" si="13"/>
        <v>9.4163212475560254E-2</v>
      </c>
    </row>
    <row r="161" spans="1:5" ht="15" customHeight="1" thickBot="1" x14ac:dyDescent="0.3">
      <c r="A161" s="43"/>
      <c r="B161" s="17">
        <v>21</v>
      </c>
      <c r="C161" s="13">
        <v>304791</v>
      </c>
      <c r="D161" s="26">
        <f t="shared" si="12"/>
        <v>8.9518007072953751E-2</v>
      </c>
      <c r="E161" s="26">
        <f t="shared" si="13"/>
        <v>0.18368121954851402</v>
      </c>
    </row>
    <row r="162" spans="1:5" ht="15" customHeight="1" thickBot="1" x14ac:dyDescent="0.3">
      <c r="A162" s="43"/>
      <c r="B162" s="17">
        <v>22</v>
      </c>
      <c r="C162" s="11">
        <v>2732101</v>
      </c>
      <c r="D162" s="24">
        <f t="shared" si="12"/>
        <v>0.80242604487017011</v>
      </c>
      <c r="E162" s="24">
        <f t="shared" si="13"/>
        <v>0.98610726441868413</v>
      </c>
    </row>
    <row r="163" spans="1:5" ht="15" customHeight="1" thickBot="1" x14ac:dyDescent="0.3">
      <c r="A163" s="43"/>
      <c r="B163" s="17">
        <v>23</v>
      </c>
      <c r="C163" s="13">
        <v>47302</v>
      </c>
      <c r="D163" s="26">
        <f t="shared" si="12"/>
        <v>1.3892735581315912E-2</v>
      </c>
      <c r="E163" s="26">
        <f t="shared" si="13"/>
        <v>1</v>
      </c>
    </row>
    <row r="164" spans="1:5" ht="15.75" thickBot="1" x14ac:dyDescent="0.3">
      <c r="A164" s="44"/>
      <c r="B164" s="17" t="s">
        <v>0</v>
      </c>
      <c r="C164" s="15">
        <v>3404801</v>
      </c>
      <c r="D164" s="30">
        <f t="shared" si="12"/>
        <v>1</v>
      </c>
      <c r="E164" s="24"/>
    </row>
    <row r="165" spans="1:5" x14ac:dyDescent="0.25">
      <c r="A165" s="37" t="s">
        <v>84</v>
      </c>
      <c r="B165" s="37"/>
      <c r="C165" s="37"/>
      <c r="D165" s="37"/>
      <c r="E165" s="37"/>
    </row>
    <row r="167" spans="1:5" ht="15" customHeight="1" x14ac:dyDescent="0.25">
      <c r="A167" s="32" t="s">
        <v>83</v>
      </c>
      <c r="B167" s="32"/>
      <c r="C167" s="32"/>
      <c r="D167" s="32"/>
      <c r="E167" s="32"/>
    </row>
    <row r="168" spans="1:5" ht="15" customHeight="1" x14ac:dyDescent="0.25">
      <c r="A168" s="33"/>
      <c r="B168" s="34"/>
      <c r="C168" s="9" t="s">
        <v>22</v>
      </c>
      <c r="D168" s="9" t="s">
        <v>3</v>
      </c>
      <c r="E168" s="9" t="s">
        <v>26</v>
      </c>
    </row>
    <row r="169" spans="1:5" ht="15.75" thickBot="1" x14ac:dyDescent="0.3">
      <c r="A169" s="35" t="s">
        <v>69</v>
      </c>
      <c r="B169" s="10" t="s">
        <v>67</v>
      </c>
      <c r="C169" s="11">
        <v>3346106</v>
      </c>
      <c r="D169" s="24">
        <f>+C169/$C$171</f>
        <v>0.98276110703679898</v>
      </c>
      <c r="E169" s="12">
        <f>+D169</f>
        <v>0.98276110703679898</v>
      </c>
    </row>
    <row r="170" spans="1:5" ht="15.75" thickBot="1" x14ac:dyDescent="0.3">
      <c r="A170" s="35"/>
      <c r="B170" s="10" t="s">
        <v>68</v>
      </c>
      <c r="C170" s="13">
        <v>58695</v>
      </c>
      <c r="D170" s="23">
        <f t="shared" ref="D170:D171" si="14">+C170/$C$171</f>
        <v>1.723889296320108E-2</v>
      </c>
      <c r="E170" s="14">
        <f>+E169+D170</f>
        <v>1</v>
      </c>
    </row>
    <row r="171" spans="1:5" ht="15.75" thickBot="1" x14ac:dyDescent="0.3">
      <c r="A171" s="36"/>
      <c r="B171" s="10" t="s">
        <v>0</v>
      </c>
      <c r="C171" s="15">
        <v>3404801</v>
      </c>
      <c r="D171" s="22">
        <f t="shared" si="14"/>
        <v>1</v>
      </c>
      <c r="E171" s="16"/>
    </row>
    <row r="172" spans="1:5" x14ac:dyDescent="0.25">
      <c r="A172" s="37" t="s">
        <v>84</v>
      </c>
      <c r="B172" s="37"/>
      <c r="C172" s="37"/>
      <c r="D172" s="37"/>
      <c r="E172" s="37"/>
    </row>
    <row r="173" spans="1:5" ht="15.75" thickBot="1" x14ac:dyDescent="0.3">
      <c r="C173" s="13"/>
    </row>
  </sheetData>
  <mergeCells count="40">
    <mergeCell ref="A20:E20"/>
    <mergeCell ref="A33:E33"/>
    <mergeCell ref="A43:E43"/>
    <mergeCell ref="A65:E65"/>
    <mergeCell ref="A21:E21"/>
    <mergeCell ref="A22:E22"/>
    <mergeCell ref="A24:E24"/>
    <mergeCell ref="A23:E23"/>
    <mergeCell ref="A38:A42"/>
    <mergeCell ref="A9:F9"/>
    <mergeCell ref="A37:B37"/>
    <mergeCell ref="A77:B77"/>
    <mergeCell ref="A28:B28"/>
    <mergeCell ref="A69:B69"/>
    <mergeCell ref="A70:A72"/>
    <mergeCell ref="A29:A32"/>
    <mergeCell ref="A48:A64"/>
    <mergeCell ref="A12:E12"/>
    <mergeCell ref="A76:E76"/>
    <mergeCell ref="A13:B13"/>
    <mergeCell ref="A47:B47"/>
    <mergeCell ref="A27:E27"/>
    <mergeCell ref="A36:E36"/>
    <mergeCell ref="A46:E46"/>
    <mergeCell ref="A68:E68"/>
    <mergeCell ref="A167:E167"/>
    <mergeCell ref="A168:B168"/>
    <mergeCell ref="A169:A171"/>
    <mergeCell ref="A172:E172"/>
    <mergeCell ref="A73:E73"/>
    <mergeCell ref="A111:A135"/>
    <mergeCell ref="A139:B139"/>
    <mergeCell ref="A105:B105"/>
    <mergeCell ref="A165:E165"/>
    <mergeCell ref="A109:E109"/>
    <mergeCell ref="A138:E138"/>
    <mergeCell ref="A106:E106"/>
    <mergeCell ref="A136:E136"/>
    <mergeCell ref="A110:B110"/>
    <mergeCell ref="A140:A164"/>
  </mergeCells>
  <pageMargins left="0.7" right="0.7" top="0.75" bottom="0.75" header="0.3" footer="0.3"/>
  <pageSetup scale="26" orientation="landscape" r:id="rId1"/>
  <rowBreaks count="1" manualBreakCount="1">
    <brk id="6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dcterms:created xsi:type="dcterms:W3CDTF">2014-10-15T12:51:42Z</dcterms:created>
  <dcterms:modified xsi:type="dcterms:W3CDTF">2022-08-31T19:16:14Z</dcterms:modified>
</cp:coreProperties>
</file>