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2_Asistencia_Mensual\1212_Año_2022\4_Abril\12121_Privadas_RUN\"/>
    </mc:Choice>
  </mc:AlternateContent>
  <xr:revisionPtr revIDLastSave="0" documentId="13_ncr:1_{0FC0ACE4-40CA-4F91-9390-15241DFC62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1" i="2" l="1"/>
  <c r="C164" i="2"/>
  <c r="D143" i="2" s="1"/>
  <c r="C135" i="2"/>
  <c r="D113" i="2" s="1"/>
  <c r="C105" i="2"/>
  <c r="C72" i="2"/>
  <c r="C64" i="2"/>
  <c r="C42" i="2"/>
  <c r="C32" i="2"/>
  <c r="C19" i="2"/>
  <c r="D164" i="2" l="1"/>
  <c r="D148" i="2"/>
  <c r="D163" i="2"/>
  <c r="D155" i="2"/>
  <c r="D147" i="2"/>
  <c r="D162" i="2"/>
  <c r="D154" i="2"/>
  <c r="D146" i="2"/>
  <c r="D158" i="2"/>
  <c r="D144" i="2"/>
  <c r="D150" i="2"/>
  <c r="D142" i="2"/>
  <c r="D140" i="2"/>
  <c r="E140" i="2" s="1"/>
  <c r="D157" i="2"/>
  <c r="D149" i="2"/>
  <c r="D141" i="2"/>
  <c r="D156" i="2"/>
  <c r="D161" i="2"/>
  <c r="D153" i="2"/>
  <c r="D145" i="2"/>
  <c r="D160" i="2"/>
  <c r="D152" i="2"/>
  <c r="D159" i="2"/>
  <c r="D151" i="2"/>
  <c r="D134" i="2"/>
  <c r="D126" i="2"/>
  <c r="D112" i="2"/>
  <c r="D133" i="2"/>
  <c r="D125" i="2"/>
  <c r="D131" i="2"/>
  <c r="D132" i="2"/>
  <c r="D124" i="2"/>
  <c r="D123" i="2"/>
  <c r="D130" i="2"/>
  <c r="D122" i="2"/>
  <c r="D129" i="2"/>
  <c r="D121" i="2"/>
  <c r="D111" i="2"/>
  <c r="E111" i="2" s="1"/>
  <c r="E112" i="2" s="1"/>
  <c r="D128" i="2"/>
  <c r="D120" i="2"/>
  <c r="D135" i="2"/>
  <c r="D127" i="2"/>
  <c r="D118" i="2"/>
  <c r="D119" i="2"/>
  <c r="D117" i="2"/>
  <c r="D116" i="2"/>
  <c r="D115" i="2"/>
  <c r="D114" i="2"/>
  <c r="E113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E78" i="2" s="1"/>
  <c r="D72" i="2"/>
  <c r="D71" i="2"/>
  <c r="D70" i="2"/>
  <c r="E70" i="2" s="1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E48" i="2" s="1"/>
  <c r="D42" i="2"/>
  <c r="D41" i="2"/>
  <c r="D40" i="2"/>
  <c r="D39" i="2"/>
  <c r="D38" i="2"/>
  <c r="E38" i="2" s="1"/>
  <c r="D32" i="2"/>
  <c r="D31" i="2"/>
  <c r="D30" i="2"/>
  <c r="D29" i="2"/>
  <c r="E29" i="2" s="1"/>
  <c r="D19" i="2"/>
  <c r="D18" i="2"/>
  <c r="D17" i="2"/>
  <c r="D16" i="2"/>
  <c r="D15" i="2"/>
  <c r="D14" i="2"/>
  <c r="E14" i="2" s="1"/>
  <c r="E114" i="2" l="1"/>
  <c r="E115" i="2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49" i="2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141" i="2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71" i="2"/>
  <c r="E15" i="2"/>
  <c r="E16" i="2" s="1"/>
  <c r="E17" i="2" s="1"/>
  <c r="E18" i="2" s="1"/>
  <c r="E30" i="2"/>
  <c r="E31" i="2" s="1"/>
  <c r="E39" i="2"/>
  <c r="E40" i="2" s="1"/>
  <c r="E41" i="2" s="1"/>
  <c r="E79" i="2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D169" i="2"/>
  <c r="E169" i="2" s="1"/>
  <c r="E170" i="2" s="1"/>
  <c r="D171" i="2"/>
  <c r="D170" i="2"/>
</calcChain>
</file>

<file path=xl/sharedStrings.xml><?xml version="1.0" encoding="utf-8"?>
<sst xmlns="http://schemas.openxmlformats.org/spreadsheetml/2006/main" count="125" uniqueCount="85">
  <si>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</si>
  <si>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</si>
  <si>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</si>
  <si>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</si>
  <si>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</si>
  <si>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</si>
  <si>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</si>
  <si>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</si>
  <si>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</si>
  <si>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</si>
  <si>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</si>
  <si>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</si>
  <si>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</si>
  <si>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</si>
  <si>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</si>
  <si>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</si>
  <si>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</si>
  <si>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</si>
  <si>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</si>
  <si>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</si>
  <si>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</si>
  <si>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</si>
  <si>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</si>
  <si>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</si>
  <si>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</si>
  <si>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</si>
  <si>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</si>
  <si>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</si>
  <si>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</si>
  <si>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</si>
  <si>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</si>
  <si>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</si>
  <si>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</si>
  <si>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</si>
  <si>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</si>
  <si>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</si>
  <si>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</si>
  <si>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</si>
  <si>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</si>
  <si>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</si>
  <si>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</si>
  <si>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</si>
  <si>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</si>
  <si>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</si>
  <si>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</si>
  <si>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</si>
  <si>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</si>
  <si>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</si>
  <si>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</si>
  <si>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</si>
  <si>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</si>
  <si>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</si>
  <si>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</si>
  <si>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</si>
  <si>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</si>
  <si>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</si>
  <si>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</si>
  <si>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</si>
  <si>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</si>
  <si>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</si>
  <si>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</si>
  <si>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</si>
  <si>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</si>
  <si>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</si>
  <si>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</si>
  <si>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</si>
  <si>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</si>
  <si>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</si>
  <si>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</si>
  <si>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</si>
  <si>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</si>
  <si>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</si>
  <si>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</si>
  <si>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</si>
  <si>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</si>
  <si>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Tabulación Base de Datos Asistencia Declarada Abril Año 2022.</t>
  </si>
  <si>
    <t>1. Estudiantes duplicados, Abril 2022.</t>
  </si>
  <si>
    <t>2. Asistencia mensual según Sexo de los estudiantes (GEN_ALU), Abril 2022.</t>
  </si>
  <si>
    <t>3. Asistencia mensual según Dependencia Administrativa del Establecimiento Educacional (COD_DEPE2), Abril 2022.</t>
  </si>
  <si>
    <t>4. Asistencia mensual según Región del Establecimiento Educacional (COD_REG_RBD), Abril 2022.</t>
  </si>
  <si>
    <t>5. Asistencia mensual según Área Geográfica del Establecimiento (RURAL_RBD), Abril 2022.</t>
  </si>
  <si>
    <t>6. Asistencia mensual según Código de Enseñanza (COD_ENSE), Abril 2022.</t>
  </si>
  <si>
    <t>7. Registro de Asistencia por días asistidos (DIAS_ASISTIDOS), Abril 2022.</t>
  </si>
  <si>
    <t>8. Registro de Asistencia por días trabajados (DIAS_TRABAJADOS), Abril 2022.</t>
  </si>
  <si>
    <t>9. Registros que contaban con un identificador provisorio escolar antes de obtener su RUN definitivo, Abril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</si>
</sst>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73"/>
  <sheetViews>
    <sheetView showGridLines="0" tabSelected="1" view="pageBreakPreview" topLeftCell="A148" zoomScaleNormal="100" zoomScaleSheetLayoutView="100" workbookViewId="0">
      <selection activeCell="C171" sqref="C171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37" t="s">
        <v>75</v>
      </c>
      <c r="B9" s="37"/>
      <c r="C9" s="37"/>
      <c r="D9" s="37"/>
      <c r="E9" s="37"/>
      <c r="F9" s="37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6" t="s">
        <v>76</v>
      </c>
      <c r="B12" s="46"/>
      <c r="C12" s="46"/>
      <c r="D12" s="46"/>
      <c r="E12" s="46"/>
      <c r="F12" s="3"/>
    </row>
    <row r="13" spans="1:6" x14ac:dyDescent="0.25">
      <c r="A13" s="38"/>
      <c r="B13" s="39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7"/>
      <c r="B14" s="10" t="s">
        <v>64</v>
      </c>
      <c r="C14" s="13">
        <v>3342744</v>
      </c>
      <c r="D14" s="20">
        <f>+C14/$C$19</f>
        <v>0.96291471805293705</v>
      </c>
      <c r="E14" s="20">
        <f>+D14</f>
        <v>0.96291471805293705</v>
      </c>
      <c r="F14" s="4"/>
    </row>
    <row r="15" spans="1:6" ht="15.75" thickBot="1" x14ac:dyDescent="0.3">
      <c r="A15" s="28"/>
      <c r="B15" s="10" t="s">
        <v>45</v>
      </c>
      <c r="C15" s="11">
        <v>122668</v>
      </c>
      <c r="D15" s="21">
        <f t="shared" ref="D15:D19" si="0">+C15/$C$19</f>
        <v>3.5335886515424957E-2</v>
      </c>
      <c r="E15" s="21">
        <f>+E14+D15</f>
        <v>0.99825060456836201</v>
      </c>
      <c r="F15" s="4"/>
    </row>
    <row r="16" spans="1:6" ht="15.75" thickBot="1" x14ac:dyDescent="0.3">
      <c r="A16" s="28"/>
      <c r="B16" s="10" t="s">
        <v>46</v>
      </c>
      <c r="C16" s="13">
        <v>5770</v>
      </c>
      <c r="D16" s="20">
        <f t="shared" si="0"/>
        <v>1.6621128998108878E-3</v>
      </c>
      <c r="E16" s="20">
        <f t="shared" ref="E16:E18" si="1">+E15+D16</f>
        <v>0.9999127174681729</v>
      </c>
      <c r="F16" s="4"/>
    </row>
    <row r="17" spans="1:6" ht="15.75" thickBot="1" x14ac:dyDescent="0.3">
      <c r="A17" s="28"/>
      <c r="B17" s="10" t="s">
        <v>47</v>
      </c>
      <c r="C17" s="11">
        <v>289</v>
      </c>
      <c r="D17" s="21">
        <f t="shared" si="0"/>
        <v>8.3249675571117266E-5</v>
      </c>
      <c r="E17" s="21">
        <f t="shared" si="1"/>
        <v>0.99999596714374406</v>
      </c>
      <c r="F17" s="4"/>
    </row>
    <row r="18" spans="1:6" ht="15.75" thickBot="1" x14ac:dyDescent="0.3">
      <c r="A18" s="28"/>
      <c r="B18" s="10" t="s">
        <v>59</v>
      </c>
      <c r="C18" s="13">
        <v>14</v>
      </c>
      <c r="D18" s="20">
        <f t="shared" si="0"/>
        <v>4.0328562560402829E-6</v>
      </c>
      <c r="E18" s="20">
        <f t="shared" si="1"/>
        <v>1</v>
      </c>
      <c r="F18" s="4"/>
    </row>
    <row r="19" spans="1:6" ht="15.75" thickBot="1" x14ac:dyDescent="0.3">
      <c r="A19" s="29"/>
      <c r="B19" s="10" t="s">
        <v>0</v>
      </c>
      <c r="C19" s="15">
        <f>SUM(C14:C18)</f>
        <v>3471485</v>
      </c>
      <c r="D19" s="22">
        <f t="shared" si="0"/>
        <v>1</v>
      </c>
      <c r="E19" s="12"/>
      <c r="F19" s="4"/>
    </row>
    <row r="20" spans="1:6" x14ac:dyDescent="0.25">
      <c r="A20" s="32" t="s">
        <v>74</v>
      </c>
      <c r="B20" s="32"/>
      <c r="C20" s="32"/>
      <c r="D20" s="32"/>
      <c r="E20" s="32"/>
      <c r="F20" s="18"/>
    </row>
    <row r="21" spans="1:6" ht="15" customHeight="1" x14ac:dyDescent="0.25">
      <c r="A21" s="33" t="s">
        <v>60</v>
      </c>
      <c r="B21" s="33"/>
      <c r="C21" s="33"/>
      <c r="D21" s="33"/>
      <c r="E21" s="33"/>
      <c r="F21" s="5"/>
    </row>
    <row r="22" spans="1:6" ht="15" customHeight="1" x14ac:dyDescent="0.25">
      <c r="A22" s="34" t="s">
        <v>48</v>
      </c>
      <c r="B22" s="34"/>
      <c r="C22" s="34"/>
      <c r="D22" s="34"/>
      <c r="E22" s="34"/>
      <c r="F22" s="5"/>
    </row>
    <row r="23" spans="1:6" ht="15" customHeight="1" x14ac:dyDescent="0.25">
      <c r="A23" s="34" t="s">
        <v>49</v>
      </c>
      <c r="B23" s="34"/>
      <c r="C23" s="34"/>
      <c r="D23" s="34"/>
      <c r="E23" s="34"/>
      <c r="F23" s="5"/>
    </row>
    <row r="24" spans="1:6" ht="15" customHeight="1" x14ac:dyDescent="0.25">
      <c r="A24" s="34" t="s">
        <v>50</v>
      </c>
      <c r="B24" s="34"/>
      <c r="C24" s="34"/>
      <c r="D24" s="34"/>
      <c r="E24" s="34"/>
      <c r="F24" s="5"/>
    </row>
    <row r="25" spans="1:6" ht="15" customHeight="1" x14ac:dyDescent="0.25">
      <c r="A25" s="8"/>
      <c r="B25" s="5"/>
      <c r="C25" s="5"/>
      <c r="D25" s="5"/>
      <c r="E25" s="5"/>
      <c r="F25" s="5"/>
    </row>
    <row r="26" spans="1:6" ht="15" customHeight="1" x14ac:dyDescent="0.25">
      <c r="A26" s="8"/>
      <c r="B26" s="5"/>
      <c r="C26" s="5"/>
      <c r="D26" s="5"/>
      <c r="E26" s="5"/>
      <c r="F26" s="5"/>
    </row>
    <row r="27" spans="1:6" ht="15" customHeight="1" x14ac:dyDescent="0.25">
      <c r="A27" s="46" t="s">
        <v>77</v>
      </c>
      <c r="B27" s="46"/>
      <c r="C27" s="46"/>
      <c r="D27" s="46"/>
      <c r="E27" s="46"/>
      <c r="F27" s="5"/>
    </row>
    <row r="28" spans="1:6" ht="15.75" customHeight="1" x14ac:dyDescent="0.25">
      <c r="A28" s="38"/>
      <c r="B28" s="39"/>
      <c r="C28" s="9" t="s">
        <v>22</v>
      </c>
      <c r="D28" s="9" t="s">
        <v>3</v>
      </c>
      <c r="E28" s="9" t="s">
        <v>26</v>
      </c>
      <c r="F28" s="7"/>
    </row>
    <row r="29" spans="1:6" ht="15.75" thickBot="1" x14ac:dyDescent="0.3">
      <c r="A29" s="40" t="s">
        <v>61</v>
      </c>
      <c r="B29" s="10" t="s">
        <v>62</v>
      </c>
      <c r="C29" s="13">
        <v>1793986</v>
      </c>
      <c r="D29" s="23">
        <f>+C29/$C$32</f>
        <v>0.51677769023919162</v>
      </c>
      <c r="E29" s="23">
        <f>+D29</f>
        <v>0.51677769023919162</v>
      </c>
      <c r="F29" s="7"/>
    </row>
    <row r="30" spans="1:6" ht="15.75" customHeight="1" thickBot="1" x14ac:dyDescent="0.3">
      <c r="A30" s="41"/>
      <c r="B30" s="10" t="s">
        <v>63</v>
      </c>
      <c r="C30" s="11">
        <v>1677490</v>
      </c>
      <c r="D30" s="24">
        <f t="shared" ref="D30:D32" si="2">+C30/$C$32</f>
        <v>0.48321971721035811</v>
      </c>
      <c r="E30" s="12">
        <f>+E29+D30</f>
        <v>0.99999740744954968</v>
      </c>
      <c r="F30"/>
    </row>
    <row r="31" spans="1:6" ht="15.75" thickBot="1" x14ac:dyDescent="0.3">
      <c r="A31" s="41"/>
      <c r="B31" s="10" t="s">
        <v>44</v>
      </c>
      <c r="C31" s="13">
        <v>9</v>
      </c>
      <c r="D31" s="23">
        <f t="shared" si="2"/>
        <v>2.5925504503116103E-6</v>
      </c>
      <c r="E31" s="14">
        <f>+E30+D31</f>
        <v>1</v>
      </c>
      <c r="F31"/>
    </row>
    <row r="32" spans="1:6" ht="15.75" thickBot="1" x14ac:dyDescent="0.3">
      <c r="A32" s="42"/>
      <c r="B32" s="10" t="s">
        <v>0</v>
      </c>
      <c r="C32" s="15">
        <f>SUM(C29:C31)</f>
        <v>3471485</v>
      </c>
      <c r="D32" s="22">
        <f t="shared" si="2"/>
        <v>1</v>
      </c>
      <c r="E32" s="16"/>
      <c r="F32"/>
    </row>
    <row r="33" spans="1:7" x14ac:dyDescent="0.25">
      <c r="A33" s="32" t="s">
        <v>74</v>
      </c>
      <c r="B33" s="32"/>
      <c r="C33" s="32"/>
      <c r="D33" s="32"/>
      <c r="E33" s="32"/>
      <c r="F33"/>
    </row>
    <row r="34" spans="1:7" x14ac:dyDescent="0.25">
      <c r="A34" s="8"/>
      <c r="B34" s="7"/>
      <c r="C34" s="7"/>
      <c r="D34" s="7"/>
      <c r="E34" s="7"/>
      <c r="F34"/>
    </row>
    <row r="35" spans="1:7" ht="15" customHeight="1" x14ac:dyDescent="0.25">
      <c r="A35" s="6"/>
      <c r="B35" s="5"/>
      <c r="C35" s="5"/>
      <c r="D35" s="5"/>
      <c r="E35" s="5"/>
      <c r="F35"/>
    </row>
    <row r="36" spans="1:7" ht="15" customHeight="1" x14ac:dyDescent="0.25">
      <c r="A36" s="46" t="s">
        <v>78</v>
      </c>
      <c r="B36" s="46"/>
      <c r="C36" s="46"/>
      <c r="D36" s="46"/>
      <c r="E36" s="46"/>
      <c r="F36" s="5"/>
    </row>
    <row r="37" spans="1:7" ht="15.75" customHeight="1" x14ac:dyDescent="0.25">
      <c r="A37" s="38"/>
      <c r="B37" s="39"/>
      <c r="C37" s="9" t="s">
        <v>22</v>
      </c>
      <c r="D37" s="9" t="s">
        <v>3</v>
      </c>
      <c r="E37" s="9" t="s">
        <v>26</v>
      </c>
      <c r="F37" s="7"/>
    </row>
    <row r="38" spans="1:7" ht="15.75" customHeight="1" thickBot="1" x14ac:dyDescent="0.3">
      <c r="A38" s="35" t="s">
        <v>24</v>
      </c>
      <c r="B38" s="10" t="s">
        <v>1</v>
      </c>
      <c r="C38" s="11">
        <v>1177876</v>
      </c>
      <c r="D38" s="21">
        <f>+C38/$C$42</f>
        <v>0.33930032824569312</v>
      </c>
      <c r="E38" s="21">
        <f>+D38</f>
        <v>0.33930032824569312</v>
      </c>
      <c r="F38" s="1"/>
    </row>
    <row r="39" spans="1:7" ht="15.75" customHeight="1" thickBot="1" x14ac:dyDescent="0.3">
      <c r="A39" s="36"/>
      <c r="B39" s="10" t="s">
        <v>2</v>
      </c>
      <c r="C39" s="13">
        <v>2059749</v>
      </c>
      <c r="D39" s="20">
        <f t="shared" ref="D39:D42" si="3">+C39/$C$42</f>
        <v>0.59333368860876545</v>
      </c>
      <c r="E39" s="20">
        <f>+E38+D39</f>
        <v>0.93263401685445857</v>
      </c>
      <c r="F39" s="1"/>
    </row>
    <row r="40" spans="1:7" ht="15.75" thickBot="1" x14ac:dyDescent="0.3">
      <c r="A40" s="36"/>
      <c r="B40" s="10" t="s">
        <v>25</v>
      </c>
      <c r="C40" s="11">
        <v>47813</v>
      </c>
      <c r="D40" s="21">
        <f t="shared" si="3"/>
        <v>1.3773068297861003E-2</v>
      </c>
      <c r="E40" s="21">
        <f t="shared" ref="E40:E41" si="4">+E39+D40</f>
        <v>0.94640708515231953</v>
      </c>
      <c r="F40" s="1"/>
    </row>
    <row r="41" spans="1:7" ht="15.75" thickBot="1" x14ac:dyDescent="0.3">
      <c r="A41" s="36"/>
      <c r="B41" s="10" t="s">
        <v>65</v>
      </c>
      <c r="C41" s="13">
        <v>186047</v>
      </c>
      <c r="D41" s="20">
        <f t="shared" si="3"/>
        <v>5.3592914847680459E-2</v>
      </c>
      <c r="E41" s="20">
        <f t="shared" si="4"/>
        <v>1</v>
      </c>
      <c r="F41" s="1"/>
    </row>
    <row r="42" spans="1:7" ht="15.75" thickBot="1" x14ac:dyDescent="0.3">
      <c r="A42" s="36"/>
      <c r="B42" s="10" t="s">
        <v>0</v>
      </c>
      <c r="C42" s="15">
        <f>SUM(C38:C41)</f>
        <v>3471485</v>
      </c>
      <c r="D42" s="22">
        <f t="shared" si="3"/>
        <v>1</v>
      </c>
      <c r="E42" s="16"/>
      <c r="F42" s="1"/>
    </row>
    <row r="43" spans="1:7" x14ac:dyDescent="0.25">
      <c r="A43" s="32" t="s">
        <v>74</v>
      </c>
      <c r="B43" s="32"/>
      <c r="C43" s="32"/>
      <c r="D43" s="32"/>
      <c r="E43" s="32"/>
      <c r="F43" s="1"/>
    </row>
    <row r="44" spans="1:7" ht="15" customHeight="1" x14ac:dyDescent="0.25">
      <c r="A44" s="8"/>
      <c r="B44" s="7"/>
      <c r="C44" s="7"/>
      <c r="D44" s="7"/>
      <c r="E44" s="7"/>
      <c r="F44" s="7"/>
    </row>
    <row r="45" spans="1:7" ht="15" customHeight="1" x14ac:dyDescent="0.25">
      <c r="A45" s="6"/>
      <c r="B45" s="5"/>
      <c r="C45" s="5"/>
      <c r="D45" s="5"/>
      <c r="E45" s="5"/>
      <c r="F45" s="7"/>
    </row>
    <row r="46" spans="1:7" ht="15.75" customHeight="1" x14ac:dyDescent="0.25">
      <c r="A46" s="46" t="s">
        <v>79</v>
      </c>
      <c r="B46" s="46"/>
      <c r="C46" s="46"/>
      <c r="D46" s="46"/>
      <c r="E46" s="46"/>
      <c r="F46" s="5"/>
    </row>
    <row r="47" spans="1:7" s="2" customFormat="1" x14ac:dyDescent="0.25">
      <c r="A47" s="38"/>
      <c r="B47" s="39"/>
      <c r="C47" s="9" t="s">
        <v>22</v>
      </c>
      <c r="D47" s="9" t="s">
        <v>3</v>
      </c>
      <c r="E47" s="9" t="s">
        <v>26</v>
      </c>
      <c r="F47" s="7"/>
      <c r="G47"/>
    </row>
    <row r="48" spans="1:7" ht="15.75" thickBot="1" x14ac:dyDescent="0.3">
      <c r="A48" s="43" t="s">
        <v>21</v>
      </c>
      <c r="B48" s="10" t="s">
        <v>20</v>
      </c>
      <c r="C48" s="11">
        <v>53908</v>
      </c>
      <c r="D48" s="24">
        <f>+C48/$C$64</f>
        <v>1.5528801075044254E-2</v>
      </c>
      <c r="E48" s="24">
        <f>+D48</f>
        <v>1.5528801075044254E-2</v>
      </c>
      <c r="F48"/>
    </row>
    <row r="49" spans="1:6" ht="15.75" customHeight="1" thickBot="1" x14ac:dyDescent="0.3">
      <c r="A49" s="44"/>
      <c r="B49" s="10" t="s">
        <v>7</v>
      </c>
      <c r="C49" s="13">
        <v>83817</v>
      </c>
      <c r="D49" s="23">
        <f t="shared" ref="D49:D64" si="5">+C49/$C$64</f>
        <v>2.4144422343752026E-2</v>
      </c>
      <c r="E49" s="23">
        <f>+E48+D49</f>
        <v>3.9673223418796283E-2</v>
      </c>
    </row>
    <row r="50" spans="1:6" ht="15.75" thickBot="1" x14ac:dyDescent="0.3">
      <c r="A50" s="44"/>
      <c r="B50" s="10" t="s">
        <v>8</v>
      </c>
      <c r="C50" s="11">
        <v>125930</v>
      </c>
      <c r="D50" s="24">
        <f t="shared" si="5"/>
        <v>3.6275542023082342E-2</v>
      </c>
      <c r="E50" s="24">
        <f t="shared" ref="E50:E63" si="6">+E49+D50</f>
        <v>7.5948765441878618E-2</v>
      </c>
      <c r="F50"/>
    </row>
    <row r="51" spans="1:6" ht="15.75" thickBot="1" x14ac:dyDescent="0.3">
      <c r="A51" s="44"/>
      <c r="B51" s="10" t="s">
        <v>9</v>
      </c>
      <c r="C51" s="13">
        <v>65813</v>
      </c>
      <c r="D51" s="23">
        <f t="shared" si="5"/>
        <v>1.8958169198484223E-2</v>
      </c>
      <c r="E51" s="23">
        <f t="shared" si="6"/>
        <v>9.4906934640362844E-2</v>
      </c>
      <c r="F51"/>
    </row>
    <row r="52" spans="1:6" ht="15.75" thickBot="1" x14ac:dyDescent="0.3">
      <c r="A52" s="44"/>
      <c r="B52" s="10" t="s">
        <v>10</v>
      </c>
      <c r="C52" s="11">
        <v>169993</v>
      </c>
      <c r="D52" s="24">
        <f t="shared" si="5"/>
        <v>4.8968380966646838E-2</v>
      </c>
      <c r="E52" s="24">
        <f t="shared" si="6"/>
        <v>0.14387531560700967</v>
      </c>
      <c r="F52"/>
    </row>
    <row r="53" spans="1:6" ht="15.75" thickBot="1" x14ac:dyDescent="0.3">
      <c r="A53" s="44"/>
      <c r="B53" s="10" t="s">
        <v>11</v>
      </c>
      <c r="C53" s="13">
        <v>354720</v>
      </c>
      <c r="D53" s="23">
        <f t="shared" si="5"/>
        <v>0.10218105508161493</v>
      </c>
      <c r="E53" s="23">
        <f t="shared" si="6"/>
        <v>0.2460563706886246</v>
      </c>
      <c r="F53"/>
    </row>
    <row r="54" spans="1:6" ht="15.75" thickBot="1" x14ac:dyDescent="0.3">
      <c r="A54" s="44"/>
      <c r="B54" s="10" t="s">
        <v>18</v>
      </c>
      <c r="C54" s="11">
        <v>1250377</v>
      </c>
      <c r="D54" s="24">
        <f t="shared" si="5"/>
        <v>0.36018505048992</v>
      </c>
      <c r="E54" s="24">
        <f t="shared" si="6"/>
        <v>0.60624142117854463</v>
      </c>
      <c r="F54"/>
    </row>
    <row r="55" spans="1:6" ht="15.75" thickBot="1" x14ac:dyDescent="0.3">
      <c r="A55" s="44"/>
      <c r="B55" s="10" t="s">
        <v>12</v>
      </c>
      <c r="C55" s="13">
        <v>195023</v>
      </c>
      <c r="D55" s="23">
        <f t="shared" si="5"/>
        <v>5.6178551830124573E-2</v>
      </c>
      <c r="E55" s="23">
        <f t="shared" si="6"/>
        <v>0.66241997300866917</v>
      </c>
      <c r="F55"/>
    </row>
    <row r="56" spans="1:6" ht="15.75" thickBot="1" x14ac:dyDescent="0.3">
      <c r="A56" s="44"/>
      <c r="B56" s="10" t="s">
        <v>13</v>
      </c>
      <c r="C56" s="11">
        <v>225312</v>
      </c>
      <c r="D56" s="24">
        <f t="shared" si="5"/>
        <v>6.4903636340067725E-2</v>
      </c>
      <c r="E56" s="24">
        <f t="shared" si="6"/>
        <v>0.72732360934873685</v>
      </c>
      <c r="F56"/>
    </row>
    <row r="57" spans="1:6" ht="15.75" thickBot="1" x14ac:dyDescent="0.3">
      <c r="A57" s="44"/>
      <c r="B57" s="10" t="s">
        <v>70</v>
      </c>
      <c r="C57" s="13">
        <v>101696</v>
      </c>
      <c r="D57" s="23">
        <f t="shared" si="5"/>
        <v>2.9294667843876611E-2</v>
      </c>
      <c r="E57" s="23">
        <f t="shared" si="6"/>
        <v>0.75661827719261343</v>
      </c>
      <c r="F57"/>
    </row>
    <row r="58" spans="1:6" ht="15.75" thickBot="1" x14ac:dyDescent="0.3">
      <c r="A58" s="44"/>
      <c r="B58" s="10" t="s">
        <v>23</v>
      </c>
      <c r="C58" s="11">
        <v>314208</v>
      </c>
      <c r="D58" s="24">
        <f t="shared" si="5"/>
        <v>9.0511121321278934E-2</v>
      </c>
      <c r="E58" s="24">
        <f t="shared" si="6"/>
        <v>0.84712939851389235</v>
      </c>
      <c r="F58"/>
    </row>
    <row r="59" spans="1:6" ht="15.75" thickBot="1" x14ac:dyDescent="0.3">
      <c r="A59" s="44"/>
      <c r="B59" s="10" t="s">
        <v>14</v>
      </c>
      <c r="C59" s="13">
        <v>214541</v>
      </c>
      <c r="D59" s="23">
        <f t="shared" si="5"/>
        <v>6.1800929573367018E-2</v>
      </c>
      <c r="E59" s="23">
        <f t="shared" si="6"/>
        <v>0.90893032808725938</v>
      </c>
      <c r="F59"/>
    </row>
    <row r="60" spans="1:6" ht="15.75" thickBot="1" x14ac:dyDescent="0.3">
      <c r="A60" s="44"/>
      <c r="B60" s="10" t="s">
        <v>19</v>
      </c>
      <c r="C60" s="11">
        <v>81600</v>
      </c>
      <c r="D60" s="24">
        <f t="shared" si="5"/>
        <v>2.3505790749491932E-2</v>
      </c>
      <c r="E60" s="24">
        <f t="shared" si="6"/>
        <v>0.93243611883675126</v>
      </c>
      <c r="F60"/>
    </row>
    <row r="61" spans="1:6" ht="15.75" thickBot="1" x14ac:dyDescent="0.3">
      <c r="A61" s="44"/>
      <c r="B61" s="10" t="s">
        <v>15</v>
      </c>
      <c r="C61" s="13">
        <v>181664</v>
      </c>
      <c r="D61" s="23">
        <f t="shared" si="5"/>
        <v>5.2330342778378704E-2</v>
      </c>
      <c r="E61" s="23">
        <f t="shared" si="6"/>
        <v>0.98476646161512993</v>
      </c>
      <c r="F61"/>
    </row>
    <row r="62" spans="1:6" ht="15.75" thickBot="1" x14ac:dyDescent="0.3">
      <c r="A62" s="44"/>
      <c r="B62" s="10" t="s">
        <v>16</v>
      </c>
      <c r="C62" s="11">
        <v>24277</v>
      </c>
      <c r="D62" s="24">
        <f t="shared" si="5"/>
        <v>6.9932608091349954E-3</v>
      </c>
      <c r="E62" s="24">
        <f t="shared" si="6"/>
        <v>0.99175972242426491</v>
      </c>
      <c r="F62"/>
    </row>
    <row r="63" spans="1:6" ht="15.75" thickBot="1" x14ac:dyDescent="0.3">
      <c r="A63" s="44"/>
      <c r="B63" s="10" t="s">
        <v>17</v>
      </c>
      <c r="C63" s="13">
        <v>28606</v>
      </c>
      <c r="D63" s="23">
        <f t="shared" si="5"/>
        <v>8.2402775757348806E-3</v>
      </c>
      <c r="E63" s="23">
        <f t="shared" si="6"/>
        <v>0.99999999999999978</v>
      </c>
      <c r="F63"/>
    </row>
    <row r="64" spans="1:6" ht="15.75" thickBot="1" x14ac:dyDescent="0.3">
      <c r="A64" s="45"/>
      <c r="B64" s="10" t="s">
        <v>0</v>
      </c>
      <c r="C64" s="15">
        <f>SUM(C48:C63)</f>
        <v>3471485</v>
      </c>
      <c r="D64" s="25">
        <f t="shared" si="5"/>
        <v>1</v>
      </c>
      <c r="E64" s="16"/>
      <c r="F64"/>
    </row>
    <row r="65" spans="1:7" x14ac:dyDescent="0.25">
      <c r="A65" s="32" t="s">
        <v>74</v>
      </c>
      <c r="B65" s="32"/>
      <c r="C65" s="32"/>
      <c r="D65" s="32"/>
      <c r="E65" s="32"/>
      <c r="F65"/>
      <c r="G65" s="2"/>
    </row>
    <row r="66" spans="1:7" x14ac:dyDescent="0.25">
      <c r="A66" s="8"/>
      <c r="B66" s="7"/>
      <c r="C66" s="7"/>
      <c r="D66" s="7"/>
      <c r="E66" s="7"/>
      <c r="F66"/>
    </row>
    <row r="67" spans="1:7" ht="15" customHeight="1" x14ac:dyDescent="0.25">
      <c r="A67" s="6"/>
      <c r="B67" s="7"/>
      <c r="C67" s="7"/>
      <c r="D67" s="7"/>
      <c r="E67" s="7"/>
      <c r="F67" s="7"/>
    </row>
    <row r="68" spans="1:7" ht="15.75" customHeight="1" x14ac:dyDescent="0.25">
      <c r="A68" s="46" t="s">
        <v>80</v>
      </c>
      <c r="B68" s="46"/>
      <c r="C68" s="46"/>
      <c r="D68" s="46"/>
      <c r="E68" s="46"/>
      <c r="F68" s="7"/>
    </row>
    <row r="69" spans="1:7" x14ac:dyDescent="0.25">
      <c r="A69" s="38"/>
      <c r="B69" s="39"/>
      <c r="C69" s="9" t="s">
        <v>22</v>
      </c>
      <c r="D69" s="9" t="s">
        <v>3</v>
      </c>
      <c r="E69" s="9" t="s">
        <v>26</v>
      </c>
      <c r="F69" s="7"/>
    </row>
    <row r="70" spans="1:7" ht="15.75" customHeight="1" thickBot="1" x14ac:dyDescent="0.3">
      <c r="A70" s="40" t="s">
        <v>6</v>
      </c>
      <c r="B70" s="10" t="s">
        <v>4</v>
      </c>
      <c r="C70" s="11">
        <v>3178580</v>
      </c>
      <c r="D70" s="24">
        <f>+C70/$C$72</f>
        <v>0.91562544559460868</v>
      </c>
      <c r="E70" s="24">
        <f>+D70</f>
        <v>0.91562544559460868</v>
      </c>
      <c r="F70" s="7"/>
    </row>
    <row r="71" spans="1:7" ht="15.75" thickBot="1" x14ac:dyDescent="0.3">
      <c r="A71" s="41"/>
      <c r="B71" s="10" t="s">
        <v>5</v>
      </c>
      <c r="C71" s="13">
        <v>292905</v>
      </c>
      <c r="D71" s="23">
        <f t="shared" ref="D71:D72" si="7">+C71/$C$72</f>
        <v>8.437455440539135E-2</v>
      </c>
      <c r="E71" s="23">
        <f>+E70+D71</f>
        <v>1</v>
      </c>
      <c r="F71"/>
    </row>
    <row r="72" spans="1:7" ht="15.75" thickBot="1" x14ac:dyDescent="0.3">
      <c r="A72" s="42"/>
      <c r="B72" s="10" t="s">
        <v>0</v>
      </c>
      <c r="C72" s="15">
        <f>SUM(C70:C71)</f>
        <v>3471485</v>
      </c>
      <c r="D72" s="22">
        <f t="shared" si="7"/>
        <v>1</v>
      </c>
      <c r="E72" s="16"/>
      <c r="F72"/>
    </row>
    <row r="73" spans="1:7" ht="15" customHeight="1" x14ac:dyDescent="0.25">
      <c r="A73" s="32" t="s">
        <v>74</v>
      </c>
      <c r="B73" s="32"/>
      <c r="C73" s="32"/>
      <c r="D73" s="32"/>
      <c r="E73" s="32"/>
      <c r="F73"/>
    </row>
    <row r="74" spans="1:7" x14ac:dyDescent="0.25">
      <c r="A74" s="6"/>
      <c r="B74" s="7"/>
      <c r="C74" s="7"/>
      <c r="D74" s="7"/>
      <c r="E74" s="7"/>
      <c r="F74"/>
    </row>
    <row r="75" spans="1:7" x14ac:dyDescent="0.25">
      <c r="A75" s="6"/>
      <c r="B75" s="7"/>
      <c r="C75" s="7"/>
      <c r="D75" s="7"/>
      <c r="E75" s="7"/>
      <c r="F75" s="7"/>
    </row>
    <row r="76" spans="1:7" ht="15.75" customHeight="1" x14ac:dyDescent="0.25">
      <c r="A76" s="46" t="s">
        <v>81</v>
      </c>
      <c r="B76" s="46"/>
      <c r="C76" s="46"/>
      <c r="D76" s="46"/>
      <c r="E76" s="46"/>
      <c r="F76" s="7"/>
    </row>
    <row r="77" spans="1:7" x14ac:dyDescent="0.25">
      <c r="A77" s="38"/>
      <c r="B77" s="39"/>
      <c r="C77" s="9" t="s">
        <v>22</v>
      </c>
      <c r="D77" s="9" t="s">
        <v>3</v>
      </c>
      <c r="E77" s="9" t="s">
        <v>26</v>
      </c>
      <c r="F77" s="7"/>
    </row>
    <row r="78" spans="1:7" ht="15.75" customHeight="1" thickBot="1" x14ac:dyDescent="0.3">
      <c r="A78" s="17">
        <v>10</v>
      </c>
      <c r="B78" s="10" t="s">
        <v>27</v>
      </c>
      <c r="C78" s="13">
        <v>321413</v>
      </c>
      <c r="D78" s="23">
        <f>+C78/$C$105</f>
        <v>9.2586601987333955E-2</v>
      </c>
      <c r="E78" s="23">
        <f>+D78</f>
        <v>9.2586601987333955E-2</v>
      </c>
      <c r="F78" s="7"/>
    </row>
    <row r="79" spans="1:7" s="2" customFormat="1" ht="15.75" thickBot="1" x14ac:dyDescent="0.3">
      <c r="A79" s="17">
        <v>110</v>
      </c>
      <c r="B79" s="10" t="s">
        <v>28</v>
      </c>
      <c r="C79" s="11">
        <v>1928130</v>
      </c>
      <c r="D79" s="24">
        <f t="shared" ref="D79:D105" si="8">+C79/$C$105</f>
        <v>0.55541936663992497</v>
      </c>
      <c r="E79" s="24">
        <f>+E78+D79</f>
        <v>0.6480059686272589</v>
      </c>
      <c r="F79"/>
      <c r="G79"/>
    </row>
    <row r="80" spans="1:7" s="2" customFormat="1" ht="15.75" thickBot="1" x14ac:dyDescent="0.3">
      <c r="A80" s="17">
        <v>165</v>
      </c>
      <c r="B80" s="10" t="s">
        <v>29</v>
      </c>
      <c r="C80" s="13">
        <v>13271</v>
      </c>
      <c r="D80" s="23">
        <f t="shared" si="8"/>
        <v>3.8228596695650419E-3</v>
      </c>
      <c r="E80" s="23">
        <f t="shared" ref="E80:E104" si="9">+E79+D80</f>
        <v>0.65182882829682398</v>
      </c>
      <c r="G80"/>
    </row>
    <row r="81" spans="1:7" s="2" customFormat="1" ht="15.75" thickBot="1" x14ac:dyDescent="0.3">
      <c r="A81" s="17">
        <v>167</v>
      </c>
      <c r="B81" s="10" t="s">
        <v>30</v>
      </c>
      <c r="C81" s="11">
        <v>3466</v>
      </c>
      <c r="D81" s="24">
        <f t="shared" si="8"/>
        <v>9.9841998453111566E-4</v>
      </c>
      <c r="E81" s="24">
        <f t="shared" si="9"/>
        <v>0.65282724828135508</v>
      </c>
      <c r="G81"/>
    </row>
    <row r="82" spans="1:7" s="2" customFormat="1" ht="15.75" thickBot="1" x14ac:dyDescent="0.3">
      <c r="A82" s="17">
        <v>211</v>
      </c>
      <c r="B82" s="10" t="s">
        <v>31</v>
      </c>
      <c r="C82" s="13">
        <v>353</v>
      </c>
      <c r="D82" s="23">
        <f t="shared" si="8"/>
        <v>1.0168558988444427E-4</v>
      </c>
      <c r="E82" s="23">
        <f t="shared" si="9"/>
        <v>0.65292893387123951</v>
      </c>
      <c r="G82"/>
    </row>
    <row r="83" spans="1:7" s="2" customFormat="1" ht="15.75" thickBot="1" x14ac:dyDescent="0.3">
      <c r="A83" s="17">
        <v>212</v>
      </c>
      <c r="B83" s="10" t="s">
        <v>32</v>
      </c>
      <c r="C83" s="11">
        <v>37189</v>
      </c>
      <c r="D83" s="24">
        <f t="shared" si="8"/>
        <v>1.0712706521848719E-2</v>
      </c>
      <c r="E83" s="24">
        <f t="shared" si="9"/>
        <v>0.66364164039308826</v>
      </c>
      <c r="G83"/>
    </row>
    <row r="84" spans="1:7" s="2" customFormat="1" ht="15.75" thickBot="1" x14ac:dyDescent="0.3">
      <c r="A84" s="17">
        <v>213</v>
      </c>
      <c r="B84" s="10" t="s">
        <v>33</v>
      </c>
      <c r="C84" s="13">
        <v>367</v>
      </c>
      <c r="D84" s="23">
        <f t="shared" si="8"/>
        <v>1.0571844614048455E-4</v>
      </c>
      <c r="E84" s="23">
        <f t="shared" si="9"/>
        <v>0.66374735883922875</v>
      </c>
      <c r="G84"/>
    </row>
    <row r="85" spans="1:7" s="2" customFormat="1" ht="15.75" thickBot="1" x14ac:dyDescent="0.3">
      <c r="A85" s="17">
        <v>214</v>
      </c>
      <c r="B85" s="10" t="s">
        <v>34</v>
      </c>
      <c r="C85" s="11">
        <v>148730</v>
      </c>
      <c r="D85" s="24">
        <f t="shared" si="8"/>
        <v>4.2843336497205085E-2</v>
      </c>
      <c r="E85" s="24">
        <f t="shared" si="9"/>
        <v>0.70659069533643382</v>
      </c>
      <c r="G85"/>
    </row>
    <row r="86" spans="1:7" s="2" customFormat="1" ht="15.75" thickBot="1" x14ac:dyDescent="0.3">
      <c r="A86" s="17">
        <v>215</v>
      </c>
      <c r="B86" s="10" t="s">
        <v>35</v>
      </c>
      <c r="C86" s="13">
        <v>374</v>
      </c>
      <c r="D86" s="23">
        <f t="shared" si="8"/>
        <v>1.0773487426850469E-4</v>
      </c>
      <c r="E86" s="23">
        <f t="shared" si="9"/>
        <v>0.70669843021070233</v>
      </c>
      <c r="G86"/>
    </row>
    <row r="87" spans="1:7" s="2" customFormat="1" ht="15.75" thickBot="1" x14ac:dyDescent="0.3">
      <c r="A87" s="17">
        <v>216</v>
      </c>
      <c r="B87" s="10" t="s">
        <v>36</v>
      </c>
      <c r="C87" s="11">
        <v>2214</v>
      </c>
      <c r="D87" s="24">
        <f t="shared" si="8"/>
        <v>6.3776741077665609E-4</v>
      </c>
      <c r="E87" s="24">
        <f t="shared" si="9"/>
        <v>0.70733619762147903</v>
      </c>
      <c r="G87"/>
    </row>
    <row r="88" spans="1:7" s="2" customFormat="1" ht="21.75" thickBot="1" x14ac:dyDescent="0.3">
      <c r="A88" s="17">
        <v>217</v>
      </c>
      <c r="B88" s="31" t="s">
        <v>37</v>
      </c>
      <c r="C88" s="13">
        <v>1767</v>
      </c>
      <c r="D88" s="23">
        <f t="shared" si="8"/>
        <v>5.0900407174451275E-4</v>
      </c>
      <c r="E88" s="23">
        <f t="shared" si="9"/>
        <v>0.70784520169322351</v>
      </c>
      <c r="G88"/>
    </row>
    <row r="89" spans="1:7" s="2" customFormat="1" ht="15.75" thickBot="1" x14ac:dyDescent="0.3">
      <c r="A89" s="17">
        <v>218</v>
      </c>
      <c r="B89" s="31" t="s">
        <v>72</v>
      </c>
      <c r="C89" s="11">
        <v>1546</v>
      </c>
      <c r="D89" s="24">
        <f t="shared" si="8"/>
        <v>4.453425551313055E-4</v>
      </c>
      <c r="E89" s="24">
        <f t="shared" si="9"/>
        <v>0.7082905442483548</v>
      </c>
      <c r="G89"/>
    </row>
    <row r="90" spans="1:7" s="2" customFormat="1" ht="15.75" thickBot="1" x14ac:dyDescent="0.3">
      <c r="A90" s="17">
        <v>219</v>
      </c>
      <c r="B90" s="31" t="s">
        <v>73</v>
      </c>
      <c r="C90" s="13">
        <v>7</v>
      </c>
      <c r="D90" s="23">
        <f t="shared" si="8"/>
        <v>2.0164281280201414E-6</v>
      </c>
      <c r="E90" s="23">
        <f t="shared" si="9"/>
        <v>0.70829256067648283</v>
      </c>
      <c r="G90"/>
    </row>
    <row r="91" spans="1:7" s="2" customFormat="1" ht="15.75" thickBot="1" x14ac:dyDescent="0.3">
      <c r="A91" s="17">
        <v>299</v>
      </c>
      <c r="B91" s="10" t="s">
        <v>38</v>
      </c>
      <c r="C91" s="11">
        <v>2075</v>
      </c>
      <c r="D91" s="24">
        <f t="shared" si="8"/>
        <v>5.9772690937739904E-4</v>
      </c>
      <c r="E91" s="24">
        <f t="shared" si="9"/>
        <v>0.70889028758586026</v>
      </c>
      <c r="G91"/>
    </row>
    <row r="92" spans="1:7" s="2" customFormat="1" ht="15.75" thickBot="1" x14ac:dyDescent="0.3">
      <c r="A92" s="17">
        <v>310</v>
      </c>
      <c r="B92" s="10" t="s">
        <v>57</v>
      </c>
      <c r="C92" s="13">
        <v>642800</v>
      </c>
      <c r="D92" s="23">
        <f t="shared" si="8"/>
        <v>0.18516571438447813</v>
      </c>
      <c r="E92" s="23">
        <f t="shared" si="9"/>
        <v>0.89405600197033841</v>
      </c>
      <c r="G92"/>
    </row>
    <row r="93" spans="1:7" s="2" customFormat="1" ht="15.75" thickBot="1" x14ac:dyDescent="0.3">
      <c r="A93" s="17">
        <v>363</v>
      </c>
      <c r="B93" s="10" t="s">
        <v>39</v>
      </c>
      <c r="C93" s="11">
        <v>102348</v>
      </c>
      <c r="D93" s="24">
        <f t="shared" si="8"/>
        <v>2.9482483720943631E-2</v>
      </c>
      <c r="E93" s="24">
        <f t="shared" si="9"/>
        <v>0.92353848569128205</v>
      </c>
      <c r="G93"/>
    </row>
    <row r="94" spans="1:7" s="2" customFormat="1" ht="15.75" thickBot="1" x14ac:dyDescent="0.3">
      <c r="A94" s="17">
        <v>410</v>
      </c>
      <c r="B94" s="10" t="s">
        <v>58</v>
      </c>
      <c r="C94" s="13">
        <v>69710</v>
      </c>
      <c r="D94" s="23">
        <f t="shared" si="8"/>
        <v>2.008074354346915E-2</v>
      </c>
      <c r="E94" s="23">
        <f t="shared" si="9"/>
        <v>0.94361922923475117</v>
      </c>
      <c r="G94"/>
    </row>
    <row r="95" spans="1:7" s="2" customFormat="1" ht="15.75" thickBot="1" x14ac:dyDescent="0.3">
      <c r="A95" s="17">
        <v>463</v>
      </c>
      <c r="B95" s="10" t="s">
        <v>55</v>
      </c>
      <c r="C95" s="11">
        <v>1415</v>
      </c>
      <c r="D95" s="24">
        <f t="shared" si="8"/>
        <v>4.0760654302121428E-4</v>
      </c>
      <c r="E95" s="24">
        <f t="shared" si="9"/>
        <v>0.94402683577777236</v>
      </c>
      <c r="G95"/>
    </row>
    <row r="96" spans="1:7" s="2" customFormat="1" ht="15.75" thickBot="1" x14ac:dyDescent="0.3">
      <c r="A96" s="17">
        <v>510</v>
      </c>
      <c r="B96" s="10" t="s">
        <v>51</v>
      </c>
      <c r="C96" s="13">
        <v>106580</v>
      </c>
      <c r="D96" s="23">
        <f t="shared" si="8"/>
        <v>3.070155855491238E-2</v>
      </c>
      <c r="E96" s="23">
        <f t="shared" si="9"/>
        <v>0.97472839433268477</v>
      </c>
      <c r="G96"/>
    </row>
    <row r="97" spans="1:7" s="2" customFormat="1" ht="15.75" thickBot="1" x14ac:dyDescent="0.3">
      <c r="A97" s="17">
        <v>563</v>
      </c>
      <c r="B97" s="10" t="s">
        <v>56</v>
      </c>
      <c r="C97" s="11">
        <v>3803</v>
      </c>
      <c r="D97" s="24">
        <f t="shared" si="8"/>
        <v>1.0954965958372281E-3</v>
      </c>
      <c r="E97" s="24">
        <f t="shared" si="9"/>
        <v>0.97582389092852195</v>
      </c>
    </row>
    <row r="98" spans="1:7" s="2" customFormat="1" ht="15.75" thickBot="1" x14ac:dyDescent="0.3">
      <c r="A98" s="17">
        <v>610</v>
      </c>
      <c r="B98" s="10" t="s">
        <v>52</v>
      </c>
      <c r="C98" s="13">
        <v>58430</v>
      </c>
      <c r="D98" s="23">
        <f t="shared" si="8"/>
        <v>1.6831413645745266E-2</v>
      </c>
      <c r="E98" s="23">
        <f t="shared" si="9"/>
        <v>0.99265530457426721</v>
      </c>
    </row>
    <row r="99" spans="1:7" s="2" customFormat="1" ht="15.75" thickBot="1" x14ac:dyDescent="0.3">
      <c r="A99" s="17">
        <v>663</v>
      </c>
      <c r="B99" s="10" t="s">
        <v>40</v>
      </c>
      <c r="C99" s="11">
        <v>2608</v>
      </c>
      <c r="D99" s="24">
        <f t="shared" si="8"/>
        <v>7.5126350826807548E-4</v>
      </c>
      <c r="E99" s="24">
        <f t="shared" si="9"/>
        <v>0.99340656808253525</v>
      </c>
    </row>
    <row r="100" spans="1:7" s="2" customFormat="1" ht="15.75" thickBot="1" x14ac:dyDescent="0.3">
      <c r="A100" s="17">
        <v>710</v>
      </c>
      <c r="B100" s="10" t="s">
        <v>53</v>
      </c>
      <c r="C100" s="13">
        <v>17883</v>
      </c>
      <c r="D100" s="23">
        <f t="shared" si="8"/>
        <v>5.1513977447691693E-3</v>
      </c>
      <c r="E100" s="23">
        <f t="shared" si="9"/>
        <v>0.99855796582730438</v>
      </c>
    </row>
    <row r="101" spans="1:7" s="2" customFormat="1" ht="15.75" thickBot="1" x14ac:dyDescent="0.3">
      <c r="A101" s="17">
        <v>763</v>
      </c>
      <c r="B101" s="10" t="s">
        <v>41</v>
      </c>
      <c r="C101" s="11">
        <v>499</v>
      </c>
      <c r="D101" s="24">
        <f t="shared" si="8"/>
        <v>1.4374251941172149E-4</v>
      </c>
      <c r="E101" s="24">
        <f t="shared" si="9"/>
        <v>0.99870170834671612</v>
      </c>
    </row>
    <row r="102" spans="1:7" s="2" customFormat="1" ht="15.75" thickBot="1" x14ac:dyDescent="0.3">
      <c r="A102" s="17">
        <v>810</v>
      </c>
      <c r="B102" s="10" t="s">
        <v>54</v>
      </c>
      <c r="C102" s="13">
        <v>4020</v>
      </c>
      <c r="D102" s="23">
        <f t="shared" si="8"/>
        <v>1.1580058678058525E-3</v>
      </c>
      <c r="E102" s="23">
        <f t="shared" si="9"/>
        <v>0.99985971421452202</v>
      </c>
    </row>
    <row r="103" spans="1:7" s="2" customFormat="1" ht="15.75" thickBot="1" x14ac:dyDescent="0.3">
      <c r="A103" s="17">
        <v>863</v>
      </c>
      <c r="B103" s="10" t="s">
        <v>42</v>
      </c>
      <c r="C103" s="11">
        <v>18</v>
      </c>
      <c r="D103" s="24">
        <f t="shared" si="8"/>
        <v>5.1851009006232206E-6</v>
      </c>
      <c r="E103" s="24">
        <f t="shared" si="9"/>
        <v>0.99986489931542266</v>
      </c>
    </row>
    <row r="104" spans="1:7" s="2" customFormat="1" ht="15.75" thickBot="1" x14ac:dyDescent="0.3">
      <c r="A104" s="17">
        <v>910</v>
      </c>
      <c r="B104" s="10" t="s">
        <v>43</v>
      </c>
      <c r="C104" s="13">
        <v>469</v>
      </c>
      <c r="D104" s="23">
        <f t="shared" si="8"/>
        <v>1.3510068457734946E-4</v>
      </c>
      <c r="E104" s="23">
        <f t="shared" si="9"/>
        <v>1</v>
      </c>
    </row>
    <row r="105" spans="1:7" s="2" customFormat="1" ht="15.75" thickBot="1" x14ac:dyDescent="0.3">
      <c r="A105" s="49" t="s">
        <v>0</v>
      </c>
      <c r="B105" s="50"/>
      <c r="C105" s="15">
        <f>SUM(C78:C104)</f>
        <v>3471485</v>
      </c>
      <c r="D105" s="30">
        <f t="shared" si="8"/>
        <v>1</v>
      </c>
      <c r="E105" s="24"/>
    </row>
    <row r="106" spans="1:7" x14ac:dyDescent="0.25">
      <c r="A106" s="32" t="s">
        <v>74</v>
      </c>
      <c r="B106" s="32"/>
      <c r="C106" s="32"/>
      <c r="D106" s="32"/>
      <c r="E106" s="32"/>
      <c r="G106" s="2"/>
    </row>
    <row r="107" spans="1:7" x14ac:dyDescent="0.25">
      <c r="A107" s="8"/>
      <c r="B107" s="7"/>
      <c r="C107" s="7"/>
      <c r="D107" s="7"/>
      <c r="E107" s="7"/>
      <c r="F107"/>
      <c r="G107" s="2"/>
    </row>
    <row r="108" spans="1:7" ht="15.75" customHeight="1" x14ac:dyDescent="0.25">
      <c r="A108" s="8"/>
      <c r="B108" s="7"/>
      <c r="C108" s="7"/>
      <c r="D108" s="7"/>
      <c r="E108" s="7"/>
      <c r="F108" s="7"/>
      <c r="G108" s="2"/>
    </row>
    <row r="109" spans="1:7" ht="15.75" customHeight="1" x14ac:dyDescent="0.25">
      <c r="A109" s="46" t="s">
        <v>82</v>
      </c>
      <c r="B109" s="46"/>
      <c r="C109" s="46"/>
      <c r="D109" s="46"/>
      <c r="E109" s="46"/>
      <c r="F109" s="7"/>
      <c r="G109" s="2"/>
    </row>
    <row r="110" spans="1:7" ht="15.75" customHeight="1" x14ac:dyDescent="0.25">
      <c r="A110" s="38"/>
      <c r="B110" s="39"/>
      <c r="C110" s="9" t="s">
        <v>22</v>
      </c>
      <c r="D110" s="9" t="s">
        <v>3</v>
      </c>
      <c r="E110" s="9" t="s">
        <v>26</v>
      </c>
      <c r="F110" s="7"/>
      <c r="G110" s="2"/>
    </row>
    <row r="111" spans="1:7" ht="15.75" customHeight="1" thickBot="1" x14ac:dyDescent="0.3">
      <c r="A111" s="47" t="s">
        <v>66</v>
      </c>
      <c r="B111" s="17">
        <v>0</v>
      </c>
      <c r="C111" s="11">
        <v>153234</v>
      </c>
      <c r="D111" s="24">
        <f>C111/$C$135</f>
        <v>4.4140763967005475E-2</v>
      </c>
      <c r="E111" s="24">
        <f>D111</f>
        <v>4.4140763967005475E-2</v>
      </c>
      <c r="G111" s="2"/>
    </row>
    <row r="112" spans="1:7" ht="15.75" customHeight="1" thickBot="1" x14ac:dyDescent="0.3">
      <c r="A112" s="48"/>
      <c r="B112" s="17">
        <v>1</v>
      </c>
      <c r="C112" s="13">
        <v>15846</v>
      </c>
      <c r="D112" s="26">
        <f t="shared" ref="D112:D135" si="10">C112/$C$135</f>
        <v>4.5646171595153081E-3</v>
      </c>
      <c r="E112" s="26">
        <f>D112+E111</f>
        <v>4.8705381126520786E-2</v>
      </c>
      <c r="G112" s="2"/>
    </row>
    <row r="113" spans="1:7" ht="15.75" customHeight="1" thickBot="1" x14ac:dyDescent="0.3">
      <c r="A113" s="48"/>
      <c r="B113" s="17">
        <v>2</v>
      </c>
      <c r="C113" s="11">
        <v>12903</v>
      </c>
      <c r="D113" s="24">
        <f t="shared" si="10"/>
        <v>3.7168531622634119E-3</v>
      </c>
      <c r="E113" s="24">
        <f t="shared" ref="E113:E134" si="11">D113+E112</f>
        <v>5.2422234288784196E-2</v>
      </c>
      <c r="G113" s="2"/>
    </row>
    <row r="114" spans="1:7" ht="15.75" thickBot="1" x14ac:dyDescent="0.3">
      <c r="A114" s="48"/>
      <c r="B114" s="17">
        <v>3</v>
      </c>
      <c r="C114" s="13">
        <v>14949</v>
      </c>
      <c r="D114" s="26">
        <f t="shared" si="10"/>
        <v>4.3062262979675844E-3</v>
      </c>
      <c r="E114" s="26">
        <f t="shared" si="11"/>
        <v>5.672846058675178E-2</v>
      </c>
      <c r="G114" s="2"/>
    </row>
    <row r="115" spans="1:7" ht="15.75" thickBot="1" x14ac:dyDescent="0.3">
      <c r="A115" s="48"/>
      <c r="B115" s="17">
        <v>4</v>
      </c>
      <c r="C115" s="11">
        <v>16793</v>
      </c>
      <c r="D115" s="24">
        <f t="shared" si="10"/>
        <v>4.8374110791203186E-3</v>
      </c>
      <c r="E115" s="24">
        <f t="shared" si="11"/>
        <v>6.1565871665872102E-2</v>
      </c>
      <c r="G115" s="2"/>
    </row>
    <row r="116" spans="1:7" ht="15.75" thickBot="1" x14ac:dyDescent="0.3">
      <c r="A116" s="48"/>
      <c r="B116" s="17">
        <v>5</v>
      </c>
      <c r="C116" s="13">
        <v>16430</v>
      </c>
      <c r="D116" s="26">
        <f t="shared" si="10"/>
        <v>4.7328448776244175E-3</v>
      </c>
      <c r="E116" s="26">
        <f t="shared" si="11"/>
        <v>6.6298716543496519E-2</v>
      </c>
      <c r="G116" s="2"/>
    </row>
    <row r="117" spans="1:7" ht="15.75" thickBot="1" x14ac:dyDescent="0.3">
      <c r="A117" s="48"/>
      <c r="B117" s="17">
        <v>6</v>
      </c>
      <c r="C117" s="11">
        <v>18197</v>
      </c>
      <c r="D117" s="24">
        <f t="shared" si="10"/>
        <v>5.2418489493689302E-3</v>
      </c>
      <c r="E117" s="24">
        <f t="shared" si="11"/>
        <v>7.1540565492865443E-2</v>
      </c>
      <c r="G117" s="2"/>
    </row>
    <row r="118" spans="1:7" ht="15.75" thickBot="1" x14ac:dyDescent="0.3">
      <c r="A118" s="48"/>
      <c r="B118" s="17">
        <v>7</v>
      </c>
      <c r="C118" s="13">
        <v>20725</v>
      </c>
      <c r="D118" s="26">
        <f t="shared" si="10"/>
        <v>5.9700675647453467E-3</v>
      </c>
      <c r="E118" s="26">
        <f t="shared" si="11"/>
        <v>7.7510633057610787E-2</v>
      </c>
      <c r="G118" s="2"/>
    </row>
    <row r="119" spans="1:7" ht="15.75" thickBot="1" x14ac:dyDescent="0.3">
      <c r="A119" s="48"/>
      <c r="B119" s="17">
        <v>8</v>
      </c>
      <c r="C119" s="11">
        <v>26466</v>
      </c>
      <c r="D119" s="24">
        <f t="shared" si="10"/>
        <v>7.6238266908830081E-3</v>
      </c>
      <c r="E119" s="24">
        <f t="shared" si="11"/>
        <v>8.513445974849379E-2</v>
      </c>
      <c r="G119" s="2"/>
    </row>
    <row r="120" spans="1:7" ht="15.75" thickBot="1" x14ac:dyDescent="0.3">
      <c r="A120" s="48"/>
      <c r="B120" s="17">
        <v>9</v>
      </c>
      <c r="C120" s="13">
        <v>32860</v>
      </c>
      <c r="D120" s="26">
        <f t="shared" si="10"/>
        <v>9.465689755248835E-3</v>
      </c>
      <c r="E120" s="26">
        <f t="shared" si="11"/>
        <v>9.4600149503742625E-2</v>
      </c>
      <c r="G120" s="2"/>
    </row>
    <row r="121" spans="1:7" ht="15.75" thickBot="1" x14ac:dyDescent="0.3">
      <c r="A121" s="48"/>
      <c r="B121" s="17">
        <v>10</v>
      </c>
      <c r="C121" s="11">
        <v>44350</v>
      </c>
      <c r="D121" s="24">
        <f t="shared" si="10"/>
        <v>1.2775512496813324E-2</v>
      </c>
      <c r="E121" s="24">
        <f t="shared" si="11"/>
        <v>0.10737566200055595</v>
      </c>
      <c r="G121" s="2"/>
    </row>
    <row r="122" spans="1:7" ht="15.75" thickBot="1" x14ac:dyDescent="0.3">
      <c r="A122" s="48"/>
      <c r="B122" s="17">
        <v>11</v>
      </c>
      <c r="C122" s="13">
        <v>52005</v>
      </c>
      <c r="D122" s="26">
        <f t="shared" si="10"/>
        <v>1.4980620685383922E-2</v>
      </c>
      <c r="E122" s="26">
        <f t="shared" si="11"/>
        <v>0.12235628268593987</v>
      </c>
      <c r="G122" s="2"/>
    </row>
    <row r="123" spans="1:7" ht="15.75" thickBot="1" x14ac:dyDescent="0.3">
      <c r="A123" s="48"/>
      <c r="B123" s="17">
        <v>12</v>
      </c>
      <c r="C123" s="11">
        <v>69186</v>
      </c>
      <c r="D123" s="24">
        <f t="shared" si="10"/>
        <v>1.9929799495028783E-2</v>
      </c>
      <c r="E123" s="24">
        <f t="shared" si="11"/>
        <v>0.14228608218096866</v>
      </c>
      <c r="G123" s="2"/>
    </row>
    <row r="124" spans="1:7" ht="15.75" thickBot="1" x14ac:dyDescent="0.3">
      <c r="A124" s="48"/>
      <c r="B124" s="17">
        <v>13</v>
      </c>
      <c r="C124" s="13">
        <v>93191</v>
      </c>
      <c r="D124" s="26">
        <f t="shared" si="10"/>
        <v>2.6844707668332142E-2</v>
      </c>
      <c r="E124" s="26">
        <f t="shared" si="11"/>
        <v>0.1691307898493008</v>
      </c>
      <c r="G124" s="2"/>
    </row>
    <row r="125" spans="1:7" ht="15.75" thickBot="1" x14ac:dyDescent="0.3">
      <c r="A125" s="48"/>
      <c r="B125" s="17">
        <v>14</v>
      </c>
      <c r="C125" s="11">
        <v>129196</v>
      </c>
      <c r="D125" s="24">
        <f t="shared" si="10"/>
        <v>3.7216349775384308E-2</v>
      </c>
      <c r="E125" s="24">
        <f t="shared" si="11"/>
        <v>0.20634713962468509</v>
      </c>
      <c r="G125" s="2"/>
    </row>
    <row r="126" spans="1:7" ht="15.75" thickBot="1" x14ac:dyDescent="0.3">
      <c r="A126" s="48"/>
      <c r="B126" s="17">
        <v>15</v>
      </c>
      <c r="C126" s="13">
        <v>175466</v>
      </c>
      <c r="D126" s="26">
        <f t="shared" si="10"/>
        <v>5.0544939701597444E-2</v>
      </c>
      <c r="E126" s="26">
        <f t="shared" si="11"/>
        <v>0.25689207932628255</v>
      </c>
      <c r="G126" s="2"/>
    </row>
    <row r="127" spans="1:7" ht="15.75" thickBot="1" x14ac:dyDescent="0.3">
      <c r="A127" s="48"/>
      <c r="B127" s="17">
        <v>16</v>
      </c>
      <c r="C127" s="11">
        <v>229305</v>
      </c>
      <c r="D127" s="24">
        <f t="shared" si="10"/>
        <v>6.6053864556522637E-2</v>
      </c>
      <c r="E127" s="24">
        <f t="shared" si="11"/>
        <v>0.32294594388280518</v>
      </c>
      <c r="G127" s="2"/>
    </row>
    <row r="128" spans="1:7" ht="15.75" thickBot="1" x14ac:dyDescent="0.3">
      <c r="A128" s="48"/>
      <c r="B128" s="17">
        <v>17</v>
      </c>
      <c r="C128" s="13">
        <v>301326</v>
      </c>
      <c r="D128" s="26">
        <f t="shared" si="10"/>
        <v>8.6800317443399583E-2</v>
      </c>
      <c r="E128" s="26">
        <f t="shared" si="11"/>
        <v>0.40974626132620473</v>
      </c>
      <c r="G128" s="2"/>
    </row>
    <row r="129" spans="1:7" ht="15.75" thickBot="1" x14ac:dyDescent="0.3">
      <c r="A129" s="48"/>
      <c r="B129" s="17">
        <v>18</v>
      </c>
      <c r="C129" s="11">
        <v>425845</v>
      </c>
      <c r="D129" s="24">
        <f t="shared" si="10"/>
        <v>0.12266940516810529</v>
      </c>
      <c r="E129" s="24">
        <f t="shared" si="11"/>
        <v>0.53241566649431005</v>
      </c>
      <c r="G129" s="2"/>
    </row>
    <row r="130" spans="1:7" ht="15.75" thickBot="1" x14ac:dyDescent="0.3">
      <c r="A130" s="48"/>
      <c r="B130" s="17">
        <v>19</v>
      </c>
      <c r="C130" s="13">
        <v>613578</v>
      </c>
      <c r="D130" s="26">
        <f t="shared" si="10"/>
        <v>0.17674799113347747</v>
      </c>
      <c r="E130" s="26">
        <f t="shared" si="11"/>
        <v>0.70916365762778755</v>
      </c>
      <c r="G130" s="2"/>
    </row>
    <row r="131" spans="1:7" ht="15.75" thickBot="1" x14ac:dyDescent="0.3">
      <c r="A131" s="48"/>
      <c r="B131" s="17">
        <v>20</v>
      </c>
      <c r="C131" s="11">
        <v>1009634</v>
      </c>
      <c r="D131" s="24">
        <f t="shared" si="10"/>
        <v>0.29083634237221245</v>
      </c>
      <c r="E131" s="24">
        <f t="shared" si="11"/>
        <v>1</v>
      </c>
      <c r="G131" s="2"/>
    </row>
    <row r="132" spans="1:7" ht="15.75" thickBot="1" x14ac:dyDescent="0.3">
      <c r="A132" s="48"/>
      <c r="B132" s="17">
        <v>21</v>
      </c>
      <c r="C132" s="13">
        <v>0</v>
      </c>
      <c r="D132" s="26">
        <f t="shared" si="10"/>
        <v>0</v>
      </c>
      <c r="E132" s="26">
        <f t="shared" si="11"/>
        <v>1</v>
      </c>
      <c r="G132" s="2"/>
    </row>
    <row r="133" spans="1:7" ht="15.75" thickBot="1" x14ac:dyDescent="0.3">
      <c r="A133" s="48"/>
      <c r="B133" s="17">
        <v>22</v>
      </c>
      <c r="C133" s="11">
        <v>0</v>
      </c>
      <c r="D133" s="24">
        <f t="shared" si="10"/>
        <v>0</v>
      </c>
      <c r="E133" s="24">
        <f t="shared" si="11"/>
        <v>1</v>
      </c>
      <c r="G133" s="2"/>
    </row>
    <row r="134" spans="1:7" ht="15.75" thickBot="1" x14ac:dyDescent="0.3">
      <c r="A134" s="48"/>
      <c r="B134" s="17">
        <v>23</v>
      </c>
      <c r="C134" s="13">
        <v>0</v>
      </c>
      <c r="D134" s="26">
        <f t="shared" si="10"/>
        <v>0</v>
      </c>
      <c r="E134" s="26">
        <f t="shared" si="11"/>
        <v>1</v>
      </c>
      <c r="G134" s="2"/>
    </row>
    <row r="135" spans="1:7" ht="15.75" customHeight="1" thickBot="1" x14ac:dyDescent="0.3">
      <c r="A135" s="48"/>
      <c r="B135" s="17" t="s">
        <v>0</v>
      </c>
      <c r="C135" s="15">
        <f>SUM(C111:C134)</f>
        <v>3471485</v>
      </c>
      <c r="D135" s="30">
        <f t="shared" si="10"/>
        <v>1</v>
      </c>
      <c r="E135" s="24"/>
    </row>
    <row r="136" spans="1:7" x14ac:dyDescent="0.25">
      <c r="A136" s="32" t="s">
        <v>74</v>
      </c>
      <c r="B136" s="32"/>
      <c r="C136" s="32"/>
      <c r="D136" s="32"/>
      <c r="E136" s="32"/>
    </row>
    <row r="138" spans="1:7" ht="15" customHeight="1" x14ac:dyDescent="0.25">
      <c r="A138" s="46" t="s">
        <v>83</v>
      </c>
      <c r="B138" s="46"/>
      <c r="C138" s="46"/>
      <c r="D138" s="46"/>
      <c r="E138" s="46"/>
    </row>
    <row r="139" spans="1:7" x14ac:dyDescent="0.25">
      <c r="A139" s="38"/>
      <c r="B139" s="39"/>
      <c r="C139" s="9" t="s">
        <v>22</v>
      </c>
      <c r="D139" s="9" t="s">
        <v>3</v>
      </c>
      <c r="E139" s="9" t="s">
        <v>26</v>
      </c>
    </row>
    <row r="140" spans="1:7" ht="15.75" thickBot="1" x14ac:dyDescent="0.3">
      <c r="A140" s="35" t="s">
        <v>71</v>
      </c>
      <c r="B140" s="17">
        <v>0</v>
      </c>
      <c r="C140" s="11">
        <v>5985</v>
      </c>
      <c r="D140" s="24">
        <f>C140/$C$164</f>
        <v>1.7240460494572208E-3</v>
      </c>
      <c r="E140" s="24">
        <f>+D140</f>
        <v>1.7240460494572208E-3</v>
      </c>
    </row>
    <row r="141" spans="1:7" ht="15.75" thickBot="1" x14ac:dyDescent="0.3">
      <c r="A141" s="36"/>
      <c r="B141" s="17">
        <v>1</v>
      </c>
      <c r="C141" s="13">
        <v>0</v>
      </c>
      <c r="D141" s="26">
        <f t="shared" ref="D141:D164" si="12">C141/$C$164</f>
        <v>0</v>
      </c>
      <c r="E141" s="26">
        <f>+E140+D141</f>
        <v>1.7240460494572208E-3</v>
      </c>
    </row>
    <row r="142" spans="1:7" ht="15.75" thickBot="1" x14ac:dyDescent="0.3">
      <c r="A142" s="36"/>
      <c r="B142" s="17">
        <v>2</v>
      </c>
      <c r="C142" s="11">
        <v>685</v>
      </c>
      <c r="D142" s="24">
        <f t="shared" si="12"/>
        <v>1.9732189538482811E-4</v>
      </c>
      <c r="E142" s="24">
        <f t="shared" ref="E142:E163" si="13">+E141+D142</f>
        <v>1.921367944842049E-3</v>
      </c>
    </row>
    <row r="143" spans="1:7" ht="15.75" thickBot="1" x14ac:dyDescent="0.3">
      <c r="A143" s="36"/>
      <c r="B143" s="17">
        <v>3</v>
      </c>
      <c r="C143" s="13">
        <v>3547</v>
      </c>
      <c r="D143" s="26">
        <f t="shared" si="12"/>
        <v>1.0217529385839201E-3</v>
      </c>
      <c r="E143" s="26">
        <f t="shared" si="13"/>
        <v>2.9431208834259691E-3</v>
      </c>
    </row>
    <row r="144" spans="1:7" ht="15.75" thickBot="1" x14ac:dyDescent="0.3">
      <c r="A144" s="36"/>
      <c r="B144" s="17">
        <v>4</v>
      </c>
      <c r="C144" s="11">
        <v>3357</v>
      </c>
      <c r="D144" s="24">
        <f t="shared" si="12"/>
        <v>9.6702131796623059E-4</v>
      </c>
      <c r="E144" s="24">
        <f t="shared" si="13"/>
        <v>3.9101422013921999E-3</v>
      </c>
    </row>
    <row r="145" spans="1:5" ht="15.75" thickBot="1" x14ac:dyDescent="0.3">
      <c r="A145" s="36"/>
      <c r="B145" s="17">
        <v>5</v>
      </c>
      <c r="C145" s="13">
        <v>3149</v>
      </c>
      <c r="D145" s="26">
        <f t="shared" si="12"/>
        <v>9.071045964479178E-4</v>
      </c>
      <c r="E145" s="26">
        <f t="shared" si="13"/>
        <v>4.8172467978401176E-3</v>
      </c>
    </row>
    <row r="146" spans="1:5" ht="15.75" thickBot="1" x14ac:dyDescent="0.3">
      <c r="A146" s="36"/>
      <c r="B146" s="17">
        <v>6</v>
      </c>
      <c r="C146" s="11">
        <v>1790</v>
      </c>
      <c r="D146" s="24">
        <f t="shared" si="12"/>
        <v>5.1562947845086473E-4</v>
      </c>
      <c r="E146" s="24">
        <f t="shared" si="13"/>
        <v>5.3328762762909826E-3</v>
      </c>
    </row>
    <row r="147" spans="1:5" ht="15.75" thickBot="1" x14ac:dyDescent="0.3">
      <c r="A147" s="36"/>
      <c r="B147" s="17">
        <v>7</v>
      </c>
      <c r="C147" s="13">
        <v>1228</v>
      </c>
      <c r="D147" s="26">
        <f t="shared" si="12"/>
        <v>3.537391058869619E-4</v>
      </c>
      <c r="E147" s="26">
        <f t="shared" si="13"/>
        <v>5.6866153821779446E-3</v>
      </c>
    </row>
    <row r="148" spans="1:5" ht="15.75" thickBot="1" x14ac:dyDescent="0.3">
      <c r="A148" s="36"/>
      <c r="B148" s="17">
        <v>8</v>
      </c>
      <c r="C148" s="11">
        <v>3012</v>
      </c>
      <c r="D148" s="24">
        <f t="shared" si="12"/>
        <v>8.6764021737095222E-4</v>
      </c>
      <c r="E148" s="24">
        <f t="shared" si="13"/>
        <v>6.5542555995488968E-3</v>
      </c>
    </row>
    <row r="149" spans="1:5" ht="15.75" thickBot="1" x14ac:dyDescent="0.3">
      <c r="A149" s="36"/>
      <c r="B149" s="17">
        <v>9</v>
      </c>
      <c r="C149" s="13">
        <v>2170</v>
      </c>
      <c r="D149" s="26">
        <f t="shared" si="12"/>
        <v>6.2509271968624381E-4</v>
      </c>
      <c r="E149" s="26">
        <f t="shared" si="13"/>
        <v>7.1793483192351404E-3</v>
      </c>
    </row>
    <row r="150" spans="1:5" ht="15.75" thickBot="1" x14ac:dyDescent="0.3">
      <c r="A150" s="36"/>
      <c r="B150" s="17">
        <v>10</v>
      </c>
      <c r="C150" s="11">
        <v>1384</v>
      </c>
      <c r="D150" s="24">
        <f t="shared" si="12"/>
        <v>3.9867664702569652E-4</v>
      </c>
      <c r="E150" s="24">
        <f t="shared" si="13"/>
        <v>7.578024966260837E-3</v>
      </c>
    </row>
    <row r="151" spans="1:5" ht="15.75" thickBot="1" x14ac:dyDescent="0.3">
      <c r="A151" s="36"/>
      <c r="B151" s="17">
        <v>11</v>
      </c>
      <c r="C151" s="13">
        <v>1075</v>
      </c>
      <c r="D151" s="26">
        <f t="shared" si="12"/>
        <v>3.0966574823166454E-4</v>
      </c>
      <c r="E151" s="26">
        <f t="shared" si="13"/>
        <v>7.8876907144925009E-3</v>
      </c>
    </row>
    <row r="152" spans="1:5" ht="15.75" thickBot="1" x14ac:dyDescent="0.3">
      <c r="A152" s="36"/>
      <c r="B152" s="17">
        <v>12</v>
      </c>
      <c r="C152" s="11">
        <v>1951</v>
      </c>
      <c r="D152" s="24">
        <f t="shared" si="12"/>
        <v>5.6200732539532798E-4</v>
      </c>
      <c r="E152" s="24">
        <f t="shared" si="13"/>
        <v>8.4496980398878294E-3</v>
      </c>
    </row>
    <row r="153" spans="1:5" ht="15.75" thickBot="1" x14ac:dyDescent="0.3">
      <c r="A153" s="36"/>
      <c r="B153" s="17">
        <v>13</v>
      </c>
      <c r="C153" s="13">
        <v>1073</v>
      </c>
      <c r="D153" s="26">
        <f t="shared" si="12"/>
        <v>3.0908962590937307E-4</v>
      </c>
      <c r="E153" s="26">
        <f t="shared" si="13"/>
        <v>8.7587876657972026E-3</v>
      </c>
    </row>
    <row r="154" spans="1:5" ht="15.75" thickBot="1" x14ac:dyDescent="0.3">
      <c r="A154" s="36"/>
      <c r="B154" s="17">
        <v>14</v>
      </c>
      <c r="C154" s="11">
        <v>718</v>
      </c>
      <c r="D154" s="24">
        <f t="shared" si="12"/>
        <v>2.0682791370263734E-4</v>
      </c>
      <c r="E154" s="24">
        <f t="shared" si="13"/>
        <v>8.9656155794998402E-3</v>
      </c>
    </row>
    <row r="155" spans="1:5" ht="15.75" thickBot="1" x14ac:dyDescent="0.3">
      <c r="A155" s="36"/>
      <c r="B155" s="17">
        <v>15</v>
      </c>
      <c r="C155" s="13">
        <v>5719</v>
      </c>
      <c r="D155" s="26">
        <f t="shared" si="12"/>
        <v>1.6474217805924553E-3</v>
      </c>
      <c r="E155" s="26">
        <f t="shared" si="13"/>
        <v>1.0613037360092295E-2</v>
      </c>
    </row>
    <row r="156" spans="1:5" ht="15.75" thickBot="1" x14ac:dyDescent="0.3">
      <c r="A156" s="36"/>
      <c r="B156" s="17">
        <v>16</v>
      </c>
      <c r="C156" s="11">
        <v>20841</v>
      </c>
      <c r="D156" s="24">
        <f t="shared" si="12"/>
        <v>6.0034826594382524E-3</v>
      </c>
      <c r="E156" s="24">
        <f t="shared" si="13"/>
        <v>1.6616520019530547E-2</v>
      </c>
    </row>
    <row r="157" spans="1:5" ht="15.75" thickBot="1" x14ac:dyDescent="0.3">
      <c r="A157" s="36"/>
      <c r="B157" s="17">
        <v>17</v>
      </c>
      <c r="C157" s="13">
        <v>21968</v>
      </c>
      <c r="D157" s="26">
        <f t="shared" si="12"/>
        <v>6.3281275880494947E-3</v>
      </c>
      <c r="E157" s="26">
        <f t="shared" si="13"/>
        <v>2.294464760758004E-2</v>
      </c>
    </row>
    <row r="158" spans="1:5" ht="15.75" thickBot="1" x14ac:dyDescent="0.3">
      <c r="A158" s="36"/>
      <c r="B158" s="17">
        <v>18</v>
      </c>
      <c r="C158" s="11">
        <v>41706</v>
      </c>
      <c r="D158" s="24">
        <f t="shared" si="12"/>
        <v>1.2013878786744002E-2</v>
      </c>
      <c r="E158" s="24">
        <f t="shared" si="13"/>
        <v>3.4958526394324042E-2</v>
      </c>
    </row>
    <row r="159" spans="1:5" ht="15" customHeight="1" thickBot="1" x14ac:dyDescent="0.3">
      <c r="A159" s="36"/>
      <c r="B159" s="17">
        <v>19</v>
      </c>
      <c r="C159" s="13">
        <v>134850</v>
      </c>
      <c r="D159" s="26">
        <f t="shared" si="12"/>
        <v>3.8845047580502293E-2</v>
      </c>
      <c r="E159" s="26">
        <f t="shared" si="13"/>
        <v>7.3803573974826342E-2</v>
      </c>
    </row>
    <row r="160" spans="1:5" ht="15" customHeight="1" thickBot="1" x14ac:dyDescent="0.3">
      <c r="A160" s="36"/>
      <c r="B160" s="17">
        <v>20</v>
      </c>
      <c r="C160" s="11">
        <v>3215277</v>
      </c>
      <c r="D160" s="24">
        <f t="shared" si="12"/>
        <v>0.92619642602517371</v>
      </c>
      <c r="E160" s="24">
        <f t="shared" si="13"/>
        <v>1</v>
      </c>
    </row>
    <row r="161" spans="1:5" ht="15" customHeight="1" thickBot="1" x14ac:dyDescent="0.3">
      <c r="A161" s="36"/>
      <c r="B161" s="17">
        <v>21</v>
      </c>
      <c r="C161" s="13">
        <v>0</v>
      </c>
      <c r="D161" s="26">
        <f t="shared" si="12"/>
        <v>0</v>
      </c>
      <c r="E161" s="26">
        <f t="shared" si="13"/>
        <v>1</v>
      </c>
    </row>
    <row r="162" spans="1:5" ht="15" customHeight="1" thickBot="1" x14ac:dyDescent="0.3">
      <c r="A162" s="36"/>
      <c r="B162" s="17">
        <v>22</v>
      </c>
      <c r="C162" s="11">
        <v>0</v>
      </c>
      <c r="D162" s="24">
        <f t="shared" si="12"/>
        <v>0</v>
      </c>
      <c r="E162" s="24">
        <f t="shared" si="13"/>
        <v>1</v>
      </c>
    </row>
    <row r="163" spans="1:5" ht="15" customHeight="1" thickBot="1" x14ac:dyDescent="0.3">
      <c r="A163" s="36"/>
      <c r="B163" s="17">
        <v>23</v>
      </c>
      <c r="C163" s="13">
        <v>0</v>
      </c>
      <c r="D163" s="26">
        <f t="shared" si="12"/>
        <v>0</v>
      </c>
      <c r="E163" s="26">
        <f t="shared" si="13"/>
        <v>1</v>
      </c>
    </row>
    <row r="164" spans="1:5" ht="15.75" thickBot="1" x14ac:dyDescent="0.3">
      <c r="A164" s="51"/>
      <c r="B164" s="17" t="s">
        <v>0</v>
      </c>
      <c r="C164" s="15">
        <f>SUM(C140:C163)</f>
        <v>3471485</v>
      </c>
      <c r="D164" s="30">
        <f t="shared" si="12"/>
        <v>1</v>
      </c>
      <c r="E164" s="24"/>
    </row>
    <row r="165" spans="1:5" x14ac:dyDescent="0.25">
      <c r="A165" s="32" t="s">
        <v>74</v>
      </c>
      <c r="B165" s="32"/>
      <c r="C165" s="32"/>
      <c r="D165" s="32"/>
      <c r="E165" s="32"/>
    </row>
    <row r="167" spans="1:5" ht="15" customHeight="1" x14ac:dyDescent="0.25">
      <c r="A167" s="46" t="s">
        <v>84</v>
      </c>
      <c r="B167" s="46"/>
      <c r="C167" s="46"/>
      <c r="D167" s="46"/>
      <c r="E167" s="46"/>
    </row>
    <row r="168" spans="1:5" ht="15" customHeight="1" x14ac:dyDescent="0.25">
      <c r="A168" s="38"/>
      <c r="B168" s="39"/>
      <c r="C168" s="9" t="s">
        <v>22</v>
      </c>
      <c r="D168" s="9" t="s">
        <v>3</v>
      </c>
      <c r="E168" s="9" t="s">
        <v>26</v>
      </c>
    </row>
    <row r="169" spans="1:5" ht="15.75" thickBot="1" x14ac:dyDescent="0.3">
      <c r="A169" s="41" t="s">
        <v>69</v>
      </c>
      <c r="B169" s="10" t="s">
        <v>67</v>
      </c>
      <c r="C169" s="11">
        <v>3411087</v>
      </c>
      <c r="D169" s="24">
        <f>+C169/$C$171</f>
        <v>0.9826016819891199</v>
      </c>
      <c r="E169" s="12">
        <f>+D169</f>
        <v>0.9826016819891199</v>
      </c>
    </row>
    <row r="170" spans="1:5" ht="15.75" thickBot="1" x14ac:dyDescent="0.3">
      <c r="A170" s="41"/>
      <c r="B170" s="10" t="s">
        <v>68</v>
      </c>
      <c r="C170" s="13">
        <v>60398</v>
      </c>
      <c r="D170" s="23">
        <f t="shared" ref="D170:D171" si="14">+C170/$C$171</f>
        <v>1.7398318010880071E-2</v>
      </c>
      <c r="E170" s="14">
        <f>+E169+D170</f>
        <v>1</v>
      </c>
    </row>
    <row r="171" spans="1:5" ht="15.75" thickBot="1" x14ac:dyDescent="0.3">
      <c r="A171" s="42"/>
      <c r="B171" s="10" t="s">
        <v>0</v>
      </c>
      <c r="C171" s="15">
        <f>SUM(C169:C170)</f>
        <v>3471485</v>
      </c>
      <c r="D171" s="22">
        <f t="shared" si="14"/>
        <v>1</v>
      </c>
      <c r="E171" s="16"/>
    </row>
    <row r="172" spans="1:5" x14ac:dyDescent="0.25">
      <c r="A172" s="32" t="s">
        <v>74</v>
      </c>
      <c r="B172" s="32"/>
      <c r="C172" s="32"/>
      <c r="D172" s="32"/>
      <c r="E172" s="32"/>
    </row>
    <row r="173" spans="1:5" ht="15.75" thickBot="1" x14ac:dyDescent="0.3">
      <c r="C173" s="13"/>
    </row>
  </sheetData>
  <mergeCells count="40">
    <mergeCell ref="A167:E167"/>
    <mergeCell ref="A168:B168"/>
    <mergeCell ref="A169:A171"/>
    <mergeCell ref="A172:E172"/>
    <mergeCell ref="A73:E73"/>
    <mergeCell ref="A111:A135"/>
    <mergeCell ref="A139:B139"/>
    <mergeCell ref="A105:B105"/>
    <mergeCell ref="A165:E165"/>
    <mergeCell ref="A109:E109"/>
    <mergeCell ref="A138:E138"/>
    <mergeCell ref="A106:E106"/>
    <mergeCell ref="A136:E136"/>
    <mergeCell ref="A110:B110"/>
    <mergeCell ref="A140:A164"/>
    <mergeCell ref="A9:F9"/>
    <mergeCell ref="A37:B37"/>
    <mergeCell ref="A77:B77"/>
    <mergeCell ref="A28:B28"/>
    <mergeCell ref="A69:B69"/>
    <mergeCell ref="A70:A72"/>
    <mergeCell ref="A29:A32"/>
    <mergeCell ref="A48:A64"/>
    <mergeCell ref="A12:E12"/>
    <mergeCell ref="A76:E76"/>
    <mergeCell ref="A13:B13"/>
    <mergeCell ref="A47:B47"/>
    <mergeCell ref="A27:E27"/>
    <mergeCell ref="A36:E36"/>
    <mergeCell ref="A46:E46"/>
    <mergeCell ref="A68:E68"/>
    <mergeCell ref="A20:E20"/>
    <mergeCell ref="A33:E33"/>
    <mergeCell ref="A43:E43"/>
    <mergeCell ref="A65:E65"/>
    <mergeCell ref="A21:E21"/>
    <mergeCell ref="A22:E22"/>
    <mergeCell ref="A24:E24"/>
    <mergeCell ref="A23:E23"/>
    <mergeCell ref="A38:A42"/>
  </mergeCells>
  <pageMargins left="0.7" right="0.7" top="0.75" bottom="0.75" header="0.3" footer="0.3"/>
  <pageSetup scale="26" orientation="landscape" r:id="rId1"/>
  <rowBreaks count="1" manualBreakCount="1">
    <brk id="6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2022-08-31T19:20:21Z</dcterms:modified>
</cp:coreProperties>
</file>