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 - Ministerio de Educación\Escritorio\Resumen SEP\"/>
    </mc:Choice>
  </mc:AlternateContent>
  <xr:revisionPtr revIDLastSave="0" documentId="13_ncr:1_{F07EFF79-5820-4196-9D2A-52AE95E52A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ulación" sheetId="2" r:id="rId1"/>
  </sheets>
  <definedNames>
    <definedName name="_xlnm.Print_Area" localSheetId="0">Tabulación!$A$1:$X$146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40" i="2" l="1"/>
  <c r="J141" i="2"/>
  <c r="J142" i="2"/>
  <c r="J139" i="2"/>
  <c r="I140" i="2"/>
  <c r="I141" i="2"/>
  <c r="I142" i="2"/>
  <c r="I139" i="2"/>
  <c r="R136" i="2"/>
  <c r="R137" i="2"/>
  <c r="R138" i="2"/>
  <c r="R135" i="2"/>
  <c r="Q136" i="2"/>
  <c r="Q137" i="2"/>
  <c r="Q138" i="2"/>
  <c r="Q135" i="2"/>
  <c r="J136" i="2"/>
  <c r="J137" i="2"/>
  <c r="J138" i="2"/>
  <c r="J135" i="2"/>
  <c r="I136" i="2"/>
  <c r="I137" i="2"/>
  <c r="I138" i="2"/>
  <c r="I135" i="2"/>
  <c r="U84" i="2"/>
  <c r="U85" i="2"/>
  <c r="V85" i="2" s="1"/>
  <c r="U83" i="2"/>
  <c r="U71" i="2"/>
  <c r="U72" i="2"/>
  <c r="V72" i="2" s="1"/>
  <c r="U70" i="2"/>
  <c r="V70" i="2" l="1"/>
  <c r="V84" i="2"/>
  <c r="V71" i="2"/>
  <c r="V83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V45" i="2" s="1"/>
  <c r="U29" i="2"/>
  <c r="V37" i="2" l="1"/>
  <c r="V44" i="2"/>
  <c r="V35" i="2"/>
  <c r="V42" i="2"/>
  <c r="V34" i="2"/>
  <c r="V30" i="2"/>
  <c r="V36" i="2"/>
  <c r="V43" i="2"/>
  <c r="V41" i="2"/>
  <c r="V33" i="2"/>
  <c r="V40" i="2"/>
  <c r="V32" i="2"/>
  <c r="V39" i="2"/>
  <c r="V31" i="2"/>
  <c r="V38" i="2"/>
  <c r="V29" i="2"/>
</calcChain>
</file>

<file path=xl/sharedStrings.xml><?xml version="1.0" encoding="utf-8"?>
<sst xmlns="http://schemas.openxmlformats.org/spreadsheetml/2006/main" count="267" uniqueCount="63">
  <si>
    <t>Total</t>
  </si>
  <si>
    <t>Municipal</t>
  </si>
  <si>
    <t>Particular Subvencionado</t>
  </si>
  <si>
    <t>Particular Pagado</t>
  </si>
  <si>
    <t>%</t>
  </si>
  <si>
    <t>Urbano</t>
  </si>
  <si>
    <t>Rural</t>
  </si>
  <si>
    <t>Área Geográfica</t>
  </si>
  <si>
    <t>Clasificación SEP</t>
  </si>
  <si>
    <t>Región de Tarapacá</t>
  </si>
  <si>
    <t>Región de Antofagasta</t>
  </si>
  <si>
    <t>Región de Atacama</t>
  </si>
  <si>
    <t>Región de Coquimbo</t>
  </si>
  <si>
    <t>Región de Valparaíso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</si>
  <si>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</si>
  <si>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</si>
  <si>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</si>
  <si>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</si>
  <si>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</si>
  <si>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</si>
  <si>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</si>
  <si>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</si>
  <si>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>N</t>
  </si>
  <si>
    <t>Corporación de Adm. Delegada</t>
  </si>
  <si>
    <t>Establecimientos Sin Alumnos Beneficiarios SEP</t>
  </si>
  <si>
    <t>Part. Subvencionado</t>
  </si>
  <si>
    <t>Sin Convenio SEP Vigenete</t>
  </si>
  <si>
    <t>Con Convenio SEP Vigenete</t>
  </si>
  <si>
    <t>Convenio SEP</t>
  </si>
  <si>
    <t>Año Ingreso a SEP</t>
  </si>
  <si>
    <t>Para seleccionar los establecimientos con Convenio SEP Vigente, se debe filtrar por la variable "CONVENIO_SEP=1".</t>
  </si>
  <si>
    <t>AUTONOMO</t>
  </si>
  <si>
    <t>EMERGENTE</t>
  </si>
  <si>
    <t>EN RECUPERACION</t>
  </si>
  <si>
    <t>No</t>
  </si>
  <si>
    <t>Sí</t>
  </si>
  <si>
    <t>Prioritarios</t>
  </si>
  <si>
    <t>Preferentes</t>
  </si>
  <si>
    <t>Beneficiarios SEP</t>
  </si>
  <si>
    <t>Regiones</t>
  </si>
  <si>
    <t>Servicio Local</t>
  </si>
  <si>
    <t>Región del Libertador Gral. Bernardo O'Higgins</t>
  </si>
  <si>
    <t>Región del Biobío</t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</si>
  <si>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Edstadísticas, Centro de Estudios, División de Planificación y Presupuesto. Ministerio de Educación.</t>
    </r>
  </si>
  <si>
    <t>Región de Ñuble</t>
  </si>
  <si>
    <t>Tabulación Base de Datos Resumen Establecimientos con Alumnos Preferentes, Prioritarios y Beneficiarios SEP, Año 2021.</t>
  </si>
  <si>
    <t>1. Establecimientos con Alumnos Prioritarios/Preferentes sin/con alumnos Beneficiario SEP por Dependencia Administrativa (COD_DEPE2). Año 2021.</t>
  </si>
  <si>
    <t>3. Establecimientos con Alumnos Prioritarios/Preferentes según Área Geográfica (RURAL_RBD) por Establecimientos sin/con Alumnos Beneficiario SEP y Dependencia Administrativa (COD_DEPE2). Año 2021.</t>
  </si>
  <si>
    <t>4. Establecimientos con Alumnos Prioritarios/Preferentes según Convenio SEP vigente (CONVENIO_SEP) por  Establecimientos sin/con Alumnos Beneficiario SEP y Dependencia Administrativa (COD_DEPE2). Año 2021.</t>
  </si>
  <si>
    <t>5. Establecimientos con Alumnos Prioritarios/Preferentes y Convenio SEP vigente según Año de Ingreso a SEP (AÑO_INGRESO_SEP) por Establecimientos sin/con Alumnos Beneficiario SEP y Dependencia Administrativa (COD_DEPE2). Año 2021.</t>
  </si>
  <si>
    <t>6. Establecimientos con Alumnos Prioritarios y Convenio SEP vigente según Clasificación SEP (CLASIFICACIÓN_SEP) por  Establecimientos sin/con Alumnos Beneficiario SEP y Dependencia Administrativa (COD_DEPE2). Año 2021.</t>
  </si>
  <si>
    <t xml:space="preserve">/2 No se considera a 2 casos que registran información en un establecimiento particular pagado y que aparecen con ficha de protección social. </t>
  </si>
  <si>
    <t xml:space="preserve">/1 No se considera a 2 casos que registran información en un establecimiento particular pagado y que aparecen con ficha de protección social. </t>
  </si>
  <si>
    <t xml:space="preserve">2. Establecimientos con Alumnos Prioritarios/Preferentes según Región (COD_REG_RBD) por Establecimientos sin/con Alumnos Beneficiarios SEP y Dependencia Administrativa (COD_DEPE2). Año 2021. </t>
  </si>
  <si>
    <t>Establecimientos Con Alumnos Beneficiarios SEP /1</t>
  </si>
  <si>
    <t xml:space="preserve">/1 No se considera a 1 caso que registra información en un establecimiento particular pagado y que aparecen con ficha de protección social. </t>
  </si>
  <si>
    <t xml:space="preserve">Con alumnos beneficiarios SEP </t>
  </si>
  <si>
    <t>Sin alumnos beneficiarios SEP /1</t>
  </si>
  <si>
    <t>Prioritarios /1</t>
  </si>
  <si>
    <t>Preferentes /2</t>
  </si>
  <si>
    <t xml:space="preserve">Sin alumnos beneficiarios SEP </t>
  </si>
  <si>
    <t xml:space="preserve">Prioritarios </t>
  </si>
  <si>
    <t xml:space="preserve">Preferentes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</si>
</sst>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.0%"/>
    <numFmt numFmtId="165" formatCode="0.0%"/>
    <numFmt numFmtId="166" formatCode="_(&quot;$&quot;* #,##0.00_);_(&quot;$&quot;* \(#,##0.00\);_(&quot;$&quot;* &quot;-&quot;??_);_(@_)"/>
    <numFmt numFmtId="167" formatCode="###0"/>
  </numFmts>
  <fonts count="13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8"/>
      <color theme="0"/>
      <name val="Verdana"/>
      <family val="2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sz val="10"/>
      <name val="Geneva"/>
      <family val="2"/>
    </font>
    <font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</borders>
  <cellStyleXfs count="7">
    <xf numFmtId="0" fontId="0" fillId="0" borderId="0"/>
    <xf numFmtId="0" fontId="1" fillId="0" borderId="0"/>
    <xf numFmtId="9" fontId="5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1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4" fillId="2" borderId="0" xfId="0" applyFont="1" applyFill="1" applyAlignment="1">
      <alignment horizontal="center" wrapText="1"/>
    </xf>
    <xf numFmtId="164" fontId="2" fillId="0" borderId="0" xfId="1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/>
    <xf numFmtId="0" fontId="7" fillId="0" borderId="0" xfId="3" applyFont="1" applyBorder="1" applyAlignment="1">
      <alignment wrapText="1"/>
    </xf>
    <xf numFmtId="164" fontId="2" fillId="0" borderId="0" xfId="4" applyNumberFormat="1" applyFont="1" applyBorder="1" applyAlignment="1">
      <alignment horizontal="right" vertical="top"/>
    </xf>
    <xf numFmtId="167" fontId="2" fillId="0" borderId="0" xfId="4" applyNumberFormat="1" applyFont="1" applyBorder="1" applyAlignment="1">
      <alignment horizontal="right" vertical="top"/>
    </xf>
    <xf numFmtId="0" fontId="0" fillId="0" borderId="0" xfId="0" applyBorder="1" applyAlignment="1">
      <alignment vertical="center"/>
    </xf>
    <xf numFmtId="166" fontId="6" fillId="0" borderId="0" xfId="0" applyNumberFormat="1" applyFont="1" applyFill="1" applyBorder="1" applyAlignment="1" applyProtection="1"/>
    <xf numFmtId="0" fontId="0" fillId="0" borderId="0" xfId="0" applyBorder="1"/>
    <xf numFmtId="0" fontId="6" fillId="0" borderId="0" xfId="3"/>
    <xf numFmtId="0" fontId="4" fillId="2" borderId="0" xfId="0" applyFont="1" applyFill="1" applyAlignment="1">
      <alignment wrapText="1"/>
    </xf>
    <xf numFmtId="0" fontId="0" fillId="0" borderId="0" xfId="0"/>
    <xf numFmtId="0" fontId="9" fillId="4" borderId="6" xfId="0" applyFont="1" applyFill="1" applyBorder="1" applyAlignment="1">
      <alignment horizontal="left" vertical="center"/>
    </xf>
    <xf numFmtId="3" fontId="10" fillId="2" borderId="8" xfId="0" applyNumberFormat="1" applyFont="1" applyFill="1" applyBorder="1" applyAlignment="1">
      <alignment horizontal="right" vertical="center" indent="1"/>
    </xf>
    <xf numFmtId="3" fontId="10" fillId="5" borderId="9" xfId="0" applyNumberFormat="1" applyFont="1" applyFill="1" applyBorder="1" applyAlignment="1">
      <alignment horizontal="right" vertical="center" indent="1"/>
    </xf>
    <xf numFmtId="165" fontId="10" fillId="2" borderId="8" xfId="2" applyNumberFormat="1" applyFont="1" applyFill="1" applyBorder="1" applyAlignment="1">
      <alignment horizontal="right" vertical="center" indent="1"/>
    </xf>
    <xf numFmtId="165" fontId="10" fillId="5" borderId="9" xfId="2" applyNumberFormat="1" applyFont="1" applyFill="1" applyBorder="1" applyAlignment="1">
      <alignment horizontal="right" vertical="center" indent="1"/>
    </xf>
    <xf numFmtId="3" fontId="9" fillId="5" borderId="9" xfId="0" applyNumberFormat="1" applyFont="1" applyFill="1" applyBorder="1" applyAlignment="1">
      <alignment horizontal="right" vertical="center" indent="1"/>
    </xf>
    <xf numFmtId="165" fontId="9" fillId="5" borderId="9" xfId="2" applyNumberFormat="1" applyFont="1" applyFill="1" applyBorder="1" applyAlignment="1">
      <alignment horizontal="right" vertical="center" indent="1"/>
    </xf>
    <xf numFmtId="3" fontId="9" fillId="2" borderId="8" xfId="0" applyNumberFormat="1" applyFont="1" applyFill="1" applyBorder="1" applyAlignment="1">
      <alignment horizontal="right" vertical="center" indent="1"/>
    </xf>
    <xf numFmtId="165" fontId="9" fillId="2" borderId="8" xfId="2" applyNumberFormat="1" applyFont="1" applyFill="1" applyBorder="1" applyAlignment="1">
      <alignment horizontal="right" vertical="center" indent="1"/>
    </xf>
    <xf numFmtId="0" fontId="8" fillId="3" borderId="10" xfId="5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10" fillId="2" borderId="0" xfId="6" quotePrefix="1" applyFont="1" applyFill="1" applyBorder="1" applyAlignment="1">
      <alignment horizontal="left" vertical="center"/>
    </xf>
    <xf numFmtId="0" fontId="9" fillId="4" borderId="6" xfId="0" applyNumberFormat="1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0" fontId="10" fillId="2" borderId="0" xfId="6" quotePrefix="1" applyFont="1" applyFill="1" applyBorder="1" applyAlignment="1">
      <alignment vertical="center"/>
    </xf>
    <xf numFmtId="3" fontId="10" fillId="2" borderId="9" xfId="0" applyNumberFormat="1" applyFont="1" applyFill="1" applyBorder="1" applyAlignment="1">
      <alignment horizontal="right" vertical="center" indent="1"/>
    </xf>
    <xf numFmtId="165" fontId="10" fillId="2" borderId="9" xfId="2" applyNumberFormat="1" applyFont="1" applyFill="1" applyBorder="1" applyAlignment="1">
      <alignment horizontal="right" vertical="center" indent="1"/>
    </xf>
    <xf numFmtId="0" fontId="9" fillId="4" borderId="12" xfId="0" applyFont="1" applyFill="1" applyBorder="1" applyAlignment="1">
      <alignment horizontal="left" vertical="center"/>
    </xf>
    <xf numFmtId="0" fontId="9" fillId="4" borderId="7" xfId="0" applyFont="1" applyFill="1" applyBorder="1" applyAlignment="1">
      <alignment horizontal="left" vertical="center"/>
    </xf>
    <xf numFmtId="0" fontId="8" fillId="3" borderId="1" xfId="5" applyFont="1" applyFill="1" applyBorder="1" applyAlignment="1">
      <alignment horizontal="center" vertical="center" wrapText="1"/>
    </xf>
    <xf numFmtId="0" fontId="8" fillId="3" borderId="2" xfId="5" applyFont="1" applyFill="1" applyBorder="1" applyAlignment="1">
      <alignment horizontal="center" vertical="center" wrapText="1"/>
    </xf>
    <xf numFmtId="0" fontId="8" fillId="3" borderId="13" xfId="5" applyFont="1" applyFill="1" applyBorder="1" applyAlignment="1">
      <alignment horizontal="center" vertical="center" wrapText="1"/>
    </xf>
    <xf numFmtId="0" fontId="8" fillId="3" borderId="14" xfId="5" applyFont="1" applyFill="1" applyBorder="1" applyAlignment="1">
      <alignment horizontal="center" vertical="center" wrapText="1"/>
    </xf>
    <xf numFmtId="0" fontId="8" fillId="3" borderId="11" xfId="5" applyFont="1" applyFill="1" applyBorder="1" applyAlignment="1">
      <alignment horizontal="center" vertical="center" wrapText="1"/>
    </xf>
    <xf numFmtId="0" fontId="8" fillId="3" borderId="3" xfId="5" applyFont="1" applyFill="1" applyBorder="1" applyAlignment="1">
      <alignment horizontal="center" vertical="center" wrapText="1"/>
    </xf>
    <xf numFmtId="0" fontId="8" fillId="3" borderId="5" xfId="5" applyFont="1" applyFill="1" applyBorder="1" applyAlignment="1">
      <alignment horizontal="center" vertical="center" wrapText="1"/>
    </xf>
    <xf numFmtId="0" fontId="8" fillId="3" borderId="8" xfId="5" applyFont="1" applyFill="1" applyBorder="1" applyAlignment="1">
      <alignment horizontal="center" vertical="center" wrapText="1"/>
    </xf>
    <xf numFmtId="0" fontId="8" fillId="3" borderId="9" xfId="5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9" fillId="2" borderId="14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8" fillId="3" borderId="4" xfId="5" applyFont="1" applyFill="1" applyBorder="1" applyAlignment="1">
      <alignment horizontal="center" vertical="center" wrapText="1"/>
    </xf>
    <xf numFmtId="0" fontId="10" fillId="2" borderId="0" xfId="6" quotePrefix="1" applyFont="1" applyFill="1" applyBorder="1" applyAlignment="1">
      <alignment horizontal="left" vertical="center"/>
    </xf>
    <xf numFmtId="0" fontId="10" fillId="6" borderId="0" xfId="0" quotePrefix="1" applyFont="1" applyFill="1" applyAlignment="1">
      <alignment horizontal="left" vertical="center"/>
    </xf>
    <xf numFmtId="0" fontId="10" fillId="6" borderId="0" xfId="0" quotePrefix="1" applyFont="1" applyFill="1" applyAlignment="1">
      <alignment horizontal="left" vertical="center"/>
    </xf>
  </cellXfs>
  <cellStyles count="7">
    <cellStyle name="Normal" xfId="0" builtinId="0"/>
    <cellStyle name="Normal_2.3 (version 1)" xfId="6" xr:uid="{00000000-0005-0000-0000-000001000000}"/>
    <cellStyle name="Normal_Hoja2" xfId="1" xr:uid="{00000000-0005-0000-0000-000002000000}"/>
    <cellStyle name="Normal_Hoja3" xfId="5" xr:uid="{00000000-0005-0000-0000-000003000000}"/>
    <cellStyle name="Normal_Tabulación" xfId="3" xr:uid="{00000000-0005-0000-0000-000004000000}"/>
    <cellStyle name="Normal_Tabulación_1" xfId="4" xr:uid="{00000000-0005-0000-0000-000005000000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266700</xdr:colOff>
      <xdr:row>0</xdr:row>
      <xdr:rowOff>76200</xdr:rowOff>
    </xdr:from>
    <xdr:to>
      <xdr:col>12</xdr:col>
      <xdr:colOff>66675</xdr:colOff>
      <xdr:row>6</xdr:row>
      <xdr:rowOff>152400</xdr:rowOff>
    </xdr:to>
    <xdr:grpSp>
      <xdr:nvGrpSpPr>
        <xdr:cNvPr id="4" name="Group 1673">
          <a:extLst>
            <a:ext uri="{FF2B5EF4-FFF2-40B4-BE49-F238E27FC236}">
              <a16:creationId xmlns:a16="http://schemas.microsoft.com/office/drawing/2014/main" id="{F1FF1A95-DADD-45C2-9A72-CAF52A22AA53}"/>
            </a:ext>
          </a:extLst>
        </xdr:cNvPr>
        <xdr:cNvGrpSpPr/>
      </xdr:nvGrpSpPr>
      <xdr:grpSpPr>
        <a:xfrm>
          <a:off x="8791575" y="76200"/>
          <a:ext cx="2466975" cy="1219200"/>
          <a:chOff x="0" y="0"/>
          <a:chExt cx="1374140" cy="604520"/>
        </a:xfrm>
      </xdr:grpSpPr>
      <xdr:pic>
        <xdr:nvPicPr>
          <xdr:cNvPr id="5" name="Picture 234">
            <a:extLst>
              <a:ext uri="{FF2B5EF4-FFF2-40B4-BE49-F238E27FC236}">
                <a16:creationId xmlns:a16="http://schemas.microsoft.com/office/drawing/2014/main" id="{69720CF5-2A94-4986-9DC0-903D55D0700D}"/>
              </a:ext>
            </a:extLst>
          </xdr:cNvPr>
          <xdr:cNvPicPr/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465455" y="23876"/>
            <a:ext cx="48768" cy="225552"/>
          </a:xfrm>
          <a:prstGeom prst="rect">
            <a:avLst/>
          </a:prstGeom>
        </xdr:spPr>
      </xdr:pic>
      <xdr:sp macro="" textlink="">
        <xdr:nvSpPr>
          <xdr:cNvPr id="6" name="Rectangle 235">
            <a:extLst>
              <a:ext uri="{FF2B5EF4-FFF2-40B4-BE49-F238E27FC236}">
                <a16:creationId xmlns:a16="http://schemas.microsoft.com/office/drawing/2014/main" id="{46B13A97-2751-4CFD-BDB3-96A7539A2F35}"/>
              </a:ext>
            </a:extLst>
          </xdr:cNvPr>
          <xdr:cNvSpPr/>
        </xdr:nvSpPr>
        <xdr:spPr>
          <a:xfrm>
            <a:off x="465760" y="22453"/>
            <a:ext cx="50673" cy="224380"/>
          </a:xfrm>
          <a:prstGeom prst="rect">
            <a:avLst/>
          </a:prstGeom>
          <a:ln>
            <a:noFill/>
          </a:ln>
        </xdr:spPr>
        <xdr:txBody>
          <a:bodyPr vert="horz" wrap="square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L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Symbol" panose="05050102010706020507" pitchFamily="18" charset="2"/>
              </a:rPr>
              <a:t> </a:t>
            </a:r>
            <a:endParaRPr lang="es-CL" sz="900">
              <a:effectLst/>
              <a:latin typeface="Calibri" panose="020F0502020204030204" pitchFamily="34" charset="0"/>
              <a:ea typeface="Calibri" panose="020F0502020204030204" pitchFamily="34" charset="0"/>
              <a:cs typeface="Symbol" panose="05050102010706020507" pitchFamily="18" charset="2"/>
            </a:endParaRPr>
          </a:p>
        </xdr:txBody>
      </xdr:sp>
      <xdr:sp macro="" textlink="">
        <xdr:nvSpPr>
          <xdr:cNvPr id="7" name="Rectangle 236">
            <a:extLst>
              <a:ext uri="{FF2B5EF4-FFF2-40B4-BE49-F238E27FC236}">
                <a16:creationId xmlns:a16="http://schemas.microsoft.com/office/drawing/2014/main" id="{A4724497-7218-4975-B831-7A3951C1D300}"/>
              </a:ext>
            </a:extLst>
          </xdr:cNvPr>
          <xdr:cNvSpPr/>
        </xdr:nvSpPr>
        <xdr:spPr>
          <a:xfrm>
            <a:off x="502336" y="53085"/>
            <a:ext cx="42144" cy="189937"/>
          </a:xfrm>
          <a:prstGeom prst="rect">
            <a:avLst/>
          </a:prstGeom>
          <a:ln>
            <a:noFill/>
          </a:ln>
        </xdr:spPr>
        <xdr:txBody>
          <a:bodyPr vert="horz" wrap="square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L" sz="900">
                <a:effectLst/>
                <a:latin typeface="Calibri" panose="020F0502020204030204" pitchFamily="34" charset="0"/>
                <a:ea typeface="Calibri" panose="020F0502020204030204" pitchFamily="34" charset="0"/>
                <a:cs typeface="Symbol" panose="05050102010706020507" pitchFamily="18" charset="2"/>
              </a:rPr>
              <a:t> </a:t>
            </a:r>
          </a:p>
        </xdr:txBody>
      </xdr:sp>
      <xdr:pic>
        <xdr:nvPicPr>
          <xdr:cNvPr id="8" name="Picture 238">
            <a:extLst>
              <a:ext uri="{FF2B5EF4-FFF2-40B4-BE49-F238E27FC236}">
                <a16:creationId xmlns:a16="http://schemas.microsoft.com/office/drawing/2014/main" id="{893B8558-A7CF-4B5C-BF37-24DC7FAD6DE7}"/>
              </a:ext>
            </a:extLst>
          </xdr:cNvPr>
          <xdr:cNvPicPr/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0" y="0"/>
            <a:ext cx="1374140" cy="604520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X146"/>
  <sheetViews>
    <sheetView showGridLines="0" tabSelected="1" view="pageBreakPreview" zoomScaleNormal="100" zoomScaleSheetLayoutView="100" workbookViewId="0">
      <selection activeCell="B3" sqref="B3"/>
    </sheetView>
  </sheetViews>
  <sheetFormatPr baseColWidth="10" defaultRowHeight="15"/>
  <cols>
    <col min="1" max="1" width="17.85546875" style="2" customWidth="1"/>
    <col min="2" max="2" width="50" customWidth="1"/>
    <col min="3" max="5" width="10" customWidth="1"/>
    <col min="6" max="10" width="10" style="1" customWidth="1"/>
    <col min="11" max="12" width="10" style="31" customWidth="1"/>
    <col min="13" max="17" width="10" style="1" customWidth="1"/>
    <col min="18" max="18" width="10" customWidth="1"/>
    <col min="19" max="20" width="10" style="19" customWidth="1"/>
    <col min="21" max="22" width="10" customWidth="1"/>
    <col min="23" max="23" width="8.5703125" customWidth="1"/>
  </cols>
  <sheetData>
    <row r="8" spans="1:24" s="19" customFormat="1">
      <c r="A8" s="2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</row>
    <row r="9" spans="1:24" ht="15" customHeight="1">
      <c r="A9" s="49" t="s">
        <v>45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</row>
    <row r="10" spans="1:24" ht="15" customHeight="1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</row>
    <row r="11" spans="1:24" ht="15" customHeight="1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</row>
    <row r="12" spans="1:24" s="19" customFormat="1" ht="15" customHeight="1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</row>
    <row r="13" spans="1:24" ht="15" customHeight="1">
      <c r="A13" s="50" t="s">
        <v>46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3"/>
      <c r="P13" s="3"/>
      <c r="Q13" s="3"/>
    </row>
    <row r="14" spans="1:24" s="10" customFormat="1" ht="30" customHeight="1">
      <c r="A14" s="40"/>
      <c r="B14" s="40" t="s">
        <v>38</v>
      </c>
      <c r="C14" s="45" t="s">
        <v>1</v>
      </c>
      <c r="D14" s="46"/>
      <c r="E14" s="45" t="s">
        <v>2</v>
      </c>
      <c r="F14" s="46"/>
      <c r="G14" s="45" t="s">
        <v>3</v>
      </c>
      <c r="H14" s="46"/>
      <c r="I14" s="45" t="s">
        <v>23</v>
      </c>
      <c r="J14" s="46"/>
      <c r="K14" s="45" t="s">
        <v>40</v>
      </c>
      <c r="L14" s="52"/>
      <c r="M14" s="45" t="s">
        <v>0</v>
      </c>
      <c r="N14" s="46"/>
      <c r="O14" s="17"/>
      <c r="P14" s="4"/>
      <c r="S14" s="19"/>
      <c r="T14" s="19"/>
    </row>
    <row r="15" spans="1:24" s="10" customFormat="1">
      <c r="A15" s="41"/>
      <c r="B15" s="41"/>
      <c r="C15" s="29" t="s">
        <v>22</v>
      </c>
      <c r="D15" s="29" t="s">
        <v>4</v>
      </c>
      <c r="E15" s="29" t="s">
        <v>22</v>
      </c>
      <c r="F15" s="29" t="s">
        <v>4</v>
      </c>
      <c r="G15" s="29" t="s">
        <v>22</v>
      </c>
      <c r="H15" s="29" t="s">
        <v>4</v>
      </c>
      <c r="I15" s="29" t="s">
        <v>22</v>
      </c>
      <c r="J15" s="29" t="s">
        <v>4</v>
      </c>
      <c r="K15" s="29" t="s">
        <v>22</v>
      </c>
      <c r="L15" s="29" t="s">
        <v>4</v>
      </c>
      <c r="M15" s="29" t="s">
        <v>22</v>
      </c>
      <c r="N15" s="29" t="s">
        <v>4</v>
      </c>
      <c r="O15" s="17"/>
      <c r="P15" s="4"/>
      <c r="S15" s="19"/>
      <c r="T15" s="19"/>
    </row>
    <row r="16" spans="1:24" s="10" customFormat="1" ht="15.75" customHeight="1">
      <c r="A16" s="38" t="s">
        <v>36</v>
      </c>
      <c r="B16" s="20" t="s">
        <v>34</v>
      </c>
      <c r="C16" s="22">
        <v>271</v>
      </c>
      <c r="D16" s="24">
        <v>6.1900411146642312E-2</v>
      </c>
      <c r="E16" s="22">
        <v>2404</v>
      </c>
      <c r="F16" s="24">
        <v>0.43440549331405853</v>
      </c>
      <c r="G16" s="22">
        <v>565</v>
      </c>
      <c r="H16" s="24">
        <v>0.99823321554770317</v>
      </c>
      <c r="I16" s="22">
        <v>70</v>
      </c>
      <c r="J16" s="24">
        <v>1</v>
      </c>
      <c r="K16" s="22">
        <v>46</v>
      </c>
      <c r="L16" s="24">
        <v>7.1874999999999994E-2</v>
      </c>
      <c r="M16" s="22">
        <v>3356</v>
      </c>
      <c r="N16" s="24">
        <v>0.29996424740793709</v>
      </c>
      <c r="O16" s="17"/>
      <c r="P16" s="4"/>
      <c r="S16" s="19"/>
      <c r="T16" s="19"/>
    </row>
    <row r="17" spans="1:22" s="10" customFormat="1">
      <c r="A17" s="39"/>
      <c r="B17" s="20" t="s">
        <v>35</v>
      </c>
      <c r="C17" s="21">
        <v>4107</v>
      </c>
      <c r="D17" s="23">
        <v>0.93809958885335765</v>
      </c>
      <c r="E17" s="21">
        <v>3130</v>
      </c>
      <c r="F17" s="23">
        <v>0.56559450668594147</v>
      </c>
      <c r="G17" s="21">
        <v>1</v>
      </c>
      <c r="H17" s="23">
        <v>1.7667844522968198E-3</v>
      </c>
      <c r="I17" s="21">
        <v>0</v>
      </c>
      <c r="J17" s="23">
        <v>0</v>
      </c>
      <c r="K17" s="21">
        <v>594</v>
      </c>
      <c r="L17" s="23">
        <v>0.92812499999999998</v>
      </c>
      <c r="M17" s="21">
        <v>7832</v>
      </c>
      <c r="N17" s="23">
        <v>0.70003575259206297</v>
      </c>
      <c r="O17" s="17"/>
      <c r="P17" s="4"/>
      <c r="S17" s="19"/>
      <c r="T17" s="19"/>
    </row>
    <row r="18" spans="1:22" s="10" customFormat="1">
      <c r="A18" s="39"/>
      <c r="B18" s="20" t="s">
        <v>0</v>
      </c>
      <c r="C18" s="25">
        <v>4378</v>
      </c>
      <c r="D18" s="26">
        <v>1</v>
      </c>
      <c r="E18" s="25">
        <v>5534</v>
      </c>
      <c r="F18" s="26">
        <v>1</v>
      </c>
      <c r="G18" s="25">
        <v>566</v>
      </c>
      <c r="H18" s="26">
        <v>1</v>
      </c>
      <c r="I18" s="25">
        <v>70</v>
      </c>
      <c r="J18" s="26">
        <v>1</v>
      </c>
      <c r="K18" s="25">
        <v>640</v>
      </c>
      <c r="L18" s="26">
        <v>1</v>
      </c>
      <c r="M18" s="25">
        <v>11188</v>
      </c>
      <c r="N18" s="26">
        <v>1</v>
      </c>
      <c r="O18" s="17"/>
      <c r="P18" s="4"/>
      <c r="S18" s="19"/>
      <c r="T18" s="19"/>
    </row>
    <row r="19" spans="1:22" s="10" customFormat="1" ht="15" customHeight="1">
      <c r="A19" s="38" t="s">
        <v>37</v>
      </c>
      <c r="B19" s="20" t="s">
        <v>34</v>
      </c>
      <c r="C19" s="21">
        <v>748</v>
      </c>
      <c r="D19" s="23">
        <v>0.17085427135678391</v>
      </c>
      <c r="E19" s="21">
        <v>2959</v>
      </c>
      <c r="F19" s="23">
        <v>0.53469461510661365</v>
      </c>
      <c r="G19" s="21">
        <v>566</v>
      </c>
      <c r="H19" s="23">
        <v>1</v>
      </c>
      <c r="I19" s="21">
        <v>70</v>
      </c>
      <c r="J19" s="23">
        <v>1</v>
      </c>
      <c r="K19" s="21">
        <v>115</v>
      </c>
      <c r="L19" s="23">
        <v>0.1796875</v>
      </c>
      <c r="M19" s="21">
        <v>4458</v>
      </c>
      <c r="N19" s="23">
        <v>0.39846263854129427</v>
      </c>
      <c r="O19" s="17"/>
      <c r="P19" s="4"/>
      <c r="S19" s="19"/>
      <c r="T19" s="19"/>
    </row>
    <row r="20" spans="1:22" s="10" customFormat="1">
      <c r="A20" s="39"/>
      <c r="B20" s="20" t="s">
        <v>35</v>
      </c>
      <c r="C20" s="22">
        <v>3630</v>
      </c>
      <c r="D20" s="24">
        <v>0.82914572864321612</v>
      </c>
      <c r="E20" s="22">
        <v>2575</v>
      </c>
      <c r="F20" s="24">
        <v>0.46530538489338641</v>
      </c>
      <c r="G20" s="22">
        <v>0</v>
      </c>
      <c r="H20" s="24">
        <v>0</v>
      </c>
      <c r="I20" s="22">
        <v>0</v>
      </c>
      <c r="J20" s="24">
        <v>0</v>
      </c>
      <c r="K20" s="22">
        <v>525</v>
      </c>
      <c r="L20" s="24">
        <v>0.8203125</v>
      </c>
      <c r="M20" s="22">
        <v>6730</v>
      </c>
      <c r="N20" s="24">
        <v>0.60153736145870573</v>
      </c>
      <c r="O20" s="17"/>
      <c r="P20" s="4"/>
      <c r="S20" s="19"/>
      <c r="T20" s="19"/>
    </row>
    <row r="21" spans="1:22" s="10" customFormat="1">
      <c r="A21" s="39"/>
      <c r="B21" s="20" t="s">
        <v>0</v>
      </c>
      <c r="C21" s="27">
        <v>4378</v>
      </c>
      <c r="D21" s="28">
        <v>1</v>
      </c>
      <c r="E21" s="27">
        <v>5534</v>
      </c>
      <c r="F21" s="28">
        <v>1</v>
      </c>
      <c r="G21" s="27">
        <v>566</v>
      </c>
      <c r="H21" s="28">
        <v>1</v>
      </c>
      <c r="I21" s="27">
        <v>70</v>
      </c>
      <c r="J21" s="28">
        <v>1</v>
      </c>
      <c r="K21" s="27">
        <v>640</v>
      </c>
      <c r="L21" s="28">
        <v>1</v>
      </c>
      <c r="M21" s="27">
        <v>11188</v>
      </c>
      <c r="N21" s="28">
        <v>1</v>
      </c>
      <c r="O21" s="17"/>
      <c r="P21" s="4"/>
      <c r="S21" s="19"/>
      <c r="T21" s="19"/>
    </row>
    <row r="22" spans="1:22" ht="15" customHeight="1">
      <c r="A22" s="53" t="s">
        <v>43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35"/>
      <c r="P22" s="35"/>
      <c r="Q22" s="35"/>
      <c r="R22" s="35"/>
      <c r="S22" s="35"/>
      <c r="T22" s="35"/>
      <c r="U22" s="35"/>
      <c r="V22" s="35"/>
    </row>
    <row r="23" spans="1:22" ht="15" customHeight="1">
      <c r="A23" s="7"/>
      <c r="B23" s="5"/>
      <c r="C23" s="5"/>
      <c r="D23" s="5"/>
      <c r="E23" s="5"/>
      <c r="F23" s="6"/>
      <c r="G23" s="6"/>
      <c r="H23" s="6"/>
      <c r="I23" s="6"/>
      <c r="J23" s="6"/>
      <c r="K23" s="34"/>
      <c r="L23" s="34"/>
      <c r="M23" s="6"/>
      <c r="N23" s="6"/>
      <c r="O23" s="6"/>
      <c r="P23" s="6"/>
      <c r="Q23" s="6"/>
      <c r="R23" s="7"/>
      <c r="S23" s="7"/>
      <c r="T23" s="7"/>
    </row>
    <row r="24" spans="1:22" ht="15" customHeight="1">
      <c r="A24" s="7"/>
      <c r="B24" s="5"/>
      <c r="C24" s="5"/>
      <c r="D24" s="5"/>
      <c r="E24" s="5"/>
      <c r="F24" s="6"/>
      <c r="G24" s="6"/>
      <c r="H24" s="6"/>
      <c r="I24" s="6"/>
      <c r="J24" s="6"/>
      <c r="K24" s="34"/>
      <c r="L24" s="34"/>
      <c r="M24" s="6"/>
      <c r="N24" s="6"/>
      <c r="O24" s="6"/>
      <c r="P24" s="6"/>
      <c r="Q24" s="6"/>
      <c r="R24" s="7"/>
      <c r="S24" s="7"/>
      <c r="T24" s="7"/>
    </row>
    <row r="25" spans="1:22" s="10" customFormat="1" ht="15" customHeight="1">
      <c r="A25" s="51" t="s">
        <v>53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</row>
    <row r="26" spans="1:22" s="10" customFormat="1" ht="15" customHeight="1">
      <c r="A26" s="40"/>
      <c r="B26" s="47" t="s">
        <v>39</v>
      </c>
      <c r="C26" s="42" t="s">
        <v>24</v>
      </c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4"/>
      <c r="O26" s="42" t="s">
        <v>54</v>
      </c>
      <c r="P26" s="43"/>
      <c r="Q26" s="43"/>
      <c r="R26" s="43"/>
      <c r="S26" s="43"/>
      <c r="T26" s="43"/>
      <c r="U26" s="43"/>
      <c r="V26" s="44"/>
    </row>
    <row r="27" spans="1:22" s="10" customFormat="1" ht="30" customHeight="1">
      <c r="A27" s="41"/>
      <c r="B27" s="48"/>
      <c r="C27" s="45" t="s">
        <v>1</v>
      </c>
      <c r="D27" s="46"/>
      <c r="E27" s="45" t="s">
        <v>2</v>
      </c>
      <c r="F27" s="46"/>
      <c r="G27" s="45" t="s">
        <v>3</v>
      </c>
      <c r="H27" s="46"/>
      <c r="I27" s="45" t="s">
        <v>23</v>
      </c>
      <c r="J27" s="46"/>
      <c r="K27" s="45" t="s">
        <v>40</v>
      </c>
      <c r="L27" s="52"/>
      <c r="M27" s="45" t="s">
        <v>0</v>
      </c>
      <c r="N27" s="46"/>
      <c r="O27" s="45" t="s">
        <v>1</v>
      </c>
      <c r="P27" s="46"/>
      <c r="Q27" s="45" t="s">
        <v>2</v>
      </c>
      <c r="R27" s="46"/>
      <c r="S27" s="45" t="s">
        <v>40</v>
      </c>
      <c r="T27" s="52"/>
      <c r="U27" s="45" t="s">
        <v>0</v>
      </c>
      <c r="V27" s="46"/>
    </row>
    <row r="28" spans="1:22" s="10" customFormat="1">
      <c r="A28" s="42"/>
      <c r="B28" s="44"/>
      <c r="C28" s="29" t="s">
        <v>22</v>
      </c>
      <c r="D28" s="29" t="s">
        <v>4</v>
      </c>
      <c r="E28" s="29" t="s">
        <v>22</v>
      </c>
      <c r="F28" s="29" t="s">
        <v>4</v>
      </c>
      <c r="G28" s="29" t="s">
        <v>22</v>
      </c>
      <c r="H28" s="29" t="s">
        <v>4</v>
      </c>
      <c r="I28" s="29" t="s">
        <v>22</v>
      </c>
      <c r="J28" s="29" t="s">
        <v>4</v>
      </c>
      <c r="K28" s="29" t="s">
        <v>22</v>
      </c>
      <c r="L28" s="29" t="s">
        <v>4</v>
      </c>
      <c r="M28" s="29" t="s">
        <v>22</v>
      </c>
      <c r="N28" s="29" t="s">
        <v>4</v>
      </c>
      <c r="O28" s="29" t="s">
        <v>22</v>
      </c>
      <c r="P28" s="29" t="s">
        <v>4</v>
      </c>
      <c r="Q28" s="29" t="s">
        <v>22</v>
      </c>
      <c r="R28" s="29" t="s">
        <v>4</v>
      </c>
      <c r="S28" s="29" t="s">
        <v>22</v>
      </c>
      <c r="T28" s="29" t="s">
        <v>4</v>
      </c>
      <c r="U28" s="29" t="s">
        <v>22</v>
      </c>
      <c r="V28" s="29" t="s">
        <v>4</v>
      </c>
    </row>
    <row r="29" spans="1:22" s="10" customFormat="1" ht="15.75" customHeight="1">
      <c r="A29" s="38" t="s">
        <v>36</v>
      </c>
      <c r="B29" s="20" t="s">
        <v>21</v>
      </c>
      <c r="C29" s="21">
        <v>0</v>
      </c>
      <c r="D29" s="23">
        <v>0</v>
      </c>
      <c r="E29" s="21">
        <v>37</v>
      </c>
      <c r="F29" s="23">
        <v>1.5391014975041598E-2</v>
      </c>
      <c r="G29" s="21">
        <v>6</v>
      </c>
      <c r="H29" s="23">
        <v>1.0619469026548671E-2</v>
      </c>
      <c r="I29" s="21">
        <v>0</v>
      </c>
      <c r="J29" s="23">
        <v>0</v>
      </c>
      <c r="K29" s="21">
        <v>4</v>
      </c>
      <c r="L29" s="23">
        <v>8.6956521739130432E-2</v>
      </c>
      <c r="M29" s="21">
        <v>47</v>
      </c>
      <c r="N29" s="23">
        <v>1.400476758045292E-2</v>
      </c>
      <c r="O29" s="21">
        <v>0</v>
      </c>
      <c r="P29" s="23">
        <v>0</v>
      </c>
      <c r="Q29" s="21">
        <v>39</v>
      </c>
      <c r="R29" s="23">
        <v>1.2460063897763577E-2</v>
      </c>
      <c r="S29" s="21">
        <v>60</v>
      </c>
      <c r="T29" s="23">
        <v>0.10101010101010101</v>
      </c>
      <c r="U29" s="21">
        <f>SUM(O29,Q29,S29)</f>
        <v>99</v>
      </c>
      <c r="V29" s="23">
        <f>U29/$U$45</f>
        <v>1.2642063593410803E-2</v>
      </c>
    </row>
    <row r="30" spans="1:22" s="10" customFormat="1">
      <c r="A30" s="39"/>
      <c r="B30" s="20" t="s">
        <v>9</v>
      </c>
      <c r="C30" s="22">
        <v>6</v>
      </c>
      <c r="D30" s="24">
        <v>2.2140221402214021E-2</v>
      </c>
      <c r="E30" s="22">
        <v>49</v>
      </c>
      <c r="F30" s="24">
        <v>2.038269550748752E-2</v>
      </c>
      <c r="G30" s="22">
        <v>11</v>
      </c>
      <c r="H30" s="24">
        <v>1.9469026548672566E-2</v>
      </c>
      <c r="I30" s="22">
        <v>1</v>
      </c>
      <c r="J30" s="24">
        <v>1.4285714285714285E-2</v>
      </c>
      <c r="K30" s="22">
        <v>0</v>
      </c>
      <c r="L30" s="24">
        <v>0</v>
      </c>
      <c r="M30" s="22">
        <v>67</v>
      </c>
      <c r="N30" s="24">
        <v>1.9964243146603097E-2</v>
      </c>
      <c r="O30" s="22">
        <v>63</v>
      </c>
      <c r="P30" s="24">
        <v>1.5339663988312637E-2</v>
      </c>
      <c r="Q30" s="22">
        <v>65</v>
      </c>
      <c r="R30" s="24">
        <v>2.07667731629393E-2</v>
      </c>
      <c r="S30" s="22">
        <v>0</v>
      </c>
      <c r="T30" s="24">
        <v>0</v>
      </c>
      <c r="U30" s="22">
        <f t="shared" ref="U30:U45" si="0">SUM(O30,Q30,S30)</f>
        <v>128</v>
      </c>
      <c r="V30" s="24">
        <f t="shared" ref="V30:V45" si="1">U30/$U$45</f>
        <v>1.6345294342995784E-2</v>
      </c>
    </row>
    <row r="31" spans="1:22" s="10" customFormat="1">
      <c r="A31" s="39"/>
      <c r="B31" s="20" t="s">
        <v>10</v>
      </c>
      <c r="C31" s="21">
        <v>10</v>
      </c>
      <c r="D31" s="23">
        <v>3.6900369003690037E-2</v>
      </c>
      <c r="E31" s="21">
        <v>42</v>
      </c>
      <c r="F31" s="23">
        <v>1.747088186356073E-2</v>
      </c>
      <c r="G31" s="21">
        <v>30</v>
      </c>
      <c r="H31" s="23">
        <v>5.3097345132743362E-2</v>
      </c>
      <c r="I31" s="21">
        <v>0</v>
      </c>
      <c r="J31" s="23">
        <v>0</v>
      </c>
      <c r="K31" s="21">
        <v>0</v>
      </c>
      <c r="L31" s="23">
        <v>0</v>
      </c>
      <c r="M31" s="21">
        <v>82</v>
      </c>
      <c r="N31" s="23">
        <v>2.4433849821215728E-2</v>
      </c>
      <c r="O31" s="21">
        <v>113</v>
      </c>
      <c r="P31" s="23">
        <v>2.7514000486973458E-2</v>
      </c>
      <c r="Q31" s="21">
        <v>40</v>
      </c>
      <c r="R31" s="23">
        <v>1.2779552715654952E-2</v>
      </c>
      <c r="S31" s="21">
        <v>0</v>
      </c>
      <c r="T31" s="23">
        <v>0</v>
      </c>
      <c r="U31" s="21">
        <f t="shared" si="0"/>
        <v>153</v>
      </c>
      <c r="V31" s="23">
        <f t="shared" si="1"/>
        <v>1.9537734644362151E-2</v>
      </c>
    </row>
    <row r="32" spans="1:22" s="10" customFormat="1">
      <c r="A32" s="39"/>
      <c r="B32" s="20" t="s">
        <v>11</v>
      </c>
      <c r="C32" s="22">
        <v>0</v>
      </c>
      <c r="D32" s="24">
        <v>0</v>
      </c>
      <c r="E32" s="22">
        <v>25</v>
      </c>
      <c r="F32" s="24">
        <v>1.0399334442595673E-2</v>
      </c>
      <c r="G32" s="22">
        <v>10</v>
      </c>
      <c r="H32" s="24">
        <v>1.7699115044247787E-2</v>
      </c>
      <c r="I32" s="22">
        <v>0</v>
      </c>
      <c r="J32" s="24">
        <v>0</v>
      </c>
      <c r="K32" s="22">
        <v>10</v>
      </c>
      <c r="L32" s="24">
        <v>0.21739130434782608</v>
      </c>
      <c r="M32" s="22">
        <v>45</v>
      </c>
      <c r="N32" s="24">
        <v>1.3408820023837902E-2</v>
      </c>
      <c r="O32" s="22">
        <v>0</v>
      </c>
      <c r="P32" s="24">
        <v>0</v>
      </c>
      <c r="Q32" s="22">
        <v>21</v>
      </c>
      <c r="R32" s="24">
        <v>6.7092651757188508E-3</v>
      </c>
      <c r="S32" s="22">
        <v>101</v>
      </c>
      <c r="T32" s="24">
        <v>0.17003367003367004</v>
      </c>
      <c r="U32" s="22">
        <f t="shared" si="0"/>
        <v>122</v>
      </c>
      <c r="V32" s="24">
        <f t="shared" si="1"/>
        <v>1.5579108670667859E-2</v>
      </c>
    </row>
    <row r="33" spans="1:22" s="10" customFormat="1">
      <c r="A33" s="39"/>
      <c r="B33" s="20" t="s">
        <v>12</v>
      </c>
      <c r="C33" s="21">
        <v>16</v>
      </c>
      <c r="D33" s="23">
        <v>5.9040590405904057E-2</v>
      </c>
      <c r="E33" s="21">
        <v>152</v>
      </c>
      <c r="F33" s="23">
        <v>6.3227953410981697E-2</v>
      </c>
      <c r="G33" s="21">
        <v>29</v>
      </c>
      <c r="H33" s="23">
        <v>5.1327433628318583E-2</v>
      </c>
      <c r="I33" s="21">
        <v>1</v>
      </c>
      <c r="J33" s="23">
        <v>1.4285714285714285E-2</v>
      </c>
      <c r="K33" s="21">
        <v>3</v>
      </c>
      <c r="L33" s="23">
        <v>6.5217391304347824E-2</v>
      </c>
      <c r="M33" s="21">
        <v>201</v>
      </c>
      <c r="N33" s="23">
        <v>5.9892729439809299E-2</v>
      </c>
      <c r="O33" s="21">
        <v>319</v>
      </c>
      <c r="P33" s="23">
        <v>7.7672266861456049E-2</v>
      </c>
      <c r="Q33" s="21">
        <v>164</v>
      </c>
      <c r="R33" s="23">
        <v>5.2396166134185303E-2</v>
      </c>
      <c r="S33" s="21">
        <v>46</v>
      </c>
      <c r="T33" s="23">
        <v>7.7441077441077436E-2</v>
      </c>
      <c r="U33" s="21">
        <f t="shared" si="0"/>
        <v>529</v>
      </c>
      <c r="V33" s="23">
        <f t="shared" si="1"/>
        <v>6.7552036776912266E-2</v>
      </c>
    </row>
    <row r="34" spans="1:22" s="10" customFormat="1">
      <c r="A34" s="39"/>
      <c r="B34" s="20" t="s">
        <v>13</v>
      </c>
      <c r="C34" s="22">
        <v>27</v>
      </c>
      <c r="D34" s="24">
        <v>9.9630996309963096E-2</v>
      </c>
      <c r="E34" s="22">
        <v>306</v>
      </c>
      <c r="F34" s="24">
        <v>0.12728785357737105</v>
      </c>
      <c r="G34" s="22">
        <v>86</v>
      </c>
      <c r="H34" s="24">
        <v>0.15221238938053097</v>
      </c>
      <c r="I34" s="22">
        <v>6</v>
      </c>
      <c r="J34" s="24">
        <v>8.5714285714285715E-2</v>
      </c>
      <c r="K34" s="22">
        <v>6</v>
      </c>
      <c r="L34" s="24">
        <v>0.13043478260869565</v>
      </c>
      <c r="M34" s="22">
        <v>431</v>
      </c>
      <c r="N34" s="24">
        <v>0.12842669845053636</v>
      </c>
      <c r="O34" s="22">
        <v>365</v>
      </c>
      <c r="P34" s="24">
        <v>8.8872656440224004E-2</v>
      </c>
      <c r="Q34" s="22">
        <v>347</v>
      </c>
      <c r="R34" s="24">
        <v>0.11086261980830671</v>
      </c>
      <c r="S34" s="22">
        <v>49</v>
      </c>
      <c r="T34" s="24">
        <v>8.2491582491582491E-2</v>
      </c>
      <c r="U34" s="22">
        <f t="shared" si="0"/>
        <v>761</v>
      </c>
      <c r="V34" s="24">
        <f t="shared" si="1"/>
        <v>9.7177882773592128E-2</v>
      </c>
    </row>
    <row r="35" spans="1:22" s="10" customFormat="1">
      <c r="A35" s="39"/>
      <c r="B35" s="20" t="s">
        <v>19</v>
      </c>
      <c r="C35" s="21">
        <v>52</v>
      </c>
      <c r="D35" s="23">
        <v>0.19188191881918817</v>
      </c>
      <c r="E35" s="21">
        <v>898</v>
      </c>
      <c r="F35" s="23">
        <v>0.37354409317803655</v>
      </c>
      <c r="G35" s="21">
        <v>285</v>
      </c>
      <c r="H35" s="23">
        <v>0.50442477876106195</v>
      </c>
      <c r="I35" s="21">
        <v>33</v>
      </c>
      <c r="J35" s="23">
        <v>0.47142857142857136</v>
      </c>
      <c r="K35" s="21">
        <v>9</v>
      </c>
      <c r="L35" s="23">
        <v>0.19565217391304349</v>
      </c>
      <c r="M35" s="21">
        <v>1277</v>
      </c>
      <c r="N35" s="23">
        <v>0.38051251489868887</v>
      </c>
      <c r="O35" s="21">
        <v>579</v>
      </c>
      <c r="P35" s="23">
        <v>0.14097881665449233</v>
      </c>
      <c r="Q35" s="21">
        <v>955</v>
      </c>
      <c r="R35" s="23">
        <v>0.305111821086262</v>
      </c>
      <c r="S35" s="21">
        <v>79</v>
      </c>
      <c r="T35" s="23">
        <v>0.132996632996633</v>
      </c>
      <c r="U35" s="21">
        <f t="shared" si="0"/>
        <v>1613</v>
      </c>
      <c r="V35" s="23">
        <f t="shared" si="1"/>
        <v>0.20597624824415783</v>
      </c>
    </row>
    <row r="36" spans="1:22" s="10" customFormat="1">
      <c r="A36" s="39"/>
      <c r="B36" s="20" t="s">
        <v>41</v>
      </c>
      <c r="C36" s="22">
        <v>22</v>
      </c>
      <c r="D36" s="24">
        <v>8.1180811808118078E-2</v>
      </c>
      <c r="E36" s="22">
        <v>147</v>
      </c>
      <c r="F36" s="24">
        <v>6.1148086522462564E-2</v>
      </c>
      <c r="G36" s="22">
        <v>20</v>
      </c>
      <c r="H36" s="24">
        <v>3.5398230088495575E-2</v>
      </c>
      <c r="I36" s="22">
        <v>6</v>
      </c>
      <c r="J36" s="24">
        <v>8.5714285714285715E-2</v>
      </c>
      <c r="K36" s="22">
        <v>4</v>
      </c>
      <c r="L36" s="24">
        <v>8.6956521739130432E-2</v>
      </c>
      <c r="M36" s="22">
        <v>199</v>
      </c>
      <c r="N36" s="24">
        <v>5.9296781883194288E-2</v>
      </c>
      <c r="O36" s="22">
        <v>305</v>
      </c>
      <c r="P36" s="24">
        <v>7.4263452641831026E-2</v>
      </c>
      <c r="Q36" s="22">
        <v>119</v>
      </c>
      <c r="R36" s="24">
        <v>3.8019169329073482E-2</v>
      </c>
      <c r="S36" s="22">
        <v>54</v>
      </c>
      <c r="T36" s="24">
        <v>9.0909090909090912E-2</v>
      </c>
      <c r="U36" s="22">
        <f t="shared" si="0"/>
        <v>478</v>
      </c>
      <c r="V36" s="24">
        <f t="shared" si="1"/>
        <v>6.1039458562124886E-2</v>
      </c>
    </row>
    <row r="37" spans="1:22" s="10" customFormat="1">
      <c r="A37" s="39"/>
      <c r="B37" s="20" t="s">
        <v>14</v>
      </c>
      <c r="C37" s="21">
        <v>21</v>
      </c>
      <c r="D37" s="23">
        <v>7.7490774907749083E-2</v>
      </c>
      <c r="E37" s="21">
        <v>124</v>
      </c>
      <c r="F37" s="23">
        <v>5.1580698835274538E-2</v>
      </c>
      <c r="G37" s="21">
        <v>15</v>
      </c>
      <c r="H37" s="23">
        <v>2.6548672566371681E-2</v>
      </c>
      <c r="I37" s="21">
        <v>5</v>
      </c>
      <c r="J37" s="23">
        <v>7.1428571428571425E-2</v>
      </c>
      <c r="K37" s="21">
        <v>0</v>
      </c>
      <c r="L37" s="23">
        <v>0</v>
      </c>
      <c r="M37" s="21">
        <v>165</v>
      </c>
      <c r="N37" s="23">
        <v>4.9165673420738978E-2</v>
      </c>
      <c r="O37" s="21">
        <v>501</v>
      </c>
      <c r="P37" s="23">
        <v>0.12198685171658145</v>
      </c>
      <c r="Q37" s="21">
        <v>153</v>
      </c>
      <c r="R37" s="23">
        <v>4.8881789137380192E-2</v>
      </c>
      <c r="S37" s="21">
        <v>0</v>
      </c>
      <c r="T37" s="23">
        <v>0</v>
      </c>
      <c r="U37" s="21">
        <f t="shared" si="0"/>
        <v>654</v>
      </c>
      <c r="V37" s="23">
        <f t="shared" si="1"/>
        <v>8.3514238283744088E-2</v>
      </c>
    </row>
    <row r="38" spans="1:22" s="19" customFormat="1">
      <c r="A38" s="39"/>
      <c r="B38" s="20" t="s">
        <v>44</v>
      </c>
      <c r="C38" s="36">
        <v>9</v>
      </c>
      <c r="D38" s="37">
        <v>3.3210332103321034E-2</v>
      </c>
      <c r="E38" s="36">
        <v>50</v>
      </c>
      <c r="F38" s="37">
        <v>2.0798668885191347E-2</v>
      </c>
      <c r="G38" s="36">
        <v>2</v>
      </c>
      <c r="H38" s="37">
        <v>3.5398230088495575E-3</v>
      </c>
      <c r="I38" s="36">
        <v>4</v>
      </c>
      <c r="J38" s="37">
        <v>5.7142857142857141E-2</v>
      </c>
      <c r="K38" s="36">
        <v>0</v>
      </c>
      <c r="L38" s="37">
        <v>0</v>
      </c>
      <c r="M38" s="36">
        <v>65</v>
      </c>
      <c r="N38" s="37">
        <v>1.936829558998808E-2</v>
      </c>
      <c r="O38" s="36">
        <v>270</v>
      </c>
      <c r="P38" s="37">
        <v>6.5741417092768442E-2</v>
      </c>
      <c r="Q38" s="36">
        <v>75</v>
      </c>
      <c r="R38" s="37">
        <v>2.3961661341853034E-2</v>
      </c>
      <c r="S38" s="36">
        <v>0</v>
      </c>
      <c r="T38" s="37">
        <v>0</v>
      </c>
      <c r="U38" s="36">
        <f t="shared" si="0"/>
        <v>345</v>
      </c>
      <c r="V38" s="37">
        <f t="shared" si="1"/>
        <v>4.4055676158855826E-2</v>
      </c>
    </row>
    <row r="39" spans="1:22" s="10" customFormat="1">
      <c r="A39" s="39"/>
      <c r="B39" s="20" t="s">
        <v>42</v>
      </c>
      <c r="C39" s="22">
        <v>31</v>
      </c>
      <c r="D39" s="24">
        <v>0.11439114391143912</v>
      </c>
      <c r="E39" s="22">
        <v>240</v>
      </c>
      <c r="F39" s="24">
        <v>9.9833610648918464E-2</v>
      </c>
      <c r="G39" s="22">
        <v>26</v>
      </c>
      <c r="H39" s="24">
        <v>4.6017699115044247E-2</v>
      </c>
      <c r="I39" s="22">
        <v>8</v>
      </c>
      <c r="J39" s="24">
        <v>0.11428571428571428</v>
      </c>
      <c r="K39" s="22">
        <v>4</v>
      </c>
      <c r="L39" s="24">
        <v>8.6956521739130432E-2</v>
      </c>
      <c r="M39" s="22">
        <v>309</v>
      </c>
      <c r="N39" s="24">
        <v>9.207389749702026E-2</v>
      </c>
      <c r="O39" s="22">
        <v>438</v>
      </c>
      <c r="P39" s="24">
        <v>0.10664718772826881</v>
      </c>
      <c r="Q39" s="22">
        <v>231</v>
      </c>
      <c r="R39" s="24">
        <v>7.3801916932907344E-2</v>
      </c>
      <c r="S39" s="22">
        <v>66</v>
      </c>
      <c r="T39" s="24">
        <v>0.1111111111111111</v>
      </c>
      <c r="U39" s="22">
        <f t="shared" si="0"/>
        <v>735</v>
      </c>
      <c r="V39" s="24">
        <f t="shared" si="1"/>
        <v>9.3857744860171122E-2</v>
      </c>
    </row>
    <row r="40" spans="1:22" s="10" customFormat="1">
      <c r="A40" s="39"/>
      <c r="B40" s="20" t="s">
        <v>15</v>
      </c>
      <c r="C40" s="21">
        <v>24</v>
      </c>
      <c r="D40" s="23">
        <v>8.8560885608856083E-2</v>
      </c>
      <c r="E40" s="21">
        <v>108</v>
      </c>
      <c r="F40" s="23">
        <v>4.4925124792013313E-2</v>
      </c>
      <c r="G40" s="21">
        <v>11</v>
      </c>
      <c r="H40" s="23">
        <v>1.9469026548672566E-2</v>
      </c>
      <c r="I40" s="21">
        <v>4</v>
      </c>
      <c r="J40" s="23">
        <v>5.7142857142857141E-2</v>
      </c>
      <c r="K40" s="21">
        <v>3</v>
      </c>
      <c r="L40" s="23">
        <v>6.5217391304347824E-2</v>
      </c>
      <c r="M40" s="21">
        <v>150</v>
      </c>
      <c r="N40" s="23">
        <v>4.4696066746126341E-2</v>
      </c>
      <c r="O40" s="21">
        <v>371</v>
      </c>
      <c r="P40" s="23">
        <v>9.0333576820063308E-2</v>
      </c>
      <c r="Q40" s="21">
        <v>491</v>
      </c>
      <c r="R40" s="23">
        <v>0.15686900958466454</v>
      </c>
      <c r="S40" s="21">
        <v>72</v>
      </c>
      <c r="T40" s="23">
        <v>0.12121212121212122</v>
      </c>
      <c r="U40" s="21">
        <f t="shared" si="0"/>
        <v>934</v>
      </c>
      <c r="V40" s="23">
        <f t="shared" si="1"/>
        <v>0.11926956965904738</v>
      </c>
    </row>
    <row r="41" spans="1:22" s="10" customFormat="1">
      <c r="A41" s="39"/>
      <c r="B41" s="20" t="s">
        <v>20</v>
      </c>
      <c r="C41" s="22">
        <v>9</v>
      </c>
      <c r="D41" s="24">
        <v>3.3210332103321034E-2</v>
      </c>
      <c r="E41" s="22">
        <v>54</v>
      </c>
      <c r="F41" s="24">
        <v>2.2462562396006656E-2</v>
      </c>
      <c r="G41" s="22">
        <v>10</v>
      </c>
      <c r="H41" s="24">
        <v>1.7699115044247787E-2</v>
      </c>
      <c r="I41" s="22">
        <v>0</v>
      </c>
      <c r="J41" s="24">
        <v>0</v>
      </c>
      <c r="K41" s="22">
        <v>0</v>
      </c>
      <c r="L41" s="24">
        <v>0</v>
      </c>
      <c r="M41" s="22">
        <v>73</v>
      </c>
      <c r="N41" s="24">
        <v>2.1752085816448153E-2</v>
      </c>
      <c r="O41" s="22">
        <v>208</v>
      </c>
      <c r="P41" s="24">
        <v>5.0645239834429014E-2</v>
      </c>
      <c r="Q41" s="22">
        <v>181</v>
      </c>
      <c r="R41" s="24">
        <v>5.7827476038338661E-2</v>
      </c>
      <c r="S41" s="22">
        <v>0</v>
      </c>
      <c r="T41" s="24">
        <v>0</v>
      </c>
      <c r="U41" s="22">
        <f t="shared" si="0"/>
        <v>389</v>
      </c>
      <c r="V41" s="24">
        <f t="shared" si="1"/>
        <v>4.9674371089260629E-2</v>
      </c>
    </row>
    <row r="42" spans="1:22" s="10" customFormat="1">
      <c r="A42" s="39"/>
      <c r="B42" s="20" t="s">
        <v>16</v>
      </c>
      <c r="C42" s="21">
        <v>25</v>
      </c>
      <c r="D42" s="23">
        <v>9.2250922509225092E-2</v>
      </c>
      <c r="E42" s="21">
        <v>141</v>
      </c>
      <c r="F42" s="23">
        <v>5.8652246256239604E-2</v>
      </c>
      <c r="G42" s="21">
        <v>17</v>
      </c>
      <c r="H42" s="23">
        <v>3.0088495575221239E-2</v>
      </c>
      <c r="I42" s="21">
        <v>1</v>
      </c>
      <c r="J42" s="23">
        <v>1.4285714285714285E-2</v>
      </c>
      <c r="K42" s="21">
        <v>3</v>
      </c>
      <c r="L42" s="23">
        <v>6.5217391304347824E-2</v>
      </c>
      <c r="M42" s="21">
        <v>187</v>
      </c>
      <c r="N42" s="23">
        <v>5.572109654350417E-2</v>
      </c>
      <c r="O42" s="21">
        <v>485</v>
      </c>
      <c r="P42" s="23">
        <v>0.11809106403701</v>
      </c>
      <c r="Q42" s="21">
        <v>218</v>
      </c>
      <c r="R42" s="23">
        <v>6.9648562300319489E-2</v>
      </c>
      <c r="S42" s="21">
        <v>67</v>
      </c>
      <c r="T42" s="23">
        <v>0.11279461279461281</v>
      </c>
      <c r="U42" s="21">
        <f t="shared" si="0"/>
        <v>770</v>
      </c>
      <c r="V42" s="23">
        <f t="shared" si="1"/>
        <v>9.8327161282084019E-2</v>
      </c>
    </row>
    <row r="43" spans="1:22" s="10" customFormat="1">
      <c r="A43" s="39"/>
      <c r="B43" s="20" t="s">
        <v>17</v>
      </c>
      <c r="C43" s="22">
        <v>9</v>
      </c>
      <c r="D43" s="24">
        <v>3.3210332103321034E-2</v>
      </c>
      <c r="E43" s="22">
        <v>9</v>
      </c>
      <c r="F43" s="24">
        <v>3.7437603993344427E-3</v>
      </c>
      <c r="G43" s="22">
        <v>0</v>
      </c>
      <c r="H43" s="24">
        <v>0</v>
      </c>
      <c r="I43" s="22">
        <v>1</v>
      </c>
      <c r="J43" s="24">
        <v>1.4285714285714285E-2</v>
      </c>
      <c r="K43" s="22">
        <v>0</v>
      </c>
      <c r="L43" s="24">
        <v>0</v>
      </c>
      <c r="M43" s="22">
        <v>19</v>
      </c>
      <c r="N43" s="24">
        <v>5.6615017878426698E-3</v>
      </c>
      <c r="O43" s="22">
        <v>47</v>
      </c>
      <c r="P43" s="24">
        <v>1.1443876308741174E-2</v>
      </c>
      <c r="Q43" s="22">
        <v>21</v>
      </c>
      <c r="R43" s="24">
        <v>6.7092651757188508E-3</v>
      </c>
      <c r="S43" s="22">
        <v>0</v>
      </c>
      <c r="T43" s="24">
        <v>0</v>
      </c>
      <c r="U43" s="22">
        <f t="shared" si="0"/>
        <v>68</v>
      </c>
      <c r="V43" s="24">
        <f t="shared" si="1"/>
        <v>8.6834376197165112E-3</v>
      </c>
    </row>
    <row r="44" spans="1:22" s="10" customFormat="1">
      <c r="A44" s="39"/>
      <c r="B44" s="20" t="s">
        <v>18</v>
      </c>
      <c r="C44" s="21">
        <v>10</v>
      </c>
      <c r="D44" s="23">
        <v>3.6900369003690037E-2</v>
      </c>
      <c r="E44" s="21">
        <v>22</v>
      </c>
      <c r="F44" s="23">
        <v>9.1514143094841936E-3</v>
      </c>
      <c r="G44" s="21">
        <v>7</v>
      </c>
      <c r="H44" s="23">
        <v>1.2389380530973451E-2</v>
      </c>
      <c r="I44" s="21">
        <v>0</v>
      </c>
      <c r="J44" s="23">
        <v>0</v>
      </c>
      <c r="K44" s="21">
        <v>0</v>
      </c>
      <c r="L44" s="23">
        <v>0</v>
      </c>
      <c r="M44" s="21">
        <v>39</v>
      </c>
      <c r="N44" s="23">
        <v>1.1620977353992847E-2</v>
      </c>
      <c r="O44" s="21">
        <v>43</v>
      </c>
      <c r="P44" s="23">
        <v>1.0469929388848307E-2</v>
      </c>
      <c r="Q44" s="21">
        <v>10</v>
      </c>
      <c r="R44" s="23">
        <v>3.1948881789137379E-3</v>
      </c>
      <c r="S44" s="21">
        <v>0</v>
      </c>
      <c r="T44" s="23">
        <v>0</v>
      </c>
      <c r="U44" s="21">
        <f t="shared" si="0"/>
        <v>53</v>
      </c>
      <c r="V44" s="23">
        <f t="shared" si="1"/>
        <v>6.7679734388966925E-3</v>
      </c>
    </row>
    <row r="45" spans="1:22" s="10" customFormat="1">
      <c r="A45" s="39"/>
      <c r="B45" s="20" t="s">
        <v>0</v>
      </c>
      <c r="C45" s="25">
        <v>271</v>
      </c>
      <c r="D45" s="26">
        <v>1</v>
      </c>
      <c r="E45" s="25">
        <v>2404</v>
      </c>
      <c r="F45" s="26">
        <v>1</v>
      </c>
      <c r="G45" s="25">
        <v>565</v>
      </c>
      <c r="H45" s="26">
        <v>1</v>
      </c>
      <c r="I45" s="25">
        <v>70</v>
      </c>
      <c r="J45" s="26">
        <v>1</v>
      </c>
      <c r="K45" s="25">
        <v>46</v>
      </c>
      <c r="L45" s="26">
        <v>1</v>
      </c>
      <c r="M45" s="25">
        <v>3356</v>
      </c>
      <c r="N45" s="26">
        <v>1</v>
      </c>
      <c r="O45" s="25">
        <v>4107</v>
      </c>
      <c r="P45" s="26">
        <v>1</v>
      </c>
      <c r="Q45" s="25">
        <v>3130</v>
      </c>
      <c r="R45" s="26">
        <v>1</v>
      </c>
      <c r="S45" s="25">
        <v>594</v>
      </c>
      <c r="T45" s="26">
        <v>1</v>
      </c>
      <c r="U45" s="25">
        <f t="shared" si="0"/>
        <v>7831</v>
      </c>
      <c r="V45" s="26">
        <f t="shared" si="1"/>
        <v>1</v>
      </c>
    </row>
    <row r="46" spans="1:22" ht="15.75" customHeight="1">
      <c r="A46" s="38" t="s">
        <v>37</v>
      </c>
      <c r="B46" s="20" t="s">
        <v>21</v>
      </c>
      <c r="C46" s="21">
        <v>0</v>
      </c>
      <c r="D46" s="23">
        <v>0</v>
      </c>
      <c r="E46" s="21">
        <v>37</v>
      </c>
      <c r="F46" s="23">
        <v>1.2504224400135181E-2</v>
      </c>
      <c r="G46" s="21">
        <v>6</v>
      </c>
      <c r="H46" s="23">
        <v>1.0600706713780918E-2</v>
      </c>
      <c r="I46" s="21">
        <v>0</v>
      </c>
      <c r="J46" s="23">
        <v>0</v>
      </c>
      <c r="K46" s="21">
        <v>24</v>
      </c>
      <c r="L46" s="23">
        <v>0.20869565217391306</v>
      </c>
      <c r="M46" s="21">
        <v>67</v>
      </c>
      <c r="N46" s="23">
        <v>1.502916105877075E-2</v>
      </c>
      <c r="O46" s="21">
        <v>0</v>
      </c>
      <c r="P46" s="23">
        <v>0</v>
      </c>
      <c r="Q46" s="21">
        <v>39</v>
      </c>
      <c r="R46" s="23">
        <v>1.5145631067961164E-2</v>
      </c>
      <c r="S46" s="21">
        <v>40</v>
      </c>
      <c r="T46" s="23">
        <v>7.6190476190476197E-2</v>
      </c>
      <c r="U46" s="21">
        <v>79</v>
      </c>
      <c r="V46" s="23">
        <v>1.1738484398216939E-2</v>
      </c>
    </row>
    <row r="47" spans="1:22">
      <c r="A47" s="39"/>
      <c r="B47" s="20" t="s">
        <v>9</v>
      </c>
      <c r="C47" s="22">
        <v>25</v>
      </c>
      <c r="D47" s="24">
        <v>3.342245989304813E-2</v>
      </c>
      <c r="E47" s="22">
        <v>57</v>
      </c>
      <c r="F47" s="24">
        <v>1.9263264616424469E-2</v>
      </c>
      <c r="G47" s="22">
        <v>12</v>
      </c>
      <c r="H47" s="24">
        <v>2.1201413427561835E-2</v>
      </c>
      <c r="I47" s="22">
        <v>1</v>
      </c>
      <c r="J47" s="24">
        <v>1.4285714285714285E-2</v>
      </c>
      <c r="K47" s="22">
        <v>0</v>
      </c>
      <c r="L47" s="24">
        <v>0</v>
      </c>
      <c r="M47" s="22">
        <v>95</v>
      </c>
      <c r="N47" s="24">
        <v>2.1310004486316734E-2</v>
      </c>
      <c r="O47" s="22">
        <v>44</v>
      </c>
      <c r="P47" s="24">
        <v>1.2121212121212121E-2</v>
      </c>
      <c r="Q47" s="22">
        <v>57</v>
      </c>
      <c r="R47" s="24">
        <v>2.2135922330097087E-2</v>
      </c>
      <c r="S47" s="22">
        <v>0</v>
      </c>
      <c r="T47" s="24">
        <v>0</v>
      </c>
      <c r="U47" s="22">
        <v>101</v>
      </c>
      <c r="V47" s="24">
        <v>1.5007429420505201E-2</v>
      </c>
    </row>
    <row r="48" spans="1:22">
      <c r="A48" s="39"/>
      <c r="B48" s="20" t="s">
        <v>10</v>
      </c>
      <c r="C48" s="21">
        <v>14</v>
      </c>
      <c r="D48" s="23">
        <v>1.871657754010695E-2</v>
      </c>
      <c r="E48" s="21">
        <v>54</v>
      </c>
      <c r="F48" s="23">
        <v>1.8249408583981074E-2</v>
      </c>
      <c r="G48" s="21">
        <v>30</v>
      </c>
      <c r="H48" s="23">
        <v>5.3003533568904596E-2</v>
      </c>
      <c r="I48" s="21">
        <v>0</v>
      </c>
      <c r="J48" s="23">
        <v>0</v>
      </c>
      <c r="K48" s="21">
        <v>0</v>
      </c>
      <c r="L48" s="23">
        <v>0</v>
      </c>
      <c r="M48" s="21">
        <v>98</v>
      </c>
      <c r="N48" s="23">
        <v>2.1982951996410947E-2</v>
      </c>
      <c r="O48" s="21">
        <v>109</v>
      </c>
      <c r="P48" s="23">
        <v>3.002754820936639E-2</v>
      </c>
      <c r="Q48" s="21">
        <v>28</v>
      </c>
      <c r="R48" s="23">
        <v>1.087378640776699E-2</v>
      </c>
      <c r="S48" s="21">
        <v>0</v>
      </c>
      <c r="T48" s="23">
        <v>0</v>
      </c>
      <c r="U48" s="21">
        <v>137</v>
      </c>
      <c r="V48" s="23">
        <v>2.0356612184249626E-2</v>
      </c>
    </row>
    <row r="49" spans="1:22">
      <c r="A49" s="39"/>
      <c r="B49" s="20" t="s">
        <v>11</v>
      </c>
      <c r="C49" s="22">
        <v>0</v>
      </c>
      <c r="D49" s="24">
        <v>0</v>
      </c>
      <c r="E49" s="22">
        <v>32</v>
      </c>
      <c r="F49" s="24">
        <v>1.0814464346062858E-2</v>
      </c>
      <c r="G49" s="22">
        <v>10</v>
      </c>
      <c r="H49" s="24">
        <v>1.7667844522968199E-2</v>
      </c>
      <c r="I49" s="22">
        <v>0</v>
      </c>
      <c r="J49" s="24">
        <v>0</v>
      </c>
      <c r="K49" s="22">
        <v>17</v>
      </c>
      <c r="L49" s="24">
        <v>0.14782608695652175</v>
      </c>
      <c r="M49" s="22">
        <v>59</v>
      </c>
      <c r="N49" s="24">
        <v>1.3234634365186182E-2</v>
      </c>
      <c r="O49" s="22">
        <v>0</v>
      </c>
      <c r="P49" s="24">
        <v>0</v>
      </c>
      <c r="Q49" s="22">
        <v>14</v>
      </c>
      <c r="R49" s="24">
        <v>5.4368932038834951E-3</v>
      </c>
      <c r="S49" s="22">
        <v>94</v>
      </c>
      <c r="T49" s="24">
        <v>0.17904761904761904</v>
      </c>
      <c r="U49" s="22">
        <v>108</v>
      </c>
      <c r="V49" s="24">
        <v>1.6047548291233282E-2</v>
      </c>
    </row>
    <row r="50" spans="1:22">
      <c r="A50" s="39"/>
      <c r="B50" s="20" t="s">
        <v>12</v>
      </c>
      <c r="C50" s="21">
        <v>80</v>
      </c>
      <c r="D50" s="23">
        <v>0.10695187165775401</v>
      </c>
      <c r="E50" s="21">
        <v>199</v>
      </c>
      <c r="F50" s="23">
        <v>6.7252450152078411E-2</v>
      </c>
      <c r="G50" s="21">
        <v>29</v>
      </c>
      <c r="H50" s="23">
        <v>5.1236749116607777E-2</v>
      </c>
      <c r="I50" s="21">
        <v>1</v>
      </c>
      <c r="J50" s="23">
        <v>1.4285714285714285E-2</v>
      </c>
      <c r="K50" s="21">
        <v>5</v>
      </c>
      <c r="L50" s="23">
        <v>4.3478260869565216E-2</v>
      </c>
      <c r="M50" s="21">
        <v>314</v>
      </c>
      <c r="N50" s="23">
        <v>7.0435172723194259E-2</v>
      </c>
      <c r="O50" s="21">
        <v>255</v>
      </c>
      <c r="P50" s="23">
        <v>7.0247933884297523E-2</v>
      </c>
      <c r="Q50" s="21">
        <v>117</v>
      </c>
      <c r="R50" s="23">
        <v>4.5436893203883492E-2</v>
      </c>
      <c r="S50" s="21">
        <v>44</v>
      </c>
      <c r="T50" s="23">
        <v>8.380952380952382E-2</v>
      </c>
      <c r="U50" s="21">
        <v>416</v>
      </c>
      <c r="V50" s="23">
        <v>6.1812778603268947E-2</v>
      </c>
    </row>
    <row r="51" spans="1:22">
      <c r="A51" s="39"/>
      <c r="B51" s="20" t="s">
        <v>13</v>
      </c>
      <c r="C51" s="22">
        <v>33</v>
      </c>
      <c r="D51" s="24">
        <v>4.4117647058823532E-2</v>
      </c>
      <c r="E51" s="22">
        <v>398</v>
      </c>
      <c r="F51" s="24">
        <v>0.13450490030415682</v>
      </c>
      <c r="G51" s="22">
        <v>86</v>
      </c>
      <c r="H51" s="24">
        <v>0.1519434628975265</v>
      </c>
      <c r="I51" s="22">
        <v>6</v>
      </c>
      <c r="J51" s="24">
        <v>8.5714285714285715E-2</v>
      </c>
      <c r="K51" s="22">
        <v>6</v>
      </c>
      <c r="L51" s="24">
        <v>5.2173913043478265E-2</v>
      </c>
      <c r="M51" s="22">
        <v>529</v>
      </c>
      <c r="N51" s="24">
        <v>0.1186630776132795</v>
      </c>
      <c r="O51" s="22">
        <v>359</v>
      </c>
      <c r="P51" s="24">
        <v>9.889807162534435E-2</v>
      </c>
      <c r="Q51" s="22">
        <v>255</v>
      </c>
      <c r="R51" s="24">
        <v>9.9029126213592236E-2</v>
      </c>
      <c r="S51" s="22">
        <v>49</v>
      </c>
      <c r="T51" s="24">
        <v>9.3333333333333338E-2</v>
      </c>
      <c r="U51" s="22">
        <v>663</v>
      </c>
      <c r="V51" s="24">
        <v>9.8514115898959892E-2</v>
      </c>
    </row>
    <row r="52" spans="1:22">
      <c r="A52" s="39"/>
      <c r="B52" s="20" t="s">
        <v>19</v>
      </c>
      <c r="C52" s="21">
        <v>54</v>
      </c>
      <c r="D52" s="23">
        <v>7.2192513368983954E-2</v>
      </c>
      <c r="E52" s="21">
        <v>1045</v>
      </c>
      <c r="F52" s="23">
        <v>0.35315985130111527</v>
      </c>
      <c r="G52" s="21">
        <v>285</v>
      </c>
      <c r="H52" s="23">
        <v>0.50353356890459366</v>
      </c>
      <c r="I52" s="21">
        <v>33</v>
      </c>
      <c r="J52" s="23">
        <v>0.47142857142857136</v>
      </c>
      <c r="K52" s="21">
        <v>9</v>
      </c>
      <c r="L52" s="23">
        <v>7.8260869565217397E-2</v>
      </c>
      <c r="M52" s="21">
        <v>1426</v>
      </c>
      <c r="N52" s="23">
        <v>0.31987438313144906</v>
      </c>
      <c r="O52" s="21">
        <v>577</v>
      </c>
      <c r="P52" s="23">
        <v>0.15895316804407714</v>
      </c>
      <c r="Q52" s="21">
        <v>808</v>
      </c>
      <c r="R52" s="23">
        <v>0.31378640776699029</v>
      </c>
      <c r="S52" s="21">
        <v>79</v>
      </c>
      <c r="T52" s="23">
        <v>0.15047619047619049</v>
      </c>
      <c r="U52" s="21">
        <v>1464</v>
      </c>
      <c r="V52" s="23">
        <v>0.21753343239227341</v>
      </c>
    </row>
    <row r="53" spans="1:22">
      <c r="A53" s="39"/>
      <c r="B53" s="20" t="s">
        <v>41</v>
      </c>
      <c r="C53" s="22">
        <v>32</v>
      </c>
      <c r="D53" s="24">
        <v>4.2780748663101595E-2</v>
      </c>
      <c r="E53" s="22">
        <v>171</v>
      </c>
      <c r="F53" s="24">
        <v>5.7789793849273401E-2</v>
      </c>
      <c r="G53" s="22">
        <v>20</v>
      </c>
      <c r="H53" s="24">
        <v>3.5335689045936397E-2</v>
      </c>
      <c r="I53" s="22">
        <v>6</v>
      </c>
      <c r="J53" s="24">
        <v>8.5714285714285715E-2</v>
      </c>
      <c r="K53" s="22">
        <v>5</v>
      </c>
      <c r="L53" s="24">
        <v>4.3478260869565216E-2</v>
      </c>
      <c r="M53" s="22">
        <v>234</v>
      </c>
      <c r="N53" s="24">
        <v>5.2489905787348586E-2</v>
      </c>
      <c r="O53" s="22">
        <v>295</v>
      </c>
      <c r="P53" s="24">
        <v>8.1267217630853997E-2</v>
      </c>
      <c r="Q53" s="22">
        <v>95</v>
      </c>
      <c r="R53" s="24">
        <v>3.6893203883495145E-2</v>
      </c>
      <c r="S53" s="22">
        <v>53</v>
      </c>
      <c r="T53" s="24">
        <v>0.10095238095238095</v>
      </c>
      <c r="U53" s="22">
        <v>443</v>
      </c>
      <c r="V53" s="24">
        <v>6.5824665676077268E-2</v>
      </c>
    </row>
    <row r="54" spans="1:22">
      <c r="A54" s="39"/>
      <c r="B54" s="20" t="s">
        <v>14</v>
      </c>
      <c r="C54" s="21">
        <v>76</v>
      </c>
      <c r="D54" s="23">
        <v>0.10160427807486631</v>
      </c>
      <c r="E54" s="21">
        <v>140</v>
      </c>
      <c r="F54" s="23">
        <v>4.7313281514025009E-2</v>
      </c>
      <c r="G54" s="21">
        <v>15</v>
      </c>
      <c r="H54" s="23">
        <v>2.6501766784452298E-2</v>
      </c>
      <c r="I54" s="21">
        <v>5</v>
      </c>
      <c r="J54" s="23">
        <v>7.1428571428571425E-2</v>
      </c>
      <c r="K54" s="21">
        <v>0</v>
      </c>
      <c r="L54" s="23">
        <v>0</v>
      </c>
      <c r="M54" s="21">
        <v>236</v>
      </c>
      <c r="N54" s="23">
        <v>5.2938537460744728E-2</v>
      </c>
      <c r="O54" s="21">
        <v>446</v>
      </c>
      <c r="P54" s="23">
        <v>0.12286501377410469</v>
      </c>
      <c r="Q54" s="21">
        <v>137</v>
      </c>
      <c r="R54" s="23">
        <v>5.3203883495145633E-2</v>
      </c>
      <c r="S54" s="21">
        <v>0</v>
      </c>
      <c r="T54" s="23">
        <v>0</v>
      </c>
      <c r="U54" s="21">
        <v>583</v>
      </c>
      <c r="V54" s="23">
        <v>8.6627043090638928E-2</v>
      </c>
    </row>
    <row r="55" spans="1:22" s="19" customFormat="1">
      <c r="A55" s="39"/>
      <c r="B55" s="20" t="s">
        <v>44</v>
      </c>
      <c r="C55" s="36">
        <v>54</v>
      </c>
      <c r="D55" s="37">
        <v>7.2192513368983954E-2</v>
      </c>
      <c r="E55" s="36">
        <v>61</v>
      </c>
      <c r="F55" s="37">
        <v>2.0615072659682324E-2</v>
      </c>
      <c r="G55" s="36">
        <v>2</v>
      </c>
      <c r="H55" s="37">
        <v>3.5335689045936395E-3</v>
      </c>
      <c r="I55" s="36">
        <v>4</v>
      </c>
      <c r="J55" s="37">
        <v>5.7142857142857141E-2</v>
      </c>
      <c r="K55" s="36">
        <v>0</v>
      </c>
      <c r="L55" s="37">
        <v>0</v>
      </c>
      <c r="M55" s="36">
        <v>121</v>
      </c>
      <c r="N55" s="37">
        <v>2.7142216240466577E-2</v>
      </c>
      <c r="O55" s="36">
        <v>225</v>
      </c>
      <c r="P55" s="37">
        <v>6.1983471074380167E-2</v>
      </c>
      <c r="Q55" s="36">
        <v>64</v>
      </c>
      <c r="R55" s="37">
        <v>2.4854368932038837E-2</v>
      </c>
      <c r="S55" s="36">
        <v>0</v>
      </c>
      <c r="T55" s="37">
        <v>0</v>
      </c>
      <c r="U55" s="36">
        <v>289</v>
      </c>
      <c r="V55" s="37">
        <v>4.2942050520059435E-2</v>
      </c>
    </row>
    <row r="56" spans="1:22">
      <c r="A56" s="39"/>
      <c r="B56" s="20" t="s">
        <v>42</v>
      </c>
      <c r="C56" s="22">
        <v>87</v>
      </c>
      <c r="D56" s="24">
        <v>0.11631016042780748</v>
      </c>
      <c r="E56" s="22">
        <v>284</v>
      </c>
      <c r="F56" s="24">
        <v>9.5978371071307855E-2</v>
      </c>
      <c r="G56" s="22">
        <v>26</v>
      </c>
      <c r="H56" s="24">
        <v>4.5936395759717315E-2</v>
      </c>
      <c r="I56" s="22">
        <v>8</v>
      </c>
      <c r="J56" s="24">
        <v>0.11428571428571428</v>
      </c>
      <c r="K56" s="22">
        <v>9</v>
      </c>
      <c r="L56" s="24">
        <v>7.8260869565217397E-2</v>
      </c>
      <c r="M56" s="22">
        <v>414</v>
      </c>
      <c r="N56" s="24">
        <v>9.2866756393001348E-2</v>
      </c>
      <c r="O56" s="22">
        <v>382</v>
      </c>
      <c r="P56" s="24">
        <v>0.10523415977961433</v>
      </c>
      <c r="Q56" s="22">
        <v>187</v>
      </c>
      <c r="R56" s="24">
        <v>7.2621359223300971E-2</v>
      </c>
      <c r="S56" s="22">
        <v>61</v>
      </c>
      <c r="T56" s="24">
        <v>0.11619047619047619</v>
      </c>
      <c r="U56" s="22">
        <v>630</v>
      </c>
      <c r="V56" s="24">
        <v>9.3610698365527489E-2</v>
      </c>
    </row>
    <row r="57" spans="1:22">
      <c r="A57" s="39"/>
      <c r="B57" s="20" t="s">
        <v>15</v>
      </c>
      <c r="C57" s="21">
        <v>104</v>
      </c>
      <c r="D57" s="23">
        <v>0.13903743315508021</v>
      </c>
      <c r="E57" s="21">
        <v>185</v>
      </c>
      <c r="F57" s="23">
        <v>6.2521122000675902E-2</v>
      </c>
      <c r="G57" s="21">
        <v>11</v>
      </c>
      <c r="H57" s="23">
        <v>1.9434628975265017E-2</v>
      </c>
      <c r="I57" s="21">
        <v>4</v>
      </c>
      <c r="J57" s="23">
        <v>5.7142857142857141E-2</v>
      </c>
      <c r="K57" s="21">
        <v>25</v>
      </c>
      <c r="L57" s="23">
        <v>0.21739130434782608</v>
      </c>
      <c r="M57" s="21">
        <v>329</v>
      </c>
      <c r="N57" s="23">
        <v>7.3799910273665323E-2</v>
      </c>
      <c r="O57" s="21">
        <v>291</v>
      </c>
      <c r="P57" s="23">
        <v>8.0165289256198341E-2</v>
      </c>
      <c r="Q57" s="21">
        <v>414</v>
      </c>
      <c r="R57" s="23">
        <v>0.16077669902912622</v>
      </c>
      <c r="S57" s="21">
        <v>50</v>
      </c>
      <c r="T57" s="23">
        <v>9.5238095238095233E-2</v>
      </c>
      <c r="U57" s="21">
        <v>755</v>
      </c>
      <c r="V57" s="23">
        <v>0.11218424962852898</v>
      </c>
    </row>
    <row r="58" spans="1:22">
      <c r="A58" s="39"/>
      <c r="B58" s="20" t="s">
        <v>20</v>
      </c>
      <c r="C58" s="22">
        <v>51</v>
      </c>
      <c r="D58" s="24">
        <v>6.8181818181818177E-2</v>
      </c>
      <c r="E58" s="22">
        <v>84</v>
      </c>
      <c r="F58" s="24">
        <v>2.8387968908415006E-2</v>
      </c>
      <c r="G58" s="22">
        <v>10</v>
      </c>
      <c r="H58" s="24">
        <v>1.7667844522968199E-2</v>
      </c>
      <c r="I58" s="22">
        <v>0</v>
      </c>
      <c r="J58" s="24">
        <v>0</v>
      </c>
      <c r="K58" s="22">
        <v>0</v>
      </c>
      <c r="L58" s="24">
        <v>0</v>
      </c>
      <c r="M58" s="22">
        <v>145</v>
      </c>
      <c r="N58" s="24">
        <v>3.2525796321220275E-2</v>
      </c>
      <c r="O58" s="22">
        <v>166</v>
      </c>
      <c r="P58" s="24">
        <v>4.5730027548209359E-2</v>
      </c>
      <c r="Q58" s="22">
        <v>151</v>
      </c>
      <c r="R58" s="24">
        <v>5.8640776699029125E-2</v>
      </c>
      <c r="S58" s="22">
        <v>0</v>
      </c>
      <c r="T58" s="24">
        <v>0</v>
      </c>
      <c r="U58" s="22">
        <v>317</v>
      </c>
      <c r="V58" s="24">
        <v>4.7102526002971767E-2</v>
      </c>
    </row>
    <row r="59" spans="1:22">
      <c r="A59" s="39"/>
      <c r="B59" s="20" t="s">
        <v>16</v>
      </c>
      <c r="C59" s="21">
        <v>117</v>
      </c>
      <c r="D59" s="23">
        <v>0.15641711229946523</v>
      </c>
      <c r="E59" s="21">
        <v>173</v>
      </c>
      <c r="F59" s="23">
        <v>5.8465697870902333E-2</v>
      </c>
      <c r="G59" s="21">
        <v>17</v>
      </c>
      <c r="H59" s="23">
        <v>3.0035335689045938E-2</v>
      </c>
      <c r="I59" s="21">
        <v>1</v>
      </c>
      <c r="J59" s="23">
        <v>1.4285714285714285E-2</v>
      </c>
      <c r="K59" s="21">
        <v>15</v>
      </c>
      <c r="L59" s="23">
        <v>0.13043478260869565</v>
      </c>
      <c r="M59" s="21">
        <v>323</v>
      </c>
      <c r="N59" s="23">
        <v>7.2454015253476889E-2</v>
      </c>
      <c r="O59" s="21">
        <v>393</v>
      </c>
      <c r="P59" s="23">
        <v>0.10826446280991736</v>
      </c>
      <c r="Q59" s="21">
        <v>186</v>
      </c>
      <c r="R59" s="23">
        <v>7.2233009708737861E-2</v>
      </c>
      <c r="S59" s="21">
        <v>55</v>
      </c>
      <c r="T59" s="23">
        <v>0.10476190476190476</v>
      </c>
      <c r="U59" s="21">
        <v>634</v>
      </c>
      <c r="V59" s="23">
        <v>9.4205052005943535E-2</v>
      </c>
    </row>
    <row r="60" spans="1:22">
      <c r="A60" s="39"/>
      <c r="B60" s="20" t="s">
        <v>17</v>
      </c>
      <c r="C60" s="22">
        <v>10</v>
      </c>
      <c r="D60" s="24">
        <v>1.3368983957219251E-2</v>
      </c>
      <c r="E60" s="22">
        <v>11</v>
      </c>
      <c r="F60" s="24">
        <v>3.7174721189591076E-3</v>
      </c>
      <c r="G60" s="22">
        <v>0</v>
      </c>
      <c r="H60" s="24">
        <v>0</v>
      </c>
      <c r="I60" s="22">
        <v>1</v>
      </c>
      <c r="J60" s="24">
        <v>1.4285714285714285E-2</v>
      </c>
      <c r="K60" s="22">
        <v>0</v>
      </c>
      <c r="L60" s="24">
        <v>0</v>
      </c>
      <c r="M60" s="22">
        <v>22</v>
      </c>
      <c r="N60" s="24">
        <v>4.9349484073575598E-3</v>
      </c>
      <c r="O60" s="22">
        <v>46</v>
      </c>
      <c r="P60" s="24">
        <v>1.2672176308539946E-2</v>
      </c>
      <c r="Q60" s="22">
        <v>19</v>
      </c>
      <c r="R60" s="24">
        <v>7.3786407766990294E-3</v>
      </c>
      <c r="S60" s="22">
        <v>0</v>
      </c>
      <c r="T60" s="24">
        <v>0</v>
      </c>
      <c r="U60" s="22">
        <v>65</v>
      </c>
      <c r="V60" s="24">
        <v>9.658246656760773E-3</v>
      </c>
    </row>
    <row r="61" spans="1:22">
      <c r="A61" s="39"/>
      <c r="B61" s="20" t="s">
        <v>18</v>
      </c>
      <c r="C61" s="21">
        <v>11</v>
      </c>
      <c r="D61" s="23">
        <v>1.4705882352941175E-2</v>
      </c>
      <c r="E61" s="21">
        <v>28</v>
      </c>
      <c r="F61" s="23">
        <v>9.4626563028050014E-3</v>
      </c>
      <c r="G61" s="21">
        <v>7</v>
      </c>
      <c r="H61" s="23">
        <v>1.2367491166077738E-2</v>
      </c>
      <c r="I61" s="21">
        <v>0</v>
      </c>
      <c r="J61" s="23">
        <v>0</v>
      </c>
      <c r="K61" s="21">
        <v>0</v>
      </c>
      <c r="L61" s="23">
        <v>0</v>
      </c>
      <c r="M61" s="21">
        <v>46</v>
      </c>
      <c r="N61" s="23">
        <v>1.031852848811126E-2</v>
      </c>
      <c r="O61" s="21">
        <v>42</v>
      </c>
      <c r="P61" s="23">
        <v>1.1570247933884297E-2</v>
      </c>
      <c r="Q61" s="21">
        <v>4</v>
      </c>
      <c r="R61" s="23">
        <v>1.5533980582524273E-3</v>
      </c>
      <c r="S61" s="21">
        <v>0</v>
      </c>
      <c r="T61" s="23">
        <v>0</v>
      </c>
      <c r="U61" s="21">
        <v>46</v>
      </c>
      <c r="V61" s="23">
        <v>6.8350668647845468E-3</v>
      </c>
    </row>
    <row r="62" spans="1:22">
      <c r="A62" s="39"/>
      <c r="B62" s="20" t="s">
        <v>0</v>
      </c>
      <c r="C62" s="25">
        <v>748</v>
      </c>
      <c r="D62" s="26">
        <v>1</v>
      </c>
      <c r="E62" s="25">
        <v>2959</v>
      </c>
      <c r="F62" s="26">
        <v>1</v>
      </c>
      <c r="G62" s="25">
        <v>566</v>
      </c>
      <c r="H62" s="26">
        <v>1</v>
      </c>
      <c r="I62" s="25">
        <v>70</v>
      </c>
      <c r="J62" s="26">
        <v>1</v>
      </c>
      <c r="K62" s="25">
        <v>115</v>
      </c>
      <c r="L62" s="26">
        <v>1</v>
      </c>
      <c r="M62" s="25">
        <v>4458</v>
      </c>
      <c r="N62" s="26">
        <v>1</v>
      </c>
      <c r="O62" s="25">
        <v>3630</v>
      </c>
      <c r="P62" s="26">
        <v>1</v>
      </c>
      <c r="Q62" s="25">
        <v>2575</v>
      </c>
      <c r="R62" s="26">
        <v>1</v>
      </c>
      <c r="S62" s="25">
        <v>525</v>
      </c>
      <c r="T62" s="26">
        <v>1</v>
      </c>
      <c r="U62" s="25">
        <v>6730</v>
      </c>
      <c r="V62" s="26">
        <v>1</v>
      </c>
    </row>
    <row r="63" spans="1:22">
      <c r="A63" s="53" t="s">
        <v>43</v>
      </c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</row>
    <row r="64" spans="1:22">
      <c r="A64" s="54" t="s">
        <v>55</v>
      </c>
      <c r="B64" s="54"/>
      <c r="C64" s="54"/>
      <c r="D64" s="54"/>
      <c r="E64" s="54"/>
      <c r="F64" s="54"/>
      <c r="G64" s="54"/>
      <c r="H64" s="54"/>
      <c r="I64" s="54"/>
      <c r="J64" s="54"/>
      <c r="K64" s="30"/>
      <c r="L64" s="30"/>
      <c r="M64" s="9"/>
      <c r="N64" s="9"/>
      <c r="O64" s="9"/>
      <c r="P64" s="9"/>
      <c r="Q64" s="9"/>
      <c r="R64" s="7"/>
      <c r="S64" s="7"/>
      <c r="T64" s="7"/>
    </row>
    <row r="65" spans="1:22" ht="16.5" customHeight="1">
      <c r="A65" s="7"/>
      <c r="B65" s="7"/>
      <c r="C65" s="7"/>
      <c r="D65" s="7"/>
      <c r="E65" s="7"/>
      <c r="F65" s="9"/>
      <c r="G65" s="9"/>
      <c r="H65" s="9"/>
      <c r="I65" s="9"/>
      <c r="J65" s="9"/>
      <c r="K65" s="30"/>
      <c r="L65" s="30"/>
      <c r="M65" s="9"/>
      <c r="N65" s="9"/>
      <c r="O65" s="9"/>
      <c r="P65" s="9"/>
      <c r="Q65" s="9"/>
      <c r="R65" s="7"/>
      <c r="S65" s="7"/>
      <c r="T65" s="7"/>
    </row>
    <row r="66" spans="1:22" s="10" customFormat="1" ht="15" customHeight="1">
      <c r="A66" s="51" t="s">
        <v>47</v>
      </c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</row>
    <row r="67" spans="1:22" s="10" customFormat="1" ht="15" customHeight="1">
      <c r="A67" s="40"/>
      <c r="B67" s="47" t="s">
        <v>7</v>
      </c>
      <c r="C67" s="42" t="s">
        <v>24</v>
      </c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4"/>
      <c r="O67" s="42" t="s">
        <v>54</v>
      </c>
      <c r="P67" s="43"/>
      <c r="Q67" s="43"/>
      <c r="R67" s="43"/>
      <c r="S67" s="43"/>
      <c r="T67" s="43"/>
      <c r="U67" s="43"/>
      <c r="V67" s="44"/>
    </row>
    <row r="68" spans="1:22" s="10" customFormat="1" ht="30" customHeight="1">
      <c r="A68" s="41"/>
      <c r="B68" s="48"/>
      <c r="C68" s="45" t="s">
        <v>1</v>
      </c>
      <c r="D68" s="46"/>
      <c r="E68" s="45" t="s">
        <v>2</v>
      </c>
      <c r="F68" s="46"/>
      <c r="G68" s="45" t="s">
        <v>3</v>
      </c>
      <c r="H68" s="46"/>
      <c r="I68" s="45" t="s">
        <v>23</v>
      </c>
      <c r="J68" s="46"/>
      <c r="K68" s="45" t="s">
        <v>40</v>
      </c>
      <c r="L68" s="52"/>
      <c r="M68" s="45" t="s">
        <v>0</v>
      </c>
      <c r="N68" s="46"/>
      <c r="O68" s="45" t="s">
        <v>1</v>
      </c>
      <c r="P68" s="46"/>
      <c r="Q68" s="45" t="s">
        <v>2</v>
      </c>
      <c r="R68" s="46"/>
      <c r="S68" s="45" t="s">
        <v>40</v>
      </c>
      <c r="T68" s="52"/>
      <c r="U68" s="45" t="s">
        <v>0</v>
      </c>
      <c r="V68" s="46"/>
    </row>
    <row r="69" spans="1:22" s="10" customFormat="1">
      <c r="A69" s="42"/>
      <c r="B69" s="44"/>
      <c r="C69" s="29" t="s">
        <v>22</v>
      </c>
      <c r="D69" s="29" t="s">
        <v>4</v>
      </c>
      <c r="E69" s="29" t="s">
        <v>22</v>
      </c>
      <c r="F69" s="29" t="s">
        <v>4</v>
      </c>
      <c r="G69" s="29" t="s">
        <v>22</v>
      </c>
      <c r="H69" s="29" t="s">
        <v>4</v>
      </c>
      <c r="I69" s="29" t="s">
        <v>22</v>
      </c>
      <c r="J69" s="29" t="s">
        <v>4</v>
      </c>
      <c r="K69" s="29" t="s">
        <v>22</v>
      </c>
      <c r="L69" s="29" t="s">
        <v>4</v>
      </c>
      <c r="M69" s="29" t="s">
        <v>22</v>
      </c>
      <c r="N69" s="29" t="s">
        <v>4</v>
      </c>
      <c r="O69" s="29" t="s">
        <v>22</v>
      </c>
      <c r="P69" s="29" t="s">
        <v>4</v>
      </c>
      <c r="Q69" s="29" t="s">
        <v>22</v>
      </c>
      <c r="R69" s="29" t="s">
        <v>4</v>
      </c>
      <c r="S69" s="29" t="s">
        <v>22</v>
      </c>
      <c r="T69" s="29" t="s">
        <v>4</v>
      </c>
      <c r="U69" s="29" t="s">
        <v>22</v>
      </c>
      <c r="V69" s="29" t="s">
        <v>4</v>
      </c>
    </row>
    <row r="70" spans="1:22" s="10" customFormat="1" ht="15.75" customHeight="1">
      <c r="A70" s="38" t="s">
        <v>36</v>
      </c>
      <c r="B70" s="20" t="s">
        <v>5</v>
      </c>
      <c r="C70" s="21">
        <v>218</v>
      </c>
      <c r="D70" s="23">
        <v>0.80442804428044279</v>
      </c>
      <c r="E70" s="21">
        <v>2327</v>
      </c>
      <c r="F70" s="23">
        <v>0.96797004991680535</v>
      </c>
      <c r="G70" s="21">
        <v>559</v>
      </c>
      <c r="H70" s="23">
        <v>0.98938053097345136</v>
      </c>
      <c r="I70" s="21">
        <v>70</v>
      </c>
      <c r="J70" s="23">
        <v>1</v>
      </c>
      <c r="K70" s="21">
        <v>41</v>
      </c>
      <c r="L70" s="23">
        <v>0.89130434782608692</v>
      </c>
      <c r="M70" s="21">
        <v>3215</v>
      </c>
      <c r="N70" s="23">
        <v>0.95798569725864124</v>
      </c>
      <c r="O70" s="21">
        <v>1859</v>
      </c>
      <c r="P70" s="23">
        <v>0.45264183102020938</v>
      </c>
      <c r="Q70" s="21">
        <v>2475</v>
      </c>
      <c r="R70" s="23">
        <v>0.79073482428115016</v>
      </c>
      <c r="S70" s="21">
        <v>345</v>
      </c>
      <c r="T70" s="23">
        <v>0.58080808080808077</v>
      </c>
      <c r="U70" s="21">
        <f>SUM(O70,Q70,S70)</f>
        <v>4679</v>
      </c>
      <c r="V70" s="23">
        <f>U70/$U$72</f>
        <v>0.5974971268037288</v>
      </c>
    </row>
    <row r="71" spans="1:22" s="10" customFormat="1">
      <c r="A71" s="39"/>
      <c r="B71" s="20" t="s">
        <v>6</v>
      </c>
      <c r="C71" s="22">
        <v>53</v>
      </c>
      <c r="D71" s="24">
        <v>0.19557195571955716</v>
      </c>
      <c r="E71" s="22">
        <v>77</v>
      </c>
      <c r="F71" s="24">
        <v>3.2029950083194675E-2</v>
      </c>
      <c r="G71" s="22">
        <v>6</v>
      </c>
      <c r="H71" s="24">
        <v>1.0619469026548671E-2</v>
      </c>
      <c r="I71" s="22">
        <v>0</v>
      </c>
      <c r="J71" s="24">
        <v>0</v>
      </c>
      <c r="K71" s="22">
        <v>5</v>
      </c>
      <c r="L71" s="24">
        <v>0.10869565217391304</v>
      </c>
      <c r="M71" s="22">
        <v>141</v>
      </c>
      <c r="N71" s="24">
        <v>4.2014302741358762E-2</v>
      </c>
      <c r="O71" s="22">
        <v>2248</v>
      </c>
      <c r="P71" s="24">
        <v>0.54735816897979062</v>
      </c>
      <c r="Q71" s="22">
        <v>655</v>
      </c>
      <c r="R71" s="24">
        <v>0.20926517571884984</v>
      </c>
      <c r="S71" s="22">
        <v>249</v>
      </c>
      <c r="T71" s="24">
        <v>0.41919191919191917</v>
      </c>
      <c r="U71" s="22">
        <f t="shared" ref="U71:U72" si="2">SUM(O71,Q71,S71)</f>
        <v>3152</v>
      </c>
      <c r="V71" s="24">
        <f t="shared" ref="V71:V72" si="3">U71/$U$72</f>
        <v>0.4025028731962712</v>
      </c>
    </row>
    <row r="72" spans="1:22" s="10" customFormat="1">
      <c r="A72" s="39"/>
      <c r="B72" s="20" t="s">
        <v>0</v>
      </c>
      <c r="C72" s="27">
        <v>271</v>
      </c>
      <c r="D72" s="28">
        <v>1</v>
      </c>
      <c r="E72" s="27">
        <v>2404</v>
      </c>
      <c r="F72" s="28">
        <v>1</v>
      </c>
      <c r="G72" s="27">
        <v>565</v>
      </c>
      <c r="H72" s="28">
        <v>1</v>
      </c>
      <c r="I72" s="27">
        <v>70</v>
      </c>
      <c r="J72" s="28">
        <v>1</v>
      </c>
      <c r="K72" s="27">
        <v>46</v>
      </c>
      <c r="L72" s="28">
        <v>1</v>
      </c>
      <c r="M72" s="27">
        <v>3356</v>
      </c>
      <c r="N72" s="28">
        <v>1</v>
      </c>
      <c r="O72" s="27">
        <v>4107</v>
      </c>
      <c r="P72" s="28">
        <v>1</v>
      </c>
      <c r="Q72" s="27">
        <v>3130</v>
      </c>
      <c r="R72" s="28">
        <v>1</v>
      </c>
      <c r="S72" s="27">
        <v>594</v>
      </c>
      <c r="T72" s="28">
        <v>1</v>
      </c>
      <c r="U72" s="27">
        <f t="shared" si="2"/>
        <v>7831</v>
      </c>
      <c r="V72" s="28">
        <f t="shared" si="3"/>
        <v>1</v>
      </c>
    </row>
    <row r="73" spans="1:22" ht="15.75" customHeight="1">
      <c r="A73" s="38" t="s">
        <v>37</v>
      </c>
      <c r="B73" s="20" t="s">
        <v>5</v>
      </c>
      <c r="C73" s="22">
        <v>220</v>
      </c>
      <c r="D73" s="24">
        <v>0.29411764705882354</v>
      </c>
      <c r="E73" s="22">
        <v>2745</v>
      </c>
      <c r="F73" s="24">
        <v>0.92767826968570466</v>
      </c>
      <c r="G73" s="22">
        <v>560</v>
      </c>
      <c r="H73" s="24">
        <v>0.98939929328621912</v>
      </c>
      <c r="I73" s="22">
        <v>70</v>
      </c>
      <c r="J73" s="24">
        <v>1</v>
      </c>
      <c r="K73" s="22">
        <v>41</v>
      </c>
      <c r="L73" s="24">
        <v>0.35652173913043478</v>
      </c>
      <c r="M73" s="22">
        <v>3636</v>
      </c>
      <c r="N73" s="24">
        <v>0.81561238223418575</v>
      </c>
      <c r="O73" s="22">
        <v>1857</v>
      </c>
      <c r="P73" s="24">
        <v>0.51157024793388428</v>
      </c>
      <c r="Q73" s="22">
        <v>2057</v>
      </c>
      <c r="R73" s="24">
        <v>0.79883495145631078</v>
      </c>
      <c r="S73" s="22">
        <v>345</v>
      </c>
      <c r="T73" s="24">
        <v>0.65714285714285703</v>
      </c>
      <c r="U73" s="22">
        <v>4259</v>
      </c>
      <c r="V73" s="24">
        <v>0.6328380386329866</v>
      </c>
    </row>
    <row r="74" spans="1:22">
      <c r="A74" s="39"/>
      <c r="B74" s="20" t="s">
        <v>6</v>
      </c>
      <c r="C74" s="21">
        <v>528</v>
      </c>
      <c r="D74" s="23">
        <v>0.70588235294117652</v>
      </c>
      <c r="E74" s="21">
        <v>214</v>
      </c>
      <c r="F74" s="23">
        <v>7.2321730314295368E-2</v>
      </c>
      <c r="G74" s="21">
        <v>6</v>
      </c>
      <c r="H74" s="23">
        <v>1.0600706713780918E-2</v>
      </c>
      <c r="I74" s="21">
        <v>0</v>
      </c>
      <c r="J74" s="23">
        <v>0</v>
      </c>
      <c r="K74" s="21">
        <v>74</v>
      </c>
      <c r="L74" s="23">
        <v>0.64347826086956517</v>
      </c>
      <c r="M74" s="21">
        <v>822</v>
      </c>
      <c r="N74" s="23">
        <v>0.18438761776581425</v>
      </c>
      <c r="O74" s="21">
        <v>1773</v>
      </c>
      <c r="P74" s="23">
        <v>0.48842975206611572</v>
      </c>
      <c r="Q74" s="21">
        <v>518</v>
      </c>
      <c r="R74" s="23">
        <v>0.20116504854368933</v>
      </c>
      <c r="S74" s="21">
        <v>180</v>
      </c>
      <c r="T74" s="23">
        <v>0.34285714285714286</v>
      </c>
      <c r="U74" s="21">
        <v>2471</v>
      </c>
      <c r="V74" s="23">
        <v>0.36716196136701335</v>
      </c>
    </row>
    <row r="75" spans="1:22">
      <c r="A75" s="39"/>
      <c r="B75" s="20" t="s">
        <v>0</v>
      </c>
      <c r="C75" s="25">
        <v>748</v>
      </c>
      <c r="D75" s="26">
        <v>1</v>
      </c>
      <c r="E75" s="25">
        <v>2959</v>
      </c>
      <c r="F75" s="26">
        <v>1</v>
      </c>
      <c r="G75" s="25">
        <v>566</v>
      </c>
      <c r="H75" s="26">
        <v>1</v>
      </c>
      <c r="I75" s="25">
        <v>70</v>
      </c>
      <c r="J75" s="26">
        <v>1</v>
      </c>
      <c r="K75" s="25">
        <v>115</v>
      </c>
      <c r="L75" s="26">
        <v>1</v>
      </c>
      <c r="M75" s="25">
        <v>4458</v>
      </c>
      <c r="N75" s="26">
        <v>1</v>
      </c>
      <c r="O75" s="25">
        <v>3630</v>
      </c>
      <c r="P75" s="26">
        <v>1</v>
      </c>
      <c r="Q75" s="25">
        <v>2575</v>
      </c>
      <c r="R75" s="26">
        <v>1</v>
      </c>
      <c r="S75" s="25">
        <v>525</v>
      </c>
      <c r="T75" s="26">
        <v>1</v>
      </c>
      <c r="U75" s="25">
        <v>6730</v>
      </c>
      <c r="V75" s="26">
        <v>1</v>
      </c>
    </row>
    <row r="76" spans="1:22">
      <c r="A76" s="53" t="s">
        <v>43</v>
      </c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</row>
    <row r="77" spans="1:22">
      <c r="A77" s="54" t="s">
        <v>55</v>
      </c>
      <c r="B77" s="54"/>
      <c r="C77" s="54"/>
      <c r="D77" s="54"/>
      <c r="E77" s="54"/>
      <c r="F77" s="54"/>
      <c r="G77" s="54"/>
      <c r="H77" s="54"/>
      <c r="I77" s="54"/>
      <c r="J77" s="54"/>
      <c r="K77" s="30"/>
      <c r="L77" s="30"/>
      <c r="M77" s="9"/>
      <c r="N77" s="9"/>
      <c r="O77" s="9"/>
      <c r="P77" s="9"/>
      <c r="Q77" s="9"/>
      <c r="R77" s="7"/>
      <c r="S77" s="7"/>
      <c r="T77" s="7"/>
    </row>
    <row r="78" spans="1:22" s="10" customFormat="1" ht="16.5" customHeight="1">
      <c r="A78" s="7"/>
      <c r="B78" s="7"/>
      <c r="C78" s="7"/>
      <c r="D78" s="7"/>
      <c r="E78" s="7"/>
      <c r="F78" s="9"/>
      <c r="G78" s="9"/>
      <c r="H78" s="9"/>
      <c r="I78" s="9"/>
      <c r="J78" s="9"/>
      <c r="K78" s="30"/>
      <c r="L78" s="30"/>
      <c r="M78" s="9"/>
      <c r="N78" s="9"/>
      <c r="O78" s="9"/>
      <c r="P78" s="9"/>
      <c r="Q78" s="9"/>
      <c r="R78" s="7"/>
      <c r="S78" s="7"/>
      <c r="T78" s="7"/>
    </row>
    <row r="79" spans="1:22" s="10" customFormat="1" ht="15" customHeight="1">
      <c r="A79" s="51" t="s">
        <v>48</v>
      </c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</row>
    <row r="80" spans="1:22" s="10" customFormat="1" ht="15" customHeight="1">
      <c r="A80" s="40"/>
      <c r="B80" s="47" t="s">
        <v>28</v>
      </c>
      <c r="C80" s="42" t="s">
        <v>24</v>
      </c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4"/>
      <c r="O80" s="42" t="s">
        <v>54</v>
      </c>
      <c r="P80" s="43"/>
      <c r="Q80" s="43"/>
      <c r="R80" s="43"/>
      <c r="S80" s="43"/>
      <c r="T80" s="43"/>
      <c r="U80" s="43"/>
      <c r="V80" s="44"/>
    </row>
    <row r="81" spans="1:23" s="10" customFormat="1" ht="30" customHeight="1">
      <c r="A81" s="41"/>
      <c r="B81" s="48"/>
      <c r="C81" s="45" t="s">
        <v>1</v>
      </c>
      <c r="D81" s="46"/>
      <c r="E81" s="45" t="s">
        <v>2</v>
      </c>
      <c r="F81" s="46"/>
      <c r="G81" s="45" t="s">
        <v>3</v>
      </c>
      <c r="H81" s="46"/>
      <c r="I81" s="45" t="s">
        <v>23</v>
      </c>
      <c r="J81" s="46"/>
      <c r="K81" s="45" t="s">
        <v>40</v>
      </c>
      <c r="L81" s="52"/>
      <c r="M81" s="45" t="s">
        <v>0</v>
      </c>
      <c r="N81" s="46"/>
      <c r="O81" s="45" t="s">
        <v>1</v>
      </c>
      <c r="P81" s="46"/>
      <c r="Q81" s="45" t="s">
        <v>2</v>
      </c>
      <c r="R81" s="46"/>
      <c r="S81" s="45" t="s">
        <v>40</v>
      </c>
      <c r="T81" s="52"/>
      <c r="U81" s="45" t="s">
        <v>0</v>
      </c>
      <c r="V81" s="46"/>
    </row>
    <row r="82" spans="1:23" s="10" customFormat="1">
      <c r="A82" s="42"/>
      <c r="B82" s="44"/>
      <c r="C82" s="29" t="s">
        <v>22</v>
      </c>
      <c r="D82" s="29" t="s">
        <v>4</v>
      </c>
      <c r="E82" s="29" t="s">
        <v>22</v>
      </c>
      <c r="F82" s="29" t="s">
        <v>4</v>
      </c>
      <c r="G82" s="29" t="s">
        <v>22</v>
      </c>
      <c r="H82" s="29" t="s">
        <v>4</v>
      </c>
      <c r="I82" s="29" t="s">
        <v>22</v>
      </c>
      <c r="J82" s="29" t="s">
        <v>4</v>
      </c>
      <c r="K82" s="29" t="s">
        <v>22</v>
      </c>
      <c r="L82" s="29" t="s">
        <v>4</v>
      </c>
      <c r="M82" s="29" t="s">
        <v>22</v>
      </c>
      <c r="N82" s="29" t="s">
        <v>4</v>
      </c>
      <c r="O82" s="29" t="s">
        <v>22</v>
      </c>
      <c r="P82" s="29" t="s">
        <v>4</v>
      </c>
      <c r="Q82" s="29" t="s">
        <v>22</v>
      </c>
      <c r="R82" s="29" t="s">
        <v>4</v>
      </c>
      <c r="S82" s="29" t="s">
        <v>22</v>
      </c>
      <c r="T82" s="29" t="s">
        <v>4</v>
      </c>
      <c r="U82" s="29" t="s">
        <v>22</v>
      </c>
      <c r="V82" s="29" t="s">
        <v>4</v>
      </c>
    </row>
    <row r="83" spans="1:23" s="10" customFormat="1" ht="15.75" customHeight="1">
      <c r="A83" s="38" t="s">
        <v>36</v>
      </c>
      <c r="B83" s="20" t="s">
        <v>26</v>
      </c>
      <c r="C83" s="21">
        <v>254</v>
      </c>
      <c r="D83" s="23">
        <v>0.93726937269372679</v>
      </c>
      <c r="E83" s="21">
        <v>2386</v>
      </c>
      <c r="F83" s="23">
        <v>0.99251247920133112</v>
      </c>
      <c r="G83" s="21">
        <v>564</v>
      </c>
      <c r="H83" s="23">
        <v>0.99823008849557526</v>
      </c>
      <c r="I83" s="21">
        <v>70</v>
      </c>
      <c r="J83" s="23">
        <v>1</v>
      </c>
      <c r="K83" s="21">
        <v>43</v>
      </c>
      <c r="L83" s="23">
        <v>0.93478260869565222</v>
      </c>
      <c r="M83" s="21">
        <v>3317</v>
      </c>
      <c r="N83" s="23">
        <v>0.98837902264600719</v>
      </c>
      <c r="O83" s="21">
        <v>0</v>
      </c>
      <c r="P83" s="23">
        <v>0</v>
      </c>
      <c r="Q83" s="21">
        <v>0</v>
      </c>
      <c r="R83" s="23">
        <v>0</v>
      </c>
      <c r="S83" s="21">
        <v>0</v>
      </c>
      <c r="T83" s="23">
        <v>0</v>
      </c>
      <c r="U83" s="21">
        <f>SUM(O83,Q83,S83)</f>
        <v>0</v>
      </c>
      <c r="V83" s="23">
        <f>U83/$U$85</f>
        <v>0</v>
      </c>
    </row>
    <row r="84" spans="1:23" s="10" customFormat="1">
      <c r="A84" s="39"/>
      <c r="B84" s="20" t="s">
        <v>27</v>
      </c>
      <c r="C84" s="22">
        <v>17</v>
      </c>
      <c r="D84" s="24">
        <v>6.273062730627306E-2</v>
      </c>
      <c r="E84" s="22">
        <v>18</v>
      </c>
      <c r="F84" s="24">
        <v>7.4875207986688855E-3</v>
      </c>
      <c r="G84" s="22">
        <v>1</v>
      </c>
      <c r="H84" s="24">
        <v>1.7699115044247787E-3</v>
      </c>
      <c r="I84" s="22">
        <v>0</v>
      </c>
      <c r="J84" s="24">
        <v>0</v>
      </c>
      <c r="K84" s="22">
        <v>3</v>
      </c>
      <c r="L84" s="24">
        <v>6.5217391304347824E-2</v>
      </c>
      <c r="M84" s="22">
        <v>39</v>
      </c>
      <c r="N84" s="24">
        <v>1.1620977353992847E-2</v>
      </c>
      <c r="O84" s="22">
        <v>4107</v>
      </c>
      <c r="P84" s="24">
        <v>1</v>
      </c>
      <c r="Q84" s="22">
        <v>3130</v>
      </c>
      <c r="R84" s="24">
        <v>1</v>
      </c>
      <c r="S84" s="22">
        <v>594</v>
      </c>
      <c r="T84" s="24">
        <v>1</v>
      </c>
      <c r="U84" s="22">
        <f t="shared" ref="U84:U85" si="4">SUM(O84,Q84,S84)</f>
        <v>7831</v>
      </c>
      <c r="V84" s="24">
        <f t="shared" ref="V84:V85" si="5">U84/$U$85</f>
        <v>1</v>
      </c>
    </row>
    <row r="85" spans="1:23" s="10" customFormat="1">
      <c r="A85" s="39"/>
      <c r="B85" s="20" t="s">
        <v>0</v>
      </c>
      <c r="C85" s="27">
        <v>271</v>
      </c>
      <c r="D85" s="28">
        <v>1</v>
      </c>
      <c r="E85" s="27">
        <v>2404</v>
      </c>
      <c r="F85" s="28">
        <v>1</v>
      </c>
      <c r="G85" s="27">
        <v>565</v>
      </c>
      <c r="H85" s="28">
        <v>1</v>
      </c>
      <c r="I85" s="27">
        <v>70</v>
      </c>
      <c r="J85" s="28">
        <v>1</v>
      </c>
      <c r="K85" s="27">
        <v>46</v>
      </c>
      <c r="L85" s="28">
        <v>1</v>
      </c>
      <c r="M85" s="27">
        <v>3356</v>
      </c>
      <c r="N85" s="28">
        <v>1</v>
      </c>
      <c r="O85" s="27">
        <v>4107</v>
      </c>
      <c r="P85" s="28">
        <v>1</v>
      </c>
      <c r="Q85" s="27">
        <v>3130</v>
      </c>
      <c r="R85" s="28">
        <v>1</v>
      </c>
      <c r="S85" s="27">
        <v>594</v>
      </c>
      <c r="T85" s="28">
        <v>1</v>
      </c>
      <c r="U85" s="27">
        <f t="shared" si="4"/>
        <v>7831</v>
      </c>
      <c r="V85" s="28">
        <f t="shared" si="5"/>
        <v>1</v>
      </c>
    </row>
    <row r="86" spans="1:23" s="10" customFormat="1" ht="15.75" customHeight="1">
      <c r="A86" s="38" t="s">
        <v>37</v>
      </c>
      <c r="B86" s="20" t="s">
        <v>26</v>
      </c>
      <c r="C86" s="22">
        <v>254</v>
      </c>
      <c r="D86" s="24">
        <v>0.33957219251336901</v>
      </c>
      <c r="E86" s="22">
        <v>2386</v>
      </c>
      <c r="F86" s="24">
        <v>0.80635349780331178</v>
      </c>
      <c r="G86" s="22">
        <v>564</v>
      </c>
      <c r="H86" s="24">
        <v>0.99646643109540634</v>
      </c>
      <c r="I86" s="22">
        <v>70</v>
      </c>
      <c r="J86" s="24">
        <v>1</v>
      </c>
      <c r="K86" s="22">
        <v>43</v>
      </c>
      <c r="L86" s="24">
        <v>0.37391304347826088</v>
      </c>
      <c r="M86" s="22">
        <v>3317</v>
      </c>
      <c r="N86" s="24">
        <v>0.74405563032750111</v>
      </c>
      <c r="O86" s="22">
        <v>0</v>
      </c>
      <c r="P86" s="24">
        <v>0</v>
      </c>
      <c r="Q86" s="22">
        <v>0</v>
      </c>
      <c r="R86" s="24">
        <v>0</v>
      </c>
      <c r="S86" s="22">
        <v>0</v>
      </c>
      <c r="T86" s="24">
        <v>0</v>
      </c>
      <c r="U86" s="22">
        <v>0</v>
      </c>
      <c r="V86" s="24">
        <v>0</v>
      </c>
      <c r="W86" s="11"/>
    </row>
    <row r="87" spans="1:23" s="10" customFormat="1">
      <c r="A87" s="39"/>
      <c r="B87" s="20" t="s">
        <v>27</v>
      </c>
      <c r="C87" s="21">
        <v>494</v>
      </c>
      <c r="D87" s="23">
        <v>0.6604278074866311</v>
      </c>
      <c r="E87" s="21">
        <v>573</v>
      </c>
      <c r="F87" s="23">
        <v>0.19364650219668808</v>
      </c>
      <c r="G87" s="21">
        <v>2</v>
      </c>
      <c r="H87" s="23">
        <v>3.5335689045936395E-3</v>
      </c>
      <c r="I87" s="21">
        <v>0</v>
      </c>
      <c r="J87" s="23">
        <v>0</v>
      </c>
      <c r="K87" s="21">
        <v>72</v>
      </c>
      <c r="L87" s="23">
        <v>0.62608695652173918</v>
      </c>
      <c r="M87" s="21">
        <v>1141</v>
      </c>
      <c r="N87" s="23">
        <v>0.25594436967249889</v>
      </c>
      <c r="O87" s="21">
        <v>3630</v>
      </c>
      <c r="P87" s="23">
        <v>1</v>
      </c>
      <c r="Q87" s="21">
        <v>2575</v>
      </c>
      <c r="R87" s="23">
        <v>1</v>
      </c>
      <c r="S87" s="21">
        <v>525</v>
      </c>
      <c r="T87" s="23">
        <v>1</v>
      </c>
      <c r="U87" s="21">
        <v>6730</v>
      </c>
      <c r="V87" s="23">
        <v>1</v>
      </c>
      <c r="W87" s="11"/>
    </row>
    <row r="88" spans="1:23" s="10" customFormat="1">
      <c r="A88" s="39"/>
      <c r="B88" s="20" t="s">
        <v>0</v>
      </c>
      <c r="C88" s="25">
        <v>748</v>
      </c>
      <c r="D88" s="26">
        <v>1</v>
      </c>
      <c r="E88" s="25">
        <v>2959</v>
      </c>
      <c r="F88" s="26">
        <v>1</v>
      </c>
      <c r="G88" s="25">
        <v>566</v>
      </c>
      <c r="H88" s="26">
        <v>1</v>
      </c>
      <c r="I88" s="25">
        <v>70</v>
      </c>
      <c r="J88" s="26">
        <v>1</v>
      </c>
      <c r="K88" s="25">
        <v>115</v>
      </c>
      <c r="L88" s="26">
        <v>1</v>
      </c>
      <c r="M88" s="25">
        <v>4458</v>
      </c>
      <c r="N88" s="26">
        <v>1</v>
      </c>
      <c r="O88" s="25">
        <v>3630</v>
      </c>
      <c r="P88" s="26">
        <v>1</v>
      </c>
      <c r="Q88" s="25">
        <v>2575</v>
      </c>
      <c r="R88" s="26">
        <v>1</v>
      </c>
      <c r="S88" s="25">
        <v>525</v>
      </c>
      <c r="T88" s="26">
        <v>1</v>
      </c>
      <c r="U88" s="25">
        <v>6730</v>
      </c>
      <c r="V88" s="26">
        <v>1</v>
      </c>
      <c r="W88" s="11"/>
    </row>
    <row r="89" spans="1:23" s="10" customFormat="1">
      <c r="A89" s="53" t="s">
        <v>43</v>
      </c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11"/>
    </row>
    <row r="90" spans="1:23" s="10" customFormat="1">
      <c r="A90" s="54" t="s">
        <v>55</v>
      </c>
      <c r="B90" s="54"/>
      <c r="C90" s="54"/>
      <c r="D90" s="54"/>
      <c r="E90" s="54"/>
      <c r="F90" s="54"/>
      <c r="G90" s="54"/>
      <c r="H90" s="54"/>
      <c r="I90" s="54"/>
      <c r="J90" s="54"/>
      <c r="K90" s="30"/>
      <c r="L90" s="30"/>
      <c r="M90" s="9"/>
      <c r="N90" s="9"/>
      <c r="O90" s="9"/>
      <c r="P90" s="9"/>
      <c r="Q90" s="9"/>
      <c r="R90" s="7"/>
      <c r="S90" s="7"/>
      <c r="T90" s="7"/>
    </row>
    <row r="91" spans="1:23" s="10" customFormat="1" ht="16.5" customHeight="1">
      <c r="A91" s="7"/>
      <c r="B91" s="7"/>
      <c r="C91" s="7"/>
      <c r="D91" s="7"/>
      <c r="E91" s="7"/>
      <c r="F91" s="9"/>
      <c r="G91" s="9"/>
      <c r="H91" s="9"/>
      <c r="I91" s="9"/>
      <c r="J91" s="9"/>
      <c r="K91" s="30"/>
      <c r="L91" s="30"/>
      <c r="M91" s="9"/>
      <c r="N91" s="9"/>
      <c r="O91" s="9"/>
      <c r="P91" s="9"/>
      <c r="Q91" s="9"/>
      <c r="R91" s="7"/>
      <c r="S91" s="7"/>
      <c r="T91" s="7"/>
    </row>
    <row r="92" spans="1:23" s="10" customFormat="1" ht="15" customHeight="1">
      <c r="A92" s="51" t="s">
        <v>49</v>
      </c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7"/>
      <c r="T92" s="7"/>
    </row>
    <row r="93" spans="1:23" s="10" customFormat="1" ht="15.75" customHeight="1">
      <c r="A93" s="40"/>
      <c r="B93" s="47" t="s">
        <v>29</v>
      </c>
      <c r="C93" s="42" t="s">
        <v>60</v>
      </c>
      <c r="D93" s="43"/>
      <c r="E93" s="43"/>
      <c r="F93" s="43"/>
      <c r="G93" s="43"/>
      <c r="H93" s="43"/>
      <c r="I93" s="43"/>
      <c r="J93" s="43"/>
      <c r="K93" s="42" t="s">
        <v>56</v>
      </c>
      <c r="L93" s="43"/>
      <c r="M93" s="43"/>
      <c r="N93" s="43"/>
      <c r="O93" s="43"/>
      <c r="P93" s="43"/>
      <c r="Q93" s="43"/>
      <c r="R93" s="43"/>
      <c r="S93" s="9"/>
      <c r="T93" s="30"/>
      <c r="U93" s="30"/>
      <c r="V93" s="7"/>
      <c r="W93" s="7"/>
    </row>
    <row r="94" spans="1:23" s="10" customFormat="1" ht="30" customHeight="1">
      <c r="A94" s="41"/>
      <c r="B94" s="48"/>
      <c r="C94" s="45" t="s">
        <v>1</v>
      </c>
      <c r="D94" s="46"/>
      <c r="E94" s="45" t="s">
        <v>2</v>
      </c>
      <c r="F94" s="46"/>
      <c r="G94" s="45" t="s">
        <v>40</v>
      </c>
      <c r="H94" s="52"/>
      <c r="I94" s="45" t="s">
        <v>0</v>
      </c>
      <c r="J94" s="46"/>
      <c r="K94" s="45" t="s">
        <v>1</v>
      </c>
      <c r="L94" s="46"/>
      <c r="M94" s="45" t="s">
        <v>2</v>
      </c>
      <c r="N94" s="46"/>
      <c r="O94" s="45" t="s">
        <v>40</v>
      </c>
      <c r="P94" s="52"/>
      <c r="Q94" s="45" t="s">
        <v>0</v>
      </c>
      <c r="R94" s="46"/>
      <c r="S94" s="9"/>
      <c r="T94" s="30"/>
      <c r="U94" s="30"/>
      <c r="V94" s="7"/>
      <c r="W94" s="7"/>
    </row>
    <row r="95" spans="1:23" s="10" customFormat="1" ht="15.75" customHeight="1">
      <c r="A95" s="42"/>
      <c r="B95" s="44"/>
      <c r="C95" s="29" t="s">
        <v>22</v>
      </c>
      <c r="D95" s="29" t="s">
        <v>4</v>
      </c>
      <c r="E95" s="29" t="s">
        <v>22</v>
      </c>
      <c r="F95" s="29" t="s">
        <v>4</v>
      </c>
      <c r="G95" s="29" t="s">
        <v>22</v>
      </c>
      <c r="H95" s="29" t="s">
        <v>4</v>
      </c>
      <c r="I95" s="29" t="s">
        <v>22</v>
      </c>
      <c r="J95" s="29" t="s">
        <v>4</v>
      </c>
      <c r="K95" s="29" t="s">
        <v>22</v>
      </c>
      <c r="L95" s="29" t="s">
        <v>4</v>
      </c>
      <c r="M95" s="29" t="s">
        <v>22</v>
      </c>
      <c r="N95" s="29" t="s">
        <v>4</v>
      </c>
      <c r="O95" s="29" t="s">
        <v>22</v>
      </c>
      <c r="P95" s="29" t="s">
        <v>4</v>
      </c>
      <c r="Q95" s="29" t="s">
        <v>22</v>
      </c>
      <c r="R95" s="29" t="s">
        <v>4</v>
      </c>
      <c r="S95" s="9"/>
      <c r="T95" s="30"/>
      <c r="U95" s="30"/>
      <c r="V95" s="7"/>
      <c r="W95" s="7"/>
    </row>
    <row r="96" spans="1:23" s="10" customFormat="1" ht="15.75" customHeight="1">
      <c r="A96" s="38" t="s">
        <v>58</v>
      </c>
      <c r="B96" s="33">
        <v>2008</v>
      </c>
      <c r="C96" s="21">
        <v>0</v>
      </c>
      <c r="D96" s="23">
        <v>0</v>
      </c>
      <c r="E96" s="21">
        <v>0</v>
      </c>
      <c r="F96" s="23">
        <v>0</v>
      </c>
      <c r="G96" s="21">
        <v>0</v>
      </c>
      <c r="H96" s="23">
        <v>0</v>
      </c>
      <c r="I96" s="21">
        <v>0</v>
      </c>
      <c r="J96" s="23">
        <v>0</v>
      </c>
      <c r="K96" s="21">
        <v>0</v>
      </c>
      <c r="L96" s="23">
        <v>0</v>
      </c>
      <c r="M96" s="21">
        <v>0</v>
      </c>
      <c r="N96" s="23">
        <v>0</v>
      </c>
      <c r="O96" s="21">
        <v>0</v>
      </c>
      <c r="P96" s="23">
        <v>0</v>
      </c>
      <c r="Q96" s="21">
        <v>0</v>
      </c>
      <c r="R96" s="23">
        <v>0</v>
      </c>
      <c r="S96" s="9"/>
      <c r="T96" s="30"/>
      <c r="U96" s="30"/>
      <c r="V96" s="7"/>
      <c r="W96" s="7"/>
    </row>
    <row r="97" spans="1:24" s="10" customFormat="1">
      <c r="A97" s="39"/>
      <c r="B97" s="33">
        <v>2009</v>
      </c>
      <c r="C97" s="22">
        <v>0</v>
      </c>
      <c r="D97" s="24">
        <v>0</v>
      </c>
      <c r="E97" s="22">
        <v>0</v>
      </c>
      <c r="F97" s="24">
        <v>0</v>
      </c>
      <c r="G97" s="22">
        <v>0</v>
      </c>
      <c r="H97" s="24">
        <v>0</v>
      </c>
      <c r="I97" s="22">
        <v>0</v>
      </c>
      <c r="J97" s="24">
        <v>0</v>
      </c>
      <c r="K97" s="22">
        <v>0</v>
      </c>
      <c r="L97" s="24">
        <v>0</v>
      </c>
      <c r="M97" s="22">
        <v>0</v>
      </c>
      <c r="N97" s="24">
        <v>0</v>
      </c>
      <c r="O97" s="22">
        <v>0</v>
      </c>
      <c r="P97" s="24">
        <v>0</v>
      </c>
      <c r="Q97" s="22">
        <v>0</v>
      </c>
      <c r="R97" s="24">
        <v>0</v>
      </c>
      <c r="S97" s="9"/>
      <c r="T97" s="30"/>
      <c r="U97" s="30"/>
      <c r="V97" s="7"/>
      <c r="W97" s="7"/>
    </row>
    <row r="98" spans="1:24" s="10" customFormat="1">
      <c r="A98" s="39"/>
      <c r="B98" s="33">
        <v>2010</v>
      </c>
      <c r="C98" s="21">
        <v>0</v>
      </c>
      <c r="D98" s="23">
        <v>0</v>
      </c>
      <c r="E98" s="21">
        <v>0</v>
      </c>
      <c r="F98" s="23">
        <v>0</v>
      </c>
      <c r="G98" s="21">
        <v>0</v>
      </c>
      <c r="H98" s="23">
        <v>0</v>
      </c>
      <c r="I98" s="21">
        <v>0</v>
      </c>
      <c r="J98" s="23">
        <v>0</v>
      </c>
      <c r="K98" s="21">
        <v>0</v>
      </c>
      <c r="L98" s="23">
        <v>0</v>
      </c>
      <c r="M98" s="21">
        <v>0</v>
      </c>
      <c r="N98" s="23">
        <v>0</v>
      </c>
      <c r="O98" s="21">
        <v>0</v>
      </c>
      <c r="P98" s="23">
        <v>0</v>
      </c>
      <c r="Q98" s="21">
        <v>0</v>
      </c>
      <c r="R98" s="23">
        <v>0</v>
      </c>
      <c r="S98" s="9"/>
      <c r="T98" s="30"/>
      <c r="U98" s="30"/>
      <c r="V98" s="7"/>
      <c r="W98" s="7"/>
    </row>
    <row r="99" spans="1:24" s="10" customFormat="1">
      <c r="A99" s="39"/>
      <c r="B99" s="33">
        <v>2011</v>
      </c>
      <c r="C99" s="22">
        <v>0</v>
      </c>
      <c r="D99" s="24">
        <v>0</v>
      </c>
      <c r="E99" s="22">
        <v>0</v>
      </c>
      <c r="F99" s="24">
        <v>0</v>
      </c>
      <c r="G99" s="22">
        <v>0</v>
      </c>
      <c r="H99" s="24">
        <v>0</v>
      </c>
      <c r="I99" s="22">
        <v>0</v>
      </c>
      <c r="J99" s="24">
        <v>0</v>
      </c>
      <c r="K99" s="22">
        <v>0</v>
      </c>
      <c r="L99" s="24">
        <v>0</v>
      </c>
      <c r="M99" s="22">
        <v>0</v>
      </c>
      <c r="N99" s="24">
        <v>0</v>
      </c>
      <c r="O99" s="22">
        <v>0</v>
      </c>
      <c r="P99" s="24">
        <v>0</v>
      </c>
      <c r="Q99" s="22">
        <v>0</v>
      </c>
      <c r="R99" s="24">
        <v>0</v>
      </c>
      <c r="S99" s="9"/>
      <c r="T99" s="30"/>
      <c r="U99" s="30"/>
      <c r="V99" s="7"/>
      <c r="W99" s="7"/>
    </row>
    <row r="100" spans="1:24" s="10" customFormat="1">
      <c r="A100" s="39"/>
      <c r="B100" s="33">
        <v>2012</v>
      </c>
      <c r="C100" s="21">
        <v>0</v>
      </c>
      <c r="D100" s="23">
        <v>0</v>
      </c>
      <c r="E100" s="21">
        <v>0</v>
      </c>
      <c r="F100" s="23">
        <v>0</v>
      </c>
      <c r="G100" s="21">
        <v>0</v>
      </c>
      <c r="H100" s="23">
        <v>0</v>
      </c>
      <c r="I100" s="21">
        <v>0</v>
      </c>
      <c r="J100" s="23">
        <v>0</v>
      </c>
      <c r="K100" s="21">
        <v>0</v>
      </c>
      <c r="L100" s="23">
        <v>0</v>
      </c>
      <c r="M100" s="21">
        <v>0</v>
      </c>
      <c r="N100" s="23">
        <v>0</v>
      </c>
      <c r="O100" s="21">
        <v>0</v>
      </c>
      <c r="P100" s="23">
        <v>0</v>
      </c>
      <c r="Q100" s="21">
        <v>0</v>
      </c>
      <c r="R100" s="23">
        <v>0</v>
      </c>
      <c r="S100" s="9"/>
      <c r="T100" s="30"/>
      <c r="U100" s="30"/>
      <c r="V100" s="7"/>
      <c r="W100" s="7"/>
    </row>
    <row r="101" spans="1:24" s="10" customFormat="1">
      <c r="A101" s="39"/>
      <c r="B101" s="33">
        <v>2013</v>
      </c>
      <c r="C101" s="22">
        <v>0</v>
      </c>
      <c r="D101" s="24">
        <v>0</v>
      </c>
      <c r="E101" s="22">
        <v>0</v>
      </c>
      <c r="F101" s="24">
        <v>0</v>
      </c>
      <c r="G101" s="22">
        <v>0</v>
      </c>
      <c r="H101" s="24">
        <v>0</v>
      </c>
      <c r="I101" s="22">
        <v>0</v>
      </c>
      <c r="J101" s="24">
        <v>0</v>
      </c>
      <c r="K101" s="22">
        <v>0</v>
      </c>
      <c r="L101" s="24">
        <v>0</v>
      </c>
      <c r="M101" s="22">
        <v>0</v>
      </c>
      <c r="N101" s="24">
        <v>0</v>
      </c>
      <c r="O101" s="22">
        <v>0</v>
      </c>
      <c r="P101" s="24">
        <v>0</v>
      </c>
      <c r="Q101" s="22">
        <v>0</v>
      </c>
      <c r="R101" s="24">
        <v>0</v>
      </c>
      <c r="S101" s="9"/>
      <c r="T101" s="30"/>
      <c r="U101" s="30"/>
      <c r="V101" s="7"/>
      <c r="W101" s="7"/>
    </row>
    <row r="102" spans="1:24" s="10" customFormat="1">
      <c r="A102" s="39"/>
      <c r="B102" s="33">
        <v>2014</v>
      </c>
      <c r="C102" s="21">
        <v>0</v>
      </c>
      <c r="D102" s="23">
        <v>0</v>
      </c>
      <c r="E102" s="21">
        <v>0</v>
      </c>
      <c r="F102" s="23">
        <v>0</v>
      </c>
      <c r="G102" s="21">
        <v>0</v>
      </c>
      <c r="H102" s="23">
        <v>0</v>
      </c>
      <c r="I102" s="21">
        <v>0</v>
      </c>
      <c r="J102" s="23">
        <v>0</v>
      </c>
      <c r="K102" s="21">
        <v>0</v>
      </c>
      <c r="L102" s="23">
        <v>0</v>
      </c>
      <c r="M102" s="21">
        <v>3</v>
      </c>
      <c r="N102" s="23">
        <v>9.6153846153846159E-4</v>
      </c>
      <c r="O102" s="21">
        <v>0</v>
      </c>
      <c r="P102" s="23">
        <v>0</v>
      </c>
      <c r="Q102" s="21">
        <v>3</v>
      </c>
      <c r="R102" s="23">
        <v>3.835826620636747E-4</v>
      </c>
      <c r="S102" s="9"/>
      <c r="T102" s="30"/>
      <c r="U102" s="30"/>
      <c r="V102" s="7"/>
      <c r="W102" s="7"/>
    </row>
    <row r="103" spans="1:24" s="10" customFormat="1">
      <c r="A103" s="39"/>
      <c r="B103" s="33">
        <v>2015</v>
      </c>
      <c r="C103" s="22">
        <v>0</v>
      </c>
      <c r="D103" s="24">
        <v>0</v>
      </c>
      <c r="E103" s="22">
        <v>0</v>
      </c>
      <c r="F103" s="24">
        <v>0</v>
      </c>
      <c r="G103" s="22">
        <v>0</v>
      </c>
      <c r="H103" s="24">
        <v>0</v>
      </c>
      <c r="I103" s="22">
        <v>0</v>
      </c>
      <c r="J103" s="24">
        <v>0</v>
      </c>
      <c r="K103" s="22">
        <v>0</v>
      </c>
      <c r="L103" s="24">
        <v>0</v>
      </c>
      <c r="M103" s="22">
        <v>0</v>
      </c>
      <c r="N103" s="24">
        <v>0</v>
      </c>
      <c r="O103" s="22">
        <v>0</v>
      </c>
      <c r="P103" s="24">
        <v>0</v>
      </c>
      <c r="Q103" s="22">
        <v>0</v>
      </c>
      <c r="R103" s="24">
        <v>0</v>
      </c>
      <c r="S103" s="9"/>
      <c r="T103" s="30"/>
      <c r="U103" s="30"/>
      <c r="V103" s="7"/>
      <c r="W103" s="7"/>
    </row>
    <row r="104" spans="1:24" s="10" customFormat="1">
      <c r="A104" s="39"/>
      <c r="B104" s="33">
        <v>2016</v>
      </c>
      <c r="C104" s="21">
        <v>0</v>
      </c>
      <c r="D104" s="23">
        <v>0</v>
      </c>
      <c r="E104" s="21">
        <v>4</v>
      </c>
      <c r="F104" s="23">
        <v>0.2857142857142857</v>
      </c>
      <c r="G104" s="21">
        <v>0</v>
      </c>
      <c r="H104" s="23">
        <v>0</v>
      </c>
      <c r="I104" s="21">
        <v>4</v>
      </c>
      <c r="J104" s="23">
        <v>0.11764705882352941</v>
      </c>
      <c r="K104" s="21">
        <v>39</v>
      </c>
      <c r="L104" s="23">
        <v>9.4959824689554422E-3</v>
      </c>
      <c r="M104" s="21">
        <v>207</v>
      </c>
      <c r="N104" s="23">
        <v>6.6346153846153846E-2</v>
      </c>
      <c r="O104" s="21">
        <v>0</v>
      </c>
      <c r="P104" s="23">
        <v>0</v>
      </c>
      <c r="Q104" s="21">
        <v>246</v>
      </c>
      <c r="R104" s="23">
        <v>3.1453778289221329E-2</v>
      </c>
      <c r="S104" s="9"/>
      <c r="T104" s="30"/>
      <c r="U104" s="30"/>
      <c r="V104" s="7"/>
      <c r="W104" s="7"/>
    </row>
    <row r="105" spans="1:24" s="19" customFormat="1">
      <c r="A105" s="39"/>
      <c r="B105" s="33">
        <v>2017</v>
      </c>
      <c r="C105" s="22">
        <v>1</v>
      </c>
      <c r="D105" s="24">
        <v>5.8823529411764705E-2</v>
      </c>
      <c r="E105" s="22">
        <v>4</v>
      </c>
      <c r="F105" s="24">
        <v>0.2857142857142857</v>
      </c>
      <c r="G105" s="22">
        <v>0</v>
      </c>
      <c r="H105" s="24">
        <v>0</v>
      </c>
      <c r="I105" s="22">
        <v>5</v>
      </c>
      <c r="J105" s="24">
        <v>0.14705882352941177</v>
      </c>
      <c r="K105" s="22">
        <v>334</v>
      </c>
      <c r="L105" s="24">
        <v>8.1324567811054294E-2</v>
      </c>
      <c r="M105" s="22">
        <v>648</v>
      </c>
      <c r="N105" s="24">
        <v>0.2076923076923077</v>
      </c>
      <c r="O105" s="22">
        <v>0</v>
      </c>
      <c r="P105" s="24">
        <v>0</v>
      </c>
      <c r="Q105" s="22">
        <v>982</v>
      </c>
      <c r="R105" s="24">
        <v>0.1255593913821762</v>
      </c>
      <c r="S105" s="30"/>
      <c r="T105" s="30"/>
      <c r="U105" s="30"/>
      <c r="V105" s="7"/>
      <c r="W105" s="7"/>
    </row>
    <row r="106" spans="1:24" s="19" customFormat="1">
      <c r="A106" s="39"/>
      <c r="B106" s="33">
        <v>2018</v>
      </c>
      <c r="C106" s="21">
        <v>1</v>
      </c>
      <c r="D106" s="23">
        <v>5.8823529411764705E-2</v>
      </c>
      <c r="E106" s="21">
        <v>1</v>
      </c>
      <c r="F106" s="23">
        <v>7.1428571428571425E-2</v>
      </c>
      <c r="G106" s="21">
        <v>0</v>
      </c>
      <c r="H106" s="23">
        <v>0</v>
      </c>
      <c r="I106" s="21">
        <v>2</v>
      </c>
      <c r="J106" s="23">
        <v>5.8823529411764705E-2</v>
      </c>
      <c r="K106" s="21">
        <v>12</v>
      </c>
      <c r="L106" s="23">
        <v>2.9218407596785976E-3</v>
      </c>
      <c r="M106" s="21">
        <v>83</v>
      </c>
      <c r="N106" s="23">
        <v>2.6602564102564102E-2</v>
      </c>
      <c r="O106" s="21">
        <v>217</v>
      </c>
      <c r="P106" s="23">
        <v>0.36531986531986532</v>
      </c>
      <c r="Q106" s="21">
        <v>312</v>
      </c>
      <c r="R106" s="23">
        <v>3.9892596854622174E-2</v>
      </c>
      <c r="S106" s="30"/>
      <c r="T106" s="30"/>
      <c r="U106" s="30"/>
      <c r="V106" s="7"/>
      <c r="W106" s="7"/>
    </row>
    <row r="107" spans="1:24" s="19" customFormat="1">
      <c r="A107" s="39"/>
      <c r="B107" s="33">
        <v>2019</v>
      </c>
      <c r="C107" s="22">
        <v>1</v>
      </c>
      <c r="D107" s="24">
        <v>5.8823529411764705E-2</v>
      </c>
      <c r="E107" s="22">
        <v>1</v>
      </c>
      <c r="F107" s="24">
        <v>7.1428571428571425E-2</v>
      </c>
      <c r="G107" s="22">
        <v>0</v>
      </c>
      <c r="H107" s="24">
        <v>0</v>
      </c>
      <c r="I107" s="22">
        <v>2</v>
      </c>
      <c r="J107" s="24">
        <v>5.8823529411764705E-2</v>
      </c>
      <c r="K107" s="22">
        <v>56</v>
      </c>
      <c r="L107" s="24">
        <v>1.3635256878500122E-2</v>
      </c>
      <c r="M107" s="22">
        <v>324</v>
      </c>
      <c r="N107" s="24">
        <v>0.10384615384615385</v>
      </c>
      <c r="O107" s="22">
        <v>0</v>
      </c>
      <c r="P107" s="24">
        <v>0</v>
      </c>
      <c r="Q107" s="22">
        <v>380</v>
      </c>
      <c r="R107" s="24">
        <v>4.8587137194732129E-2</v>
      </c>
      <c r="S107" s="30"/>
      <c r="T107" s="30"/>
      <c r="U107" s="30"/>
      <c r="V107" s="7"/>
      <c r="W107" s="7"/>
    </row>
    <row r="108" spans="1:24" s="19" customFormat="1">
      <c r="A108" s="39"/>
      <c r="B108" s="33">
        <v>2020</v>
      </c>
      <c r="C108" s="21">
        <v>1</v>
      </c>
      <c r="D108" s="23">
        <v>5.8823529411764705E-2</v>
      </c>
      <c r="E108" s="21">
        <v>1</v>
      </c>
      <c r="F108" s="23">
        <v>7.1428571428571425E-2</v>
      </c>
      <c r="G108" s="21">
        <v>1</v>
      </c>
      <c r="H108" s="23">
        <v>0.33333333333333331</v>
      </c>
      <c r="I108" s="21">
        <v>3</v>
      </c>
      <c r="J108" s="23">
        <v>8.8235294117647065E-2</v>
      </c>
      <c r="K108" s="21">
        <v>196</v>
      </c>
      <c r="L108" s="23">
        <v>4.7723399074750428E-2</v>
      </c>
      <c r="M108" s="21">
        <v>121</v>
      </c>
      <c r="N108" s="23">
        <v>3.8782051282051283E-2</v>
      </c>
      <c r="O108" s="21">
        <v>156</v>
      </c>
      <c r="P108" s="23">
        <v>0.26262626262626265</v>
      </c>
      <c r="Q108" s="21">
        <v>473</v>
      </c>
      <c r="R108" s="23">
        <v>6.0478199718706049E-2</v>
      </c>
      <c r="S108" s="30"/>
      <c r="T108" s="30"/>
      <c r="U108" s="30"/>
      <c r="V108" s="7"/>
      <c r="W108" s="7"/>
    </row>
    <row r="109" spans="1:24" s="19" customFormat="1">
      <c r="A109" s="39"/>
      <c r="B109" s="33">
        <v>2021</v>
      </c>
      <c r="C109" s="22">
        <v>13</v>
      </c>
      <c r="D109" s="24">
        <v>0.76470588235294112</v>
      </c>
      <c r="E109" s="22">
        <v>3</v>
      </c>
      <c r="F109" s="24">
        <v>0.21428571428571427</v>
      </c>
      <c r="G109" s="22">
        <v>2</v>
      </c>
      <c r="H109" s="24">
        <v>0.66666666666666663</v>
      </c>
      <c r="I109" s="22">
        <v>18</v>
      </c>
      <c r="J109" s="24">
        <v>0.52941176470588236</v>
      </c>
      <c r="K109" s="22">
        <v>3470</v>
      </c>
      <c r="L109" s="24">
        <v>0.84489895300706108</v>
      </c>
      <c r="M109" s="22">
        <v>1734</v>
      </c>
      <c r="N109" s="24">
        <v>0.55576923076923079</v>
      </c>
      <c r="O109" s="22">
        <v>221</v>
      </c>
      <c r="P109" s="24">
        <v>0.37205387205387208</v>
      </c>
      <c r="Q109" s="22">
        <v>5425</v>
      </c>
      <c r="R109" s="24">
        <v>0.6936453138984785</v>
      </c>
      <c r="S109" s="30"/>
      <c r="T109" s="30"/>
      <c r="U109" s="30"/>
      <c r="V109" s="7"/>
      <c r="W109" s="7"/>
    </row>
    <row r="110" spans="1:24" s="10" customFormat="1">
      <c r="A110" s="39"/>
      <c r="B110" s="20" t="s">
        <v>0</v>
      </c>
      <c r="C110" s="27">
        <v>17</v>
      </c>
      <c r="D110" s="28">
        <v>1</v>
      </c>
      <c r="E110" s="27">
        <v>14</v>
      </c>
      <c r="F110" s="28">
        <v>1</v>
      </c>
      <c r="G110" s="27">
        <v>3</v>
      </c>
      <c r="H110" s="28">
        <v>1</v>
      </c>
      <c r="I110" s="27">
        <v>34</v>
      </c>
      <c r="J110" s="28">
        <v>1</v>
      </c>
      <c r="K110" s="27">
        <v>4107</v>
      </c>
      <c r="L110" s="28">
        <v>1</v>
      </c>
      <c r="M110" s="27">
        <v>3120</v>
      </c>
      <c r="N110" s="28">
        <v>1</v>
      </c>
      <c r="O110" s="27">
        <v>594</v>
      </c>
      <c r="P110" s="28">
        <v>1</v>
      </c>
      <c r="Q110" s="27">
        <v>7821</v>
      </c>
      <c r="R110" s="28">
        <v>1</v>
      </c>
      <c r="S110" s="9"/>
      <c r="T110" s="30"/>
      <c r="U110" s="30"/>
      <c r="V110" s="7"/>
      <c r="W110" s="7"/>
    </row>
    <row r="111" spans="1:24" s="10" customFormat="1" ht="15.75" customHeight="1">
      <c r="A111" s="38" t="s">
        <v>59</v>
      </c>
      <c r="B111" s="33">
        <v>2008</v>
      </c>
      <c r="C111" s="22">
        <v>0</v>
      </c>
      <c r="D111" s="24">
        <v>0</v>
      </c>
      <c r="E111" s="22">
        <v>0</v>
      </c>
      <c r="F111" s="24">
        <v>0</v>
      </c>
      <c r="G111" s="22">
        <v>0</v>
      </c>
      <c r="H111" s="24">
        <v>0</v>
      </c>
      <c r="I111" s="22">
        <v>0</v>
      </c>
      <c r="J111" s="24">
        <v>0</v>
      </c>
      <c r="K111" s="22">
        <v>0</v>
      </c>
      <c r="L111" s="24">
        <v>0</v>
      </c>
      <c r="M111" s="22">
        <v>0</v>
      </c>
      <c r="N111" s="24">
        <v>0</v>
      </c>
      <c r="O111" s="22">
        <v>0</v>
      </c>
      <c r="P111" s="24">
        <v>0</v>
      </c>
      <c r="Q111" s="22">
        <v>0</v>
      </c>
      <c r="R111" s="24">
        <v>0</v>
      </c>
      <c r="S111" s="12"/>
      <c r="T111" s="12"/>
      <c r="U111" s="12"/>
      <c r="V111" s="8"/>
      <c r="W111" s="8"/>
      <c r="X111" s="8"/>
    </row>
    <row r="112" spans="1:24" s="10" customFormat="1">
      <c r="A112" s="39"/>
      <c r="B112" s="33">
        <v>2009</v>
      </c>
      <c r="C112" s="21">
        <v>0</v>
      </c>
      <c r="D112" s="23">
        <v>0</v>
      </c>
      <c r="E112" s="21">
        <v>0</v>
      </c>
      <c r="F112" s="23">
        <v>0</v>
      </c>
      <c r="G112" s="21">
        <v>0</v>
      </c>
      <c r="H112" s="23">
        <v>0</v>
      </c>
      <c r="I112" s="21">
        <v>0</v>
      </c>
      <c r="J112" s="23">
        <v>0</v>
      </c>
      <c r="K112" s="21">
        <v>0</v>
      </c>
      <c r="L112" s="23">
        <v>0</v>
      </c>
      <c r="M112" s="21">
        <v>0</v>
      </c>
      <c r="N112" s="23">
        <v>0</v>
      </c>
      <c r="O112" s="21">
        <v>0</v>
      </c>
      <c r="P112" s="23">
        <v>0</v>
      </c>
      <c r="Q112" s="21">
        <v>0</v>
      </c>
      <c r="R112" s="23">
        <v>0</v>
      </c>
      <c r="S112" s="12"/>
      <c r="T112" s="12"/>
      <c r="U112" s="12"/>
      <c r="V112" s="8"/>
      <c r="W112" s="8"/>
      <c r="X112" s="8"/>
    </row>
    <row r="113" spans="1:24" s="10" customFormat="1">
      <c r="A113" s="39"/>
      <c r="B113" s="33">
        <v>2010</v>
      </c>
      <c r="C113" s="22">
        <v>0</v>
      </c>
      <c r="D113" s="24">
        <v>0</v>
      </c>
      <c r="E113" s="22">
        <v>0</v>
      </c>
      <c r="F113" s="24">
        <v>0</v>
      </c>
      <c r="G113" s="22">
        <v>0</v>
      </c>
      <c r="H113" s="24">
        <v>0</v>
      </c>
      <c r="I113" s="22">
        <v>0</v>
      </c>
      <c r="J113" s="24">
        <v>0</v>
      </c>
      <c r="K113" s="22">
        <v>0</v>
      </c>
      <c r="L113" s="24">
        <v>0</v>
      </c>
      <c r="M113" s="22">
        <v>0</v>
      </c>
      <c r="N113" s="24">
        <v>0</v>
      </c>
      <c r="O113" s="22">
        <v>0</v>
      </c>
      <c r="P113" s="24">
        <v>0</v>
      </c>
      <c r="Q113" s="22">
        <v>0</v>
      </c>
      <c r="R113" s="24">
        <v>0</v>
      </c>
      <c r="S113" s="12"/>
      <c r="T113" s="12"/>
      <c r="U113" s="12"/>
      <c r="V113" s="8"/>
      <c r="W113" s="8"/>
      <c r="X113" s="8"/>
    </row>
    <row r="114" spans="1:24" s="10" customFormat="1">
      <c r="A114" s="39"/>
      <c r="B114" s="33">
        <v>2011</v>
      </c>
      <c r="C114" s="21">
        <v>0</v>
      </c>
      <c r="D114" s="23">
        <v>0</v>
      </c>
      <c r="E114" s="21">
        <v>0</v>
      </c>
      <c r="F114" s="23">
        <v>0</v>
      </c>
      <c r="G114" s="21">
        <v>0</v>
      </c>
      <c r="H114" s="23">
        <v>0</v>
      </c>
      <c r="I114" s="21">
        <v>0</v>
      </c>
      <c r="J114" s="23">
        <v>0</v>
      </c>
      <c r="K114" s="21">
        <v>0</v>
      </c>
      <c r="L114" s="23">
        <v>0</v>
      </c>
      <c r="M114" s="21">
        <v>0</v>
      </c>
      <c r="N114" s="23">
        <v>0</v>
      </c>
      <c r="O114" s="21">
        <v>0</v>
      </c>
      <c r="P114" s="23">
        <v>0</v>
      </c>
      <c r="Q114" s="21">
        <v>0</v>
      </c>
      <c r="R114" s="23">
        <v>0</v>
      </c>
      <c r="S114" s="12"/>
      <c r="T114" s="12"/>
      <c r="U114" s="12"/>
      <c r="V114" s="8"/>
      <c r="W114" s="8"/>
      <c r="X114" s="8"/>
    </row>
    <row r="115" spans="1:24" s="10" customFormat="1">
      <c r="A115" s="39"/>
      <c r="B115" s="33">
        <v>2012</v>
      </c>
      <c r="C115" s="22">
        <v>0</v>
      </c>
      <c r="D115" s="24">
        <v>0</v>
      </c>
      <c r="E115" s="22">
        <v>0</v>
      </c>
      <c r="F115" s="24">
        <v>0</v>
      </c>
      <c r="G115" s="22">
        <v>0</v>
      </c>
      <c r="H115" s="24">
        <v>0</v>
      </c>
      <c r="I115" s="22">
        <v>0</v>
      </c>
      <c r="J115" s="24">
        <v>0</v>
      </c>
      <c r="K115" s="22">
        <v>0</v>
      </c>
      <c r="L115" s="24">
        <v>0</v>
      </c>
      <c r="M115" s="22">
        <v>0</v>
      </c>
      <c r="N115" s="24">
        <v>0</v>
      </c>
      <c r="O115" s="22">
        <v>0</v>
      </c>
      <c r="P115" s="24">
        <v>0</v>
      </c>
      <c r="Q115" s="22">
        <v>0</v>
      </c>
      <c r="R115" s="24">
        <v>0</v>
      </c>
      <c r="S115" s="12"/>
      <c r="T115" s="12"/>
      <c r="U115" s="12"/>
      <c r="V115" s="8"/>
      <c r="W115" s="8"/>
      <c r="X115" s="8"/>
    </row>
    <row r="116" spans="1:24" s="10" customFormat="1">
      <c r="A116" s="39"/>
      <c r="B116" s="33">
        <v>2013</v>
      </c>
      <c r="C116" s="21">
        <v>0</v>
      </c>
      <c r="D116" s="23">
        <v>0</v>
      </c>
      <c r="E116" s="21">
        <v>0</v>
      </c>
      <c r="F116" s="23">
        <v>0</v>
      </c>
      <c r="G116" s="21">
        <v>0</v>
      </c>
      <c r="H116" s="23">
        <v>0</v>
      </c>
      <c r="I116" s="21">
        <v>0</v>
      </c>
      <c r="J116" s="23">
        <v>0</v>
      </c>
      <c r="K116" s="21">
        <v>0</v>
      </c>
      <c r="L116" s="23">
        <v>0</v>
      </c>
      <c r="M116" s="21">
        <v>0</v>
      </c>
      <c r="N116" s="23">
        <v>0</v>
      </c>
      <c r="O116" s="21">
        <v>0</v>
      </c>
      <c r="P116" s="23">
        <v>0</v>
      </c>
      <c r="Q116" s="21">
        <v>0</v>
      </c>
      <c r="R116" s="23">
        <v>0</v>
      </c>
      <c r="S116" s="12"/>
      <c r="T116" s="12"/>
      <c r="U116" s="12"/>
      <c r="V116" s="8"/>
      <c r="W116" s="8"/>
      <c r="X116" s="8"/>
    </row>
    <row r="117" spans="1:24" s="10" customFormat="1">
      <c r="A117" s="39"/>
      <c r="B117" s="33">
        <v>2014</v>
      </c>
      <c r="C117" s="22">
        <v>0</v>
      </c>
      <c r="D117" s="24">
        <v>0</v>
      </c>
      <c r="E117" s="22">
        <v>0</v>
      </c>
      <c r="F117" s="24">
        <v>0</v>
      </c>
      <c r="G117" s="22">
        <v>0</v>
      </c>
      <c r="H117" s="24">
        <v>0</v>
      </c>
      <c r="I117" s="22">
        <v>0</v>
      </c>
      <c r="J117" s="24">
        <v>0</v>
      </c>
      <c r="K117" s="22">
        <v>0</v>
      </c>
      <c r="L117" s="24">
        <v>0</v>
      </c>
      <c r="M117" s="22">
        <v>3</v>
      </c>
      <c r="N117" s="24">
        <v>1.1682242990654205E-3</v>
      </c>
      <c r="O117" s="22">
        <v>0</v>
      </c>
      <c r="P117" s="24">
        <v>0</v>
      </c>
      <c r="Q117" s="22">
        <v>3</v>
      </c>
      <c r="R117" s="24">
        <v>4.4622936189201248E-4</v>
      </c>
      <c r="S117" s="12"/>
      <c r="T117" s="12"/>
      <c r="U117" s="12"/>
      <c r="V117" s="8"/>
      <c r="W117" s="8"/>
      <c r="X117" s="8"/>
    </row>
    <row r="118" spans="1:24" s="10" customFormat="1">
      <c r="A118" s="39"/>
      <c r="B118" s="33">
        <v>2015</v>
      </c>
      <c r="C118" s="21">
        <v>0</v>
      </c>
      <c r="D118" s="23">
        <v>0</v>
      </c>
      <c r="E118" s="21">
        <v>0</v>
      </c>
      <c r="F118" s="23">
        <v>0</v>
      </c>
      <c r="G118" s="21">
        <v>0</v>
      </c>
      <c r="H118" s="23">
        <v>0</v>
      </c>
      <c r="I118" s="21">
        <v>0</v>
      </c>
      <c r="J118" s="23">
        <v>0</v>
      </c>
      <c r="K118" s="21">
        <v>0</v>
      </c>
      <c r="L118" s="23">
        <v>0</v>
      </c>
      <c r="M118" s="21">
        <v>0</v>
      </c>
      <c r="N118" s="23">
        <v>0</v>
      </c>
      <c r="O118" s="21">
        <v>0</v>
      </c>
      <c r="P118" s="23">
        <v>0</v>
      </c>
      <c r="Q118" s="21">
        <v>0</v>
      </c>
      <c r="R118" s="23">
        <v>0</v>
      </c>
      <c r="S118" s="12"/>
      <c r="T118" s="12"/>
      <c r="U118" s="12"/>
      <c r="V118" s="8"/>
      <c r="W118" s="8"/>
      <c r="X118" s="8"/>
    </row>
    <row r="119" spans="1:24" s="10" customFormat="1">
      <c r="A119" s="39"/>
      <c r="B119" s="33">
        <v>2016</v>
      </c>
      <c r="C119" s="22">
        <v>11</v>
      </c>
      <c r="D119" s="24">
        <v>2.2267206477732792E-2</v>
      </c>
      <c r="E119" s="22">
        <v>28</v>
      </c>
      <c r="F119" s="24">
        <v>4.9469964664310952E-2</v>
      </c>
      <c r="G119" s="22">
        <v>0</v>
      </c>
      <c r="H119" s="24">
        <v>0</v>
      </c>
      <c r="I119" s="22">
        <v>39</v>
      </c>
      <c r="J119" s="24">
        <v>3.4452296819787988E-2</v>
      </c>
      <c r="K119" s="22">
        <v>28</v>
      </c>
      <c r="L119" s="24">
        <v>7.7134986225895321E-3</v>
      </c>
      <c r="M119" s="22">
        <v>183</v>
      </c>
      <c r="N119" s="24">
        <v>7.1261682242990648E-2</v>
      </c>
      <c r="O119" s="22">
        <v>0</v>
      </c>
      <c r="P119" s="24">
        <v>0</v>
      </c>
      <c r="Q119" s="22">
        <v>211</v>
      </c>
      <c r="R119" s="24">
        <v>3.1384798453071544E-2</v>
      </c>
      <c r="S119" s="12"/>
      <c r="T119" s="12"/>
      <c r="U119" s="12"/>
      <c r="V119" s="8"/>
      <c r="W119" s="8"/>
      <c r="X119" s="8"/>
    </row>
    <row r="120" spans="1:24" s="19" customFormat="1">
      <c r="A120" s="39"/>
      <c r="B120" s="33">
        <v>2017</v>
      </c>
      <c r="C120" s="21">
        <v>1</v>
      </c>
      <c r="D120" s="23">
        <v>2.0242914979757085E-3</v>
      </c>
      <c r="E120" s="21">
        <v>109</v>
      </c>
      <c r="F120" s="23">
        <v>0.19257950530035337</v>
      </c>
      <c r="G120" s="21">
        <v>0</v>
      </c>
      <c r="H120" s="23">
        <v>0</v>
      </c>
      <c r="I120" s="21">
        <v>110</v>
      </c>
      <c r="J120" s="23">
        <v>9.7173144876325085E-2</v>
      </c>
      <c r="K120" s="21">
        <v>334</v>
      </c>
      <c r="L120" s="23">
        <v>9.2011019283746553E-2</v>
      </c>
      <c r="M120" s="21">
        <v>543</v>
      </c>
      <c r="N120" s="23">
        <v>0.21144859813084113</v>
      </c>
      <c r="O120" s="21">
        <v>0</v>
      </c>
      <c r="P120" s="23">
        <v>0</v>
      </c>
      <c r="Q120" s="21">
        <v>877</v>
      </c>
      <c r="R120" s="23">
        <v>0.13044771679309833</v>
      </c>
      <c r="S120" s="12"/>
      <c r="T120" s="12"/>
      <c r="U120" s="12"/>
      <c r="V120" s="8"/>
      <c r="W120" s="8"/>
      <c r="X120" s="8"/>
    </row>
    <row r="121" spans="1:24" s="19" customFormat="1">
      <c r="A121" s="39"/>
      <c r="B121" s="33">
        <v>2018</v>
      </c>
      <c r="C121" s="22">
        <v>6</v>
      </c>
      <c r="D121" s="24">
        <v>1.2145748987854251E-2</v>
      </c>
      <c r="E121" s="22">
        <v>31</v>
      </c>
      <c r="F121" s="24">
        <v>5.4770318021201414E-2</v>
      </c>
      <c r="G121" s="22">
        <v>31</v>
      </c>
      <c r="H121" s="24">
        <v>0.43055555555555558</v>
      </c>
      <c r="I121" s="22">
        <v>68</v>
      </c>
      <c r="J121" s="24">
        <v>6.0070671378091869E-2</v>
      </c>
      <c r="K121" s="22">
        <v>7</v>
      </c>
      <c r="L121" s="24">
        <v>1.928374655647383E-3</v>
      </c>
      <c r="M121" s="22">
        <v>53</v>
      </c>
      <c r="N121" s="24">
        <v>2.0638629283489095E-2</v>
      </c>
      <c r="O121" s="22">
        <v>186</v>
      </c>
      <c r="P121" s="24">
        <v>0.35428571428571426</v>
      </c>
      <c r="Q121" s="22">
        <v>246</v>
      </c>
      <c r="R121" s="24">
        <v>3.6590807675145026E-2</v>
      </c>
      <c r="S121" s="12"/>
      <c r="T121" s="12"/>
      <c r="U121" s="12"/>
      <c r="V121" s="8"/>
      <c r="W121" s="8"/>
      <c r="X121" s="8"/>
    </row>
    <row r="122" spans="1:24" s="19" customFormat="1">
      <c r="A122" s="39"/>
      <c r="B122" s="33">
        <v>2019</v>
      </c>
      <c r="C122" s="21">
        <v>9</v>
      </c>
      <c r="D122" s="23">
        <v>1.8218623481781375E-2</v>
      </c>
      <c r="E122" s="21">
        <v>73</v>
      </c>
      <c r="F122" s="23">
        <v>0.12897526501766785</v>
      </c>
      <c r="G122" s="21">
        <v>0</v>
      </c>
      <c r="H122" s="23">
        <v>0</v>
      </c>
      <c r="I122" s="21">
        <v>82</v>
      </c>
      <c r="J122" s="23">
        <v>7.2438162544169613E-2</v>
      </c>
      <c r="K122" s="21">
        <v>48</v>
      </c>
      <c r="L122" s="23">
        <v>1.3223140495867768E-2</v>
      </c>
      <c r="M122" s="21">
        <v>252</v>
      </c>
      <c r="N122" s="23">
        <v>9.8130841121495324E-2</v>
      </c>
      <c r="O122" s="21">
        <v>0</v>
      </c>
      <c r="P122" s="23">
        <v>0</v>
      </c>
      <c r="Q122" s="21">
        <v>300</v>
      </c>
      <c r="R122" s="23">
        <v>4.4622936189201247E-2</v>
      </c>
      <c r="S122" s="12"/>
      <c r="T122" s="12"/>
      <c r="U122" s="12"/>
      <c r="V122" s="8"/>
      <c r="W122" s="8"/>
      <c r="X122" s="8"/>
    </row>
    <row r="123" spans="1:24" s="19" customFormat="1">
      <c r="A123" s="39"/>
      <c r="B123" s="33">
        <v>2020</v>
      </c>
      <c r="C123" s="22">
        <v>38</v>
      </c>
      <c r="D123" s="24">
        <v>7.6923076923076927E-2</v>
      </c>
      <c r="E123" s="22">
        <v>33</v>
      </c>
      <c r="F123" s="24">
        <v>5.8303886925795051E-2</v>
      </c>
      <c r="G123" s="22">
        <v>26</v>
      </c>
      <c r="H123" s="24">
        <v>0.3611111111111111</v>
      </c>
      <c r="I123" s="22">
        <v>97</v>
      </c>
      <c r="J123" s="24">
        <v>8.5689045936395758E-2</v>
      </c>
      <c r="K123" s="22">
        <v>159</v>
      </c>
      <c r="L123" s="24">
        <v>4.3801652892561986E-2</v>
      </c>
      <c r="M123" s="22">
        <v>89</v>
      </c>
      <c r="N123" s="24">
        <v>3.465732087227414E-2</v>
      </c>
      <c r="O123" s="22">
        <v>131</v>
      </c>
      <c r="P123" s="24">
        <v>0.24952380952380954</v>
      </c>
      <c r="Q123" s="22">
        <v>379</v>
      </c>
      <c r="R123" s="24">
        <v>5.6373642719024245E-2</v>
      </c>
      <c r="S123" s="12"/>
      <c r="T123" s="12"/>
      <c r="U123" s="12"/>
      <c r="V123" s="8"/>
      <c r="W123" s="8"/>
      <c r="X123" s="8"/>
    </row>
    <row r="124" spans="1:24" s="19" customFormat="1">
      <c r="A124" s="39"/>
      <c r="B124" s="33">
        <v>2021</v>
      </c>
      <c r="C124" s="21">
        <v>429</v>
      </c>
      <c r="D124" s="23">
        <v>0.86842105263157898</v>
      </c>
      <c r="E124" s="21">
        <v>292</v>
      </c>
      <c r="F124" s="23">
        <v>0.51590106007067138</v>
      </c>
      <c r="G124" s="21">
        <v>15</v>
      </c>
      <c r="H124" s="23">
        <v>0.20833333333333334</v>
      </c>
      <c r="I124" s="21">
        <v>736</v>
      </c>
      <c r="J124" s="23">
        <v>0.65017667844522964</v>
      </c>
      <c r="K124" s="21">
        <v>3054</v>
      </c>
      <c r="L124" s="23">
        <v>0.84132231404958679</v>
      </c>
      <c r="M124" s="21">
        <v>1445</v>
      </c>
      <c r="N124" s="23">
        <v>0.56269470404984423</v>
      </c>
      <c r="O124" s="21">
        <v>208</v>
      </c>
      <c r="P124" s="23">
        <v>0.3961904761904762</v>
      </c>
      <c r="Q124" s="21">
        <v>4707</v>
      </c>
      <c r="R124" s="23">
        <v>0.70013386880856765</v>
      </c>
      <c r="S124" s="12"/>
      <c r="T124" s="12"/>
      <c r="U124" s="12"/>
      <c r="V124" s="8"/>
      <c r="W124" s="8"/>
      <c r="X124" s="8"/>
    </row>
    <row r="125" spans="1:24" s="10" customFormat="1">
      <c r="A125" s="39"/>
      <c r="B125" s="20" t="s">
        <v>0</v>
      </c>
      <c r="C125" s="25">
        <v>494</v>
      </c>
      <c r="D125" s="26">
        <v>1</v>
      </c>
      <c r="E125" s="25">
        <v>566</v>
      </c>
      <c r="F125" s="26">
        <v>1</v>
      </c>
      <c r="G125" s="25">
        <v>72</v>
      </c>
      <c r="H125" s="26">
        <v>1</v>
      </c>
      <c r="I125" s="25">
        <v>1132</v>
      </c>
      <c r="J125" s="26">
        <v>1</v>
      </c>
      <c r="K125" s="25">
        <v>3630</v>
      </c>
      <c r="L125" s="26">
        <v>1</v>
      </c>
      <c r="M125" s="25">
        <v>2568</v>
      </c>
      <c r="N125" s="26">
        <v>1</v>
      </c>
      <c r="O125" s="25">
        <v>525</v>
      </c>
      <c r="P125" s="26">
        <v>1</v>
      </c>
      <c r="Q125" s="25">
        <v>6723</v>
      </c>
      <c r="R125" s="26">
        <v>1</v>
      </c>
      <c r="S125" s="12"/>
      <c r="T125" s="12"/>
      <c r="U125" s="12"/>
      <c r="V125" s="8"/>
      <c r="W125" s="8"/>
      <c r="X125" s="8"/>
    </row>
    <row r="126" spans="1:24" s="10" customFormat="1">
      <c r="A126" s="53" t="s">
        <v>43</v>
      </c>
      <c r="B126" s="53"/>
      <c r="C126" s="53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53"/>
      <c r="S126" s="8"/>
      <c r="T126" s="8"/>
      <c r="U126" s="8"/>
    </row>
    <row r="127" spans="1:24" s="10" customFormat="1">
      <c r="A127" s="32" t="s">
        <v>30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</row>
    <row r="128" spans="1:24" s="10" customFormat="1">
      <c r="A128" s="54" t="s">
        <v>52</v>
      </c>
      <c r="B128" s="54"/>
      <c r="C128" s="54"/>
      <c r="D128" s="54"/>
      <c r="E128" s="54"/>
      <c r="F128" s="54"/>
      <c r="G128" s="54"/>
      <c r="H128" s="54"/>
      <c r="I128" s="54"/>
      <c r="J128" s="54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</row>
    <row r="129" spans="1:22" s="10" customFormat="1" ht="16.5" customHeight="1">
      <c r="A129" s="54" t="s">
        <v>51</v>
      </c>
      <c r="B129" s="54"/>
      <c r="C129" s="54"/>
      <c r="D129" s="54"/>
      <c r="E129" s="54"/>
      <c r="F129" s="54"/>
      <c r="G129" s="54"/>
      <c r="H129" s="54"/>
      <c r="I129" s="54"/>
      <c r="J129" s="54"/>
      <c r="K129" s="30"/>
      <c r="L129" s="30"/>
      <c r="M129" s="9"/>
      <c r="N129" s="9"/>
      <c r="O129" s="9"/>
      <c r="P129" s="9"/>
      <c r="Q129" s="9"/>
      <c r="R129" s="7"/>
      <c r="S129" s="7"/>
      <c r="T129" s="7"/>
    </row>
    <row r="130" spans="1:22" s="19" customFormat="1" ht="16.5" customHeight="1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30"/>
      <c r="L130" s="30"/>
      <c r="M130" s="30"/>
      <c r="N130" s="30"/>
      <c r="O130" s="30"/>
      <c r="P130" s="30"/>
      <c r="Q130" s="30"/>
      <c r="R130" s="7"/>
      <c r="S130" s="7"/>
      <c r="T130" s="7"/>
    </row>
    <row r="131" spans="1:22" s="10" customFormat="1" ht="15" customHeight="1">
      <c r="A131" s="51" t="s">
        <v>50</v>
      </c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7"/>
      <c r="T131" s="7"/>
    </row>
    <row r="132" spans="1:22" s="10" customFormat="1" ht="15.75" customHeight="1">
      <c r="A132" s="40"/>
      <c r="B132" s="47" t="s">
        <v>8</v>
      </c>
      <c r="C132" s="42" t="s">
        <v>57</v>
      </c>
      <c r="D132" s="43"/>
      <c r="E132" s="43"/>
      <c r="F132" s="43"/>
      <c r="G132" s="43"/>
      <c r="H132" s="43"/>
      <c r="I132" s="43"/>
      <c r="J132" s="44"/>
      <c r="K132" s="42" t="s">
        <v>56</v>
      </c>
      <c r="L132" s="43"/>
      <c r="M132" s="43"/>
      <c r="N132" s="43"/>
      <c r="O132" s="43"/>
      <c r="P132" s="43"/>
      <c r="Q132" s="43"/>
      <c r="R132" s="44"/>
      <c r="S132" s="13"/>
      <c r="T132" s="14"/>
      <c r="U132" s="14"/>
      <c r="V132" s="14"/>
    </row>
    <row r="133" spans="1:22" s="10" customFormat="1" ht="30" customHeight="1">
      <c r="A133" s="41"/>
      <c r="B133" s="48"/>
      <c r="C133" s="45" t="s">
        <v>1</v>
      </c>
      <c r="D133" s="46"/>
      <c r="E133" s="45" t="s">
        <v>25</v>
      </c>
      <c r="F133" s="46"/>
      <c r="G133" s="45" t="s">
        <v>40</v>
      </c>
      <c r="H133" s="52"/>
      <c r="I133" s="45" t="s">
        <v>0</v>
      </c>
      <c r="J133" s="46"/>
      <c r="K133" s="45" t="s">
        <v>1</v>
      </c>
      <c r="L133" s="46"/>
      <c r="M133" s="45" t="s">
        <v>25</v>
      </c>
      <c r="N133" s="46"/>
      <c r="O133" s="45" t="s">
        <v>40</v>
      </c>
      <c r="P133" s="52"/>
      <c r="Q133" s="45" t="s">
        <v>0</v>
      </c>
      <c r="R133" s="46"/>
      <c r="S133" s="13"/>
      <c r="T133" s="14"/>
      <c r="U133" s="14"/>
      <c r="V133" s="14"/>
    </row>
    <row r="134" spans="1:22" s="10" customFormat="1">
      <c r="A134" s="42"/>
      <c r="B134" s="44"/>
      <c r="C134" s="29" t="s">
        <v>22</v>
      </c>
      <c r="D134" s="29" t="s">
        <v>4</v>
      </c>
      <c r="E134" s="29" t="s">
        <v>22</v>
      </c>
      <c r="F134" s="29" t="s">
        <v>4</v>
      </c>
      <c r="G134" s="29" t="s">
        <v>22</v>
      </c>
      <c r="H134" s="29" t="s">
        <v>4</v>
      </c>
      <c r="I134" s="29" t="s">
        <v>22</v>
      </c>
      <c r="J134" s="29" t="s">
        <v>4</v>
      </c>
      <c r="K134" s="29" t="s">
        <v>22</v>
      </c>
      <c r="L134" s="29" t="s">
        <v>4</v>
      </c>
      <c r="M134" s="29" t="s">
        <v>22</v>
      </c>
      <c r="N134" s="29" t="s">
        <v>4</v>
      </c>
      <c r="O134" s="29" t="s">
        <v>22</v>
      </c>
      <c r="P134" s="29" t="s">
        <v>4</v>
      </c>
      <c r="Q134" s="29" t="s">
        <v>22</v>
      </c>
      <c r="R134" s="29" t="s">
        <v>4</v>
      </c>
      <c r="S134" s="13"/>
      <c r="T134" s="14"/>
      <c r="U134" s="14"/>
      <c r="V134" s="14"/>
    </row>
    <row r="135" spans="1:22" s="10" customFormat="1" ht="15.75" customHeight="1">
      <c r="A135" s="38" t="s">
        <v>61</v>
      </c>
      <c r="B135" s="33" t="s">
        <v>31</v>
      </c>
      <c r="C135" s="21">
        <v>0</v>
      </c>
      <c r="D135" s="23">
        <v>0</v>
      </c>
      <c r="E135" s="21">
        <v>0</v>
      </c>
      <c r="F135" s="23">
        <v>0</v>
      </c>
      <c r="G135" s="21">
        <v>0</v>
      </c>
      <c r="H135" s="23">
        <v>0</v>
      </c>
      <c r="I135" s="21">
        <f>SUM(C135,E135,G135)</f>
        <v>0</v>
      </c>
      <c r="J135" s="23">
        <f>I135/$I$138</f>
        <v>0</v>
      </c>
      <c r="K135" s="21">
        <v>290</v>
      </c>
      <c r="L135" s="23">
        <v>7.0611151692232768E-2</v>
      </c>
      <c r="M135" s="21">
        <v>363</v>
      </c>
      <c r="N135" s="23">
        <v>0.11597444089456869</v>
      </c>
      <c r="O135" s="21">
        <v>20</v>
      </c>
      <c r="P135" s="23">
        <v>3.3670033670033669E-2</v>
      </c>
      <c r="Q135" s="21">
        <f>SUM(K135,M135,O135)</f>
        <v>673</v>
      </c>
      <c r="R135" s="23">
        <f>Q135/$Q$138</f>
        <v>8.5940492912782537E-2</v>
      </c>
      <c r="S135" s="13"/>
      <c r="T135" s="14"/>
      <c r="U135" s="14"/>
      <c r="V135" s="14"/>
    </row>
    <row r="136" spans="1:22" s="10" customFormat="1">
      <c r="A136" s="39"/>
      <c r="B136" s="33" t="s">
        <v>32</v>
      </c>
      <c r="C136" s="22">
        <v>16</v>
      </c>
      <c r="D136" s="24">
        <v>0.94117647058823517</v>
      </c>
      <c r="E136" s="22">
        <v>18</v>
      </c>
      <c r="F136" s="24">
        <v>1</v>
      </c>
      <c r="G136" s="22">
        <v>3</v>
      </c>
      <c r="H136" s="24">
        <v>1</v>
      </c>
      <c r="I136" s="22">
        <f t="shared" ref="I136:I138" si="6">SUM(C136,E136,G136)</f>
        <v>37</v>
      </c>
      <c r="J136" s="24">
        <f t="shared" ref="J136:J138" si="7">I136/$I$138</f>
        <v>0.97368421052631582</v>
      </c>
      <c r="K136" s="22">
        <v>3599</v>
      </c>
      <c r="L136" s="24">
        <v>0.87630874117360602</v>
      </c>
      <c r="M136" s="22">
        <v>2670</v>
      </c>
      <c r="N136" s="24">
        <v>0.85303514376996803</v>
      </c>
      <c r="O136" s="22">
        <v>520</v>
      </c>
      <c r="P136" s="24">
        <v>0.87542087542087543</v>
      </c>
      <c r="Q136" s="22">
        <f t="shared" ref="Q136:Q138" si="8">SUM(K136,M136,O136)</f>
        <v>6789</v>
      </c>
      <c r="R136" s="24">
        <f t="shared" ref="R136:R138" si="9">Q136/$Q$138</f>
        <v>0.86693908823904997</v>
      </c>
      <c r="S136" s="13"/>
      <c r="T136" s="14"/>
      <c r="U136" s="14"/>
      <c r="V136" s="14"/>
    </row>
    <row r="137" spans="1:22">
      <c r="A137" s="39"/>
      <c r="B137" s="33" t="s">
        <v>33</v>
      </c>
      <c r="C137" s="21">
        <v>1</v>
      </c>
      <c r="D137" s="23">
        <v>5.8823529411764698E-2</v>
      </c>
      <c r="E137" s="21">
        <v>0</v>
      </c>
      <c r="F137" s="23">
        <v>0</v>
      </c>
      <c r="G137" s="21">
        <v>0</v>
      </c>
      <c r="H137" s="23">
        <v>0</v>
      </c>
      <c r="I137" s="21">
        <f t="shared" si="6"/>
        <v>1</v>
      </c>
      <c r="J137" s="23">
        <f t="shared" si="7"/>
        <v>2.6315789473684209E-2</v>
      </c>
      <c r="K137" s="21">
        <v>218</v>
      </c>
      <c r="L137" s="23">
        <v>5.3080107134161197E-2</v>
      </c>
      <c r="M137" s="21">
        <v>97</v>
      </c>
      <c r="N137" s="23">
        <v>3.0990415335463258E-2</v>
      </c>
      <c r="O137" s="21">
        <v>54</v>
      </c>
      <c r="P137" s="23">
        <v>9.0909090909090912E-2</v>
      </c>
      <c r="Q137" s="21">
        <f t="shared" si="8"/>
        <v>369</v>
      </c>
      <c r="R137" s="23">
        <f t="shared" si="9"/>
        <v>4.712041884816754E-2</v>
      </c>
      <c r="S137" s="13"/>
      <c r="T137" s="14"/>
      <c r="U137" s="14"/>
      <c r="V137" s="14"/>
    </row>
    <row r="138" spans="1:22">
      <c r="A138" s="39"/>
      <c r="B138" s="33" t="s">
        <v>0</v>
      </c>
      <c r="C138" s="25">
        <v>17</v>
      </c>
      <c r="D138" s="26">
        <v>1</v>
      </c>
      <c r="E138" s="25">
        <v>18</v>
      </c>
      <c r="F138" s="26">
        <v>1</v>
      </c>
      <c r="G138" s="25">
        <v>3</v>
      </c>
      <c r="H138" s="26">
        <v>1</v>
      </c>
      <c r="I138" s="25">
        <f t="shared" si="6"/>
        <v>38</v>
      </c>
      <c r="J138" s="26">
        <f t="shared" si="7"/>
        <v>1</v>
      </c>
      <c r="K138" s="25">
        <v>4107</v>
      </c>
      <c r="L138" s="26">
        <v>1</v>
      </c>
      <c r="M138" s="25">
        <v>3130</v>
      </c>
      <c r="N138" s="26">
        <v>1</v>
      </c>
      <c r="O138" s="25">
        <v>594</v>
      </c>
      <c r="P138" s="26">
        <v>1</v>
      </c>
      <c r="Q138" s="25">
        <f t="shared" si="8"/>
        <v>7831</v>
      </c>
      <c r="R138" s="26">
        <f t="shared" si="9"/>
        <v>1</v>
      </c>
      <c r="S138" s="15"/>
      <c r="T138" s="16"/>
      <c r="U138" s="16"/>
      <c r="V138" s="16"/>
    </row>
    <row r="139" spans="1:22" ht="15.75" customHeight="1">
      <c r="A139" s="38" t="s">
        <v>62</v>
      </c>
      <c r="B139" s="33" t="s">
        <v>31</v>
      </c>
      <c r="C139" s="21">
        <v>1</v>
      </c>
      <c r="D139" s="23">
        <v>2.0242914979757085E-3</v>
      </c>
      <c r="E139" s="21">
        <v>78</v>
      </c>
      <c r="F139" s="23">
        <v>0.13612565445026178</v>
      </c>
      <c r="G139" s="21">
        <v>0</v>
      </c>
      <c r="H139" s="23">
        <v>0</v>
      </c>
      <c r="I139" s="21">
        <f>SUM(C139,E139,G139)</f>
        <v>79</v>
      </c>
      <c r="J139" s="23">
        <f>I139/$I$142</f>
        <v>6.9359086918349425E-2</v>
      </c>
      <c r="K139" s="21">
        <v>289</v>
      </c>
      <c r="L139" s="23">
        <v>7.961432506887052E-2</v>
      </c>
      <c r="M139" s="21">
        <v>285</v>
      </c>
      <c r="N139" s="23">
        <v>0.11067961165048544</v>
      </c>
      <c r="O139" s="21">
        <v>20</v>
      </c>
      <c r="P139" s="23">
        <v>3.8095238095238099E-2</v>
      </c>
      <c r="Q139" s="21">
        <v>594</v>
      </c>
      <c r="R139" s="23">
        <v>8.8261515601783067E-2</v>
      </c>
      <c r="S139" s="1"/>
      <c r="T139"/>
      <c r="U139" s="19"/>
      <c r="V139" s="19"/>
    </row>
    <row r="140" spans="1:22">
      <c r="A140" s="39"/>
      <c r="B140" s="33" t="s">
        <v>32</v>
      </c>
      <c r="C140" s="22">
        <v>491</v>
      </c>
      <c r="D140" s="24">
        <v>0.99392712550607287</v>
      </c>
      <c r="E140" s="22">
        <v>481</v>
      </c>
      <c r="F140" s="24">
        <v>0.83944153577661429</v>
      </c>
      <c r="G140" s="22">
        <v>72</v>
      </c>
      <c r="H140" s="24">
        <v>1</v>
      </c>
      <c r="I140" s="22">
        <f t="shared" ref="I140:I142" si="10">SUM(C140,E140,G140)</f>
        <v>1044</v>
      </c>
      <c r="J140" s="24">
        <f t="shared" ref="J140:J142" si="11">I140/$I$142</f>
        <v>0.91659350307287091</v>
      </c>
      <c r="K140" s="22">
        <v>3124</v>
      </c>
      <c r="L140" s="24">
        <v>0.8606060606060606</v>
      </c>
      <c r="M140" s="22">
        <v>2207</v>
      </c>
      <c r="N140" s="24">
        <v>0.85708737864077666</v>
      </c>
      <c r="O140" s="22">
        <v>451</v>
      </c>
      <c r="P140" s="24">
        <v>0.85904761904761917</v>
      </c>
      <c r="Q140" s="22">
        <v>5782</v>
      </c>
      <c r="R140" s="24">
        <v>0.85913818722139668</v>
      </c>
      <c r="S140" s="1"/>
      <c r="T140"/>
      <c r="U140" s="19"/>
      <c r="V140" s="19"/>
    </row>
    <row r="141" spans="1:22">
      <c r="A141" s="39"/>
      <c r="B141" s="33" t="s">
        <v>33</v>
      </c>
      <c r="C141" s="21">
        <v>2</v>
      </c>
      <c r="D141" s="23">
        <v>4.048582995951417E-3</v>
      </c>
      <c r="E141" s="21">
        <v>14</v>
      </c>
      <c r="F141" s="23">
        <v>2.4432809773123908E-2</v>
      </c>
      <c r="G141" s="21">
        <v>0</v>
      </c>
      <c r="H141" s="23">
        <v>0</v>
      </c>
      <c r="I141" s="21">
        <f t="shared" si="10"/>
        <v>16</v>
      </c>
      <c r="J141" s="23">
        <f t="shared" si="11"/>
        <v>1.4047410008779631E-2</v>
      </c>
      <c r="K141" s="21">
        <v>217</v>
      </c>
      <c r="L141" s="23">
        <v>5.9779614325068869E-2</v>
      </c>
      <c r="M141" s="21">
        <v>83</v>
      </c>
      <c r="N141" s="23">
        <v>3.2233009708737867E-2</v>
      </c>
      <c r="O141" s="21">
        <v>54</v>
      </c>
      <c r="P141" s="23">
        <v>0.10285714285714284</v>
      </c>
      <c r="Q141" s="21">
        <v>354</v>
      </c>
      <c r="R141" s="23">
        <v>5.2600297176820209E-2</v>
      </c>
      <c r="S141" s="1"/>
      <c r="T141"/>
      <c r="U141" s="19"/>
      <c r="V141" s="19"/>
    </row>
    <row r="142" spans="1:22">
      <c r="A142" s="39"/>
      <c r="B142" s="33" t="s">
        <v>0</v>
      </c>
      <c r="C142" s="25">
        <v>494</v>
      </c>
      <c r="D142" s="26">
        <v>1</v>
      </c>
      <c r="E142" s="25">
        <v>573</v>
      </c>
      <c r="F142" s="26">
        <v>1</v>
      </c>
      <c r="G142" s="25">
        <v>72</v>
      </c>
      <c r="H142" s="26">
        <v>1</v>
      </c>
      <c r="I142" s="25">
        <f t="shared" si="10"/>
        <v>1139</v>
      </c>
      <c r="J142" s="26">
        <f t="shared" si="11"/>
        <v>1</v>
      </c>
      <c r="K142" s="25">
        <v>3630</v>
      </c>
      <c r="L142" s="26">
        <v>1</v>
      </c>
      <c r="M142" s="25">
        <v>2575</v>
      </c>
      <c r="N142" s="26">
        <v>1</v>
      </c>
      <c r="O142" s="25">
        <v>525</v>
      </c>
      <c r="P142" s="26">
        <v>1</v>
      </c>
      <c r="Q142" s="25">
        <v>6730</v>
      </c>
      <c r="R142" s="26">
        <v>1</v>
      </c>
      <c r="S142" s="1"/>
      <c r="T142"/>
      <c r="U142" s="19"/>
      <c r="V142" s="19"/>
    </row>
    <row r="143" spans="1:22">
      <c r="A143" s="53" t="s">
        <v>43</v>
      </c>
      <c r="B143" s="53"/>
      <c r="C143" s="53"/>
      <c r="D143" s="53"/>
      <c r="E143" s="53"/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53"/>
      <c r="Q143" s="53"/>
      <c r="R143" s="53"/>
    </row>
    <row r="144" spans="1:22">
      <c r="A144" s="32" t="s">
        <v>30</v>
      </c>
      <c r="B144" s="19"/>
      <c r="C144" s="19"/>
      <c r="D144" s="19"/>
      <c r="E144" s="19"/>
      <c r="F144" s="31"/>
      <c r="G144" s="31"/>
      <c r="H144" s="31"/>
      <c r="I144" s="31"/>
      <c r="J144" s="31"/>
      <c r="M144" s="31"/>
      <c r="N144" s="31"/>
      <c r="O144" s="31"/>
      <c r="P144" s="31"/>
    </row>
    <row r="145" spans="1:10">
      <c r="A145" s="54" t="s">
        <v>52</v>
      </c>
      <c r="B145" s="54"/>
      <c r="C145" s="54"/>
      <c r="D145" s="54"/>
      <c r="E145" s="54"/>
      <c r="F145" s="54"/>
      <c r="G145" s="54"/>
      <c r="H145" s="54"/>
      <c r="I145" s="54"/>
      <c r="J145" s="54"/>
    </row>
    <row r="146" spans="1:10">
      <c r="A146" s="54"/>
      <c r="B146" s="54"/>
      <c r="C146" s="54"/>
      <c r="D146" s="54"/>
      <c r="E146" s="54"/>
      <c r="F146" s="54"/>
      <c r="G146" s="54"/>
      <c r="H146" s="54"/>
      <c r="I146" s="54"/>
      <c r="J146" s="54"/>
    </row>
  </sheetData>
  <mergeCells count="106">
    <mergeCell ref="A146:J146"/>
    <mergeCell ref="A64:J64"/>
    <mergeCell ref="A77:J77"/>
    <mergeCell ref="A90:J90"/>
    <mergeCell ref="A128:J128"/>
    <mergeCell ref="A145:J145"/>
    <mergeCell ref="A129:J129"/>
    <mergeCell ref="M94:N94"/>
    <mergeCell ref="C94:D94"/>
    <mergeCell ref="E94:F94"/>
    <mergeCell ref="I94:J94"/>
    <mergeCell ref="A80:A82"/>
    <mergeCell ref="K94:L94"/>
    <mergeCell ref="I81:J81"/>
    <mergeCell ref="M81:N81"/>
    <mergeCell ref="S27:T27"/>
    <mergeCell ref="K68:L68"/>
    <mergeCell ref="S68:T68"/>
    <mergeCell ref="K81:L81"/>
    <mergeCell ref="S81:T81"/>
    <mergeCell ref="M68:N68"/>
    <mergeCell ref="O68:P68"/>
    <mergeCell ref="O81:P81"/>
    <mergeCell ref="A63:V63"/>
    <mergeCell ref="C67:N67"/>
    <mergeCell ref="O67:V67"/>
    <mergeCell ref="C68:D68"/>
    <mergeCell ref="A76:V76"/>
    <mergeCell ref="B26:B28"/>
    <mergeCell ref="A26:A28"/>
    <mergeCell ref="B80:B82"/>
    <mergeCell ref="A143:R143"/>
    <mergeCell ref="K14:L14"/>
    <mergeCell ref="K27:L27"/>
    <mergeCell ref="O94:P94"/>
    <mergeCell ref="A92:R92"/>
    <mergeCell ref="A131:R131"/>
    <mergeCell ref="A126:R126"/>
    <mergeCell ref="A89:V89"/>
    <mergeCell ref="A22:N22"/>
    <mergeCell ref="C132:J132"/>
    <mergeCell ref="G133:H133"/>
    <mergeCell ref="O133:P133"/>
    <mergeCell ref="K93:R93"/>
    <mergeCell ref="A135:A138"/>
    <mergeCell ref="A73:A75"/>
    <mergeCell ref="A111:A125"/>
    <mergeCell ref="E68:F68"/>
    <mergeCell ref="C133:D133"/>
    <mergeCell ref="E133:F133"/>
    <mergeCell ref="C81:D81"/>
    <mergeCell ref="E81:F81"/>
    <mergeCell ref="A96:A110"/>
    <mergeCell ref="A83:A85"/>
    <mergeCell ref="C93:J93"/>
    <mergeCell ref="G94:H94"/>
    <mergeCell ref="B132:B134"/>
    <mergeCell ref="A132:A134"/>
    <mergeCell ref="B67:B69"/>
    <mergeCell ref="A67:A69"/>
    <mergeCell ref="A139:A142"/>
    <mergeCell ref="Q81:R81"/>
    <mergeCell ref="U81:V81"/>
    <mergeCell ref="Q68:R68"/>
    <mergeCell ref="U68:V68"/>
    <mergeCell ref="Q133:R133"/>
    <mergeCell ref="A70:A72"/>
    <mergeCell ref="C80:N80"/>
    <mergeCell ref="O80:V80"/>
    <mergeCell ref="G68:H68"/>
    <mergeCell ref="I133:J133"/>
    <mergeCell ref="K133:L133"/>
    <mergeCell ref="M133:N133"/>
    <mergeCell ref="K132:R132"/>
    <mergeCell ref="A9:X10"/>
    <mergeCell ref="A13:N13"/>
    <mergeCell ref="A25:V25"/>
    <mergeCell ref="A66:V66"/>
    <mergeCell ref="A79:V79"/>
    <mergeCell ref="O26:V26"/>
    <mergeCell ref="A46:A62"/>
    <mergeCell ref="C27:D27"/>
    <mergeCell ref="E27:F27"/>
    <mergeCell ref="G27:H27"/>
    <mergeCell ref="I27:J27"/>
    <mergeCell ref="Q27:R27"/>
    <mergeCell ref="U27:V27"/>
    <mergeCell ref="A14:A15"/>
    <mergeCell ref="C14:D14"/>
    <mergeCell ref="M27:N27"/>
    <mergeCell ref="A29:A45"/>
    <mergeCell ref="B14:B15"/>
    <mergeCell ref="C26:N26"/>
    <mergeCell ref="Q94:R94"/>
    <mergeCell ref="B93:B95"/>
    <mergeCell ref="A93:A95"/>
    <mergeCell ref="A86:A88"/>
    <mergeCell ref="O27:P27"/>
    <mergeCell ref="E14:F14"/>
    <mergeCell ref="G14:H14"/>
    <mergeCell ref="I14:J14"/>
    <mergeCell ref="M14:N14"/>
    <mergeCell ref="A16:A18"/>
    <mergeCell ref="A19:A21"/>
    <mergeCell ref="I68:J68"/>
    <mergeCell ref="G81:H81"/>
  </mergeCells>
  <pageMargins left="0.7" right="0.7" top="0.75" bottom="0.75" header="0.3" footer="0.3"/>
  <pageSetup scale="29" orientation="landscape" r:id="rId1"/>
  <rowBreaks count="1" manualBreakCount="1">
    <brk id="91" max="2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Gonzalo Alonso Garcia Hoffmann</cp:lastModifiedBy>
  <dcterms:created xsi:type="dcterms:W3CDTF">2014-10-15T12:51:42Z</dcterms:created>
  <dcterms:modified xsi:type="dcterms:W3CDTF">2022-01-10T13:25:17Z</dcterms:modified>
</cp:coreProperties>
</file>