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defaultThemeVersion="124226"/>
  <mc:AlternateContent xmlns:mc="http://schemas.openxmlformats.org/markup-compatibility/2006">
    <mc:Choice Requires="x15">
      <x15ac:absPath xmlns:x15ac="http://schemas.microsoft.com/office/spreadsheetml/2010/11/ac" url="D:\Desktop\ESTUDIANTES_SEP 2021\"/>
    </mc:Choice>
  </mc:AlternateContent>
  <xr:revisionPtr revIDLastSave="0" documentId="13_ncr:1_{59983300-BAD2-4BE4-B5B8-9D30D53A2E92}" xr6:coauthVersionLast="47" xr6:coauthVersionMax="47" xr10:uidLastSave="{00000000-0000-0000-0000-000000000000}"/>
  <bookViews>
    <workbookView xWindow="-120" yWindow="-120" windowWidth="29040" windowHeight="15840" xr2:uid="{00000000-000D-0000-FFFF-FFFF00000000}"/>
  </bookViews>
  <sheets>
    <sheet name="Frecuencias_Alumnos_SEP_2021" sheetId="2" r:id="rId1"/>
  </sheets>
  <definedNames>
    <definedName name="_xlnm.Print_Area" localSheetId="0">Frecuencias_Alumnos_SEP_2021!$A$1:$L$381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28" i="2" l="1"/>
  <c r="D229" i="2"/>
  <c r="D230" i="2"/>
  <c r="D227" i="2"/>
  <c r="E227" i="2" s="1"/>
  <c r="E228" i="2" s="1"/>
  <c r="C31" i="2"/>
  <c r="C30" i="2"/>
  <c r="C29" i="2"/>
  <c r="C17" i="2"/>
  <c r="D17" i="2" s="1"/>
  <c r="D53" i="2"/>
  <c r="E229" i="2" l="1"/>
  <c r="D16" i="2"/>
  <c r="D15" i="2"/>
  <c r="E15" i="2" s="1"/>
  <c r="D52" i="2"/>
  <c r="E52" i="2" s="1"/>
  <c r="E53" i="2" s="1"/>
  <c r="D55" i="2"/>
  <c r="D54" i="2"/>
  <c r="D38" i="2"/>
  <c r="D39" i="2"/>
  <c r="D40" i="2"/>
  <c r="D41" i="2"/>
  <c r="D42" i="2"/>
  <c r="D43" i="2"/>
  <c r="D44" i="2"/>
  <c r="D37" i="2"/>
  <c r="E37" i="2" s="1"/>
  <c r="D27" i="2"/>
  <c r="D26" i="2"/>
  <c r="E26" i="2" s="1"/>
  <c r="D23" i="2"/>
  <c r="E16" i="2" l="1"/>
  <c r="E38" i="2"/>
  <c r="E39" i="2" s="1"/>
  <c r="E40" i="2" s="1"/>
  <c r="E41" i="2" s="1"/>
  <c r="E42" i="2" s="1"/>
  <c r="E43" i="2" s="1"/>
  <c r="E54" i="2"/>
  <c r="E27" i="2"/>
  <c r="D24" i="2" l="1"/>
  <c r="E23" i="2"/>
  <c r="E24" i="2" l="1"/>
  <c r="D29" i="2"/>
  <c r="E29" i="2" s="1"/>
  <c r="D30" i="2" l="1"/>
  <c r="E30" i="2" s="1"/>
</calcChain>
</file>

<file path=xl/sharedStrings.xml><?xml version="1.0" encoding="utf-8"?>
<sst xmlns="http://schemas.openxmlformats.org/spreadsheetml/2006/main" count="530" uniqueCount="126">
  <si>
    <t>Total</t>
  </si>
  <si>
    <t>Municipal</t>
  </si>
  <si>
    <t>%</t>
  </si>
  <si>
    <t>Masculino</t>
  </si>
  <si>
    <t>Femenino</t>
  </si>
  <si>
    <t>Género</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</si>
  <si>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</si>
  <si>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</si>
  <si>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</si>
  <si>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</si>
  <si>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</si>
  <si>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</si>
  <si>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</si>
  <si>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</si>
  <si>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</si>
  <si>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</si>
  <si>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</si>
  <si>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</si>
  <si>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</si>
  <si>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</si>
  <si>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</si>
  <si>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</si>
  <si>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</si>
  <si>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</si>
  <si>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</si>
  <si>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Dependencia Administrativa</t>
  </si>
  <si>
    <t>% acum.</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</si>
  <si>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</si>
  <si>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</si>
  <si>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</si>
  <si>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</si>
  <si>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</si>
  <si>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</si>
  <si>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</si>
  <si>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</si>
  <si>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</si>
  <si>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t>Mañana</t>
  </si>
  <si>
    <t>Tarde</t>
  </si>
  <si>
    <t>Vespertina/Nocturna</t>
  </si>
  <si>
    <t>Jornada</t>
  </si>
  <si>
    <t>Part. Subv.</t>
  </si>
  <si>
    <t>Código</t>
  </si>
  <si>
    <t>Región</t>
  </si>
  <si>
    <t>Programa Chile Solidario</t>
  </si>
  <si>
    <t>Ficha de Protección Social</t>
  </si>
  <si>
    <t>Nivel de Pobreza Comunal</t>
  </si>
  <si>
    <t>Condicional 2° año (C o D año anterior)</t>
  </si>
  <si>
    <t>Autónomo</t>
  </si>
  <si>
    <t>Emergente</t>
  </si>
  <si>
    <t>En Recuperación</t>
  </si>
  <si>
    <t>Nivel de Enseñanza</t>
  </si>
  <si>
    <t>Clasificación SEP</t>
  </si>
  <si>
    <t>Mañana y Tarde</t>
  </si>
  <si>
    <t>FONASA (Grupo A)</t>
  </si>
  <si>
    <t>Baja escolaridad de la madre</t>
  </si>
  <si>
    <t>Vive en una comuna Rural</t>
  </si>
  <si>
    <t>FONASA (Tramo A)</t>
  </si>
  <si>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</si>
  <si>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</si>
  <si>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</si>
  <si>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</si>
  <si>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</si>
  <si>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</si>
  <si>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</si>
  <si>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</si>
  <si>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</si>
  <si>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</si>
  <si>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</si>
  <si>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</si>
  <si>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</si>
  <si>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</si>
  <si>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</si>
  <si>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</si>
  <si>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</si>
  <si>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Total Enseñanza Media HC Niños y Jóvenes</t>
  </si>
  <si>
    <t>Enseñanza Media TP Niños y Jóvenes</t>
  </si>
  <si>
    <t>Total Enseñanza Media TP Niños y Jóvenes</t>
  </si>
  <si>
    <t>Sin Información</t>
  </si>
  <si>
    <t>Prioritarios y Preferentes</t>
  </si>
  <si>
    <t>4° Medio</t>
  </si>
  <si>
    <t>Prioritarios</t>
  </si>
  <si>
    <t>Preferentes</t>
  </si>
  <si>
    <t>Beneficiarios</t>
  </si>
  <si>
    <t>No beneficiarios</t>
  </si>
  <si>
    <t>Nota: Para seleccionar sólo los alumnos prioritarios y beneficiarios SEP, se debe filtrar por las variables "PRIORITARIO_ALU = 1" y "BEN_SEP = 1".</t>
  </si>
  <si>
    <t>Nota: Para seleccionar sólo los alumnos preferentes y beneficiarios SEP, se debe filtrar por las variables "PREFERENTE_ALU = 1" y "BEN_SEP = 1".</t>
  </si>
  <si>
    <t>Criterio /1</t>
  </si>
  <si>
    <t>Nota:</t>
  </si>
  <si>
    <t>/1 Las categorías de los criterios presentada en esta tabla se puede obtener desde las versiones privadas de esta base de datos.</t>
  </si>
  <si>
    <t>Servicio Local</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</si>
  <si>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</si>
  <si>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</si>
  <si>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t>Año Convenio SEP /1</t>
  </si>
  <si>
    <t>Escolaridad madre (C-D)</t>
  </si>
  <si>
    <t>Región de Ñuble</t>
  </si>
  <si>
    <t>*</t>
  </si>
  <si>
    <r>
      <t xml:space="preserve">Fuente: </t>
    </r>
    <r>
      <rPr>
        <sz val="8"/>
        <color rgb="FF002060"/>
        <rFont val="Verdana"/>
        <family val="2"/>
      </rPr>
      <t>Unidad de Estadísticas, Centro de Estudios, Ministerio de Educación.</t>
    </r>
  </si>
  <si>
    <r>
      <rPr>
        <b/>
        <sz val="8"/>
        <color rgb="FF002060"/>
        <rFont val="Verdana"/>
        <family val="2"/>
      </rPr>
      <t>Fuente:</t>
    </r>
    <r>
      <rPr>
        <sz val="8"/>
        <color rgb="FF002060"/>
        <rFont val="Verdana"/>
        <family val="2"/>
      </rPr>
      <t xml:space="preserve"> Unidad de Estadísticas, Centro de Estudios, Ministerio de Educación.</t>
    </r>
  </si>
  <si>
    <t>Sin información</t>
  </si>
  <si>
    <t>Tabulación Base de Datos Alumnos Preferentes, Prioritarios y Beneficiarios SEP, año 2021.</t>
  </si>
  <si>
    <t>1. Niños y Jóvenes Preferentes y Prioritarios, año 2021.</t>
  </si>
  <si>
    <t>2. Niños y Jóvenes Preferentes, Prioritarios y Beneficiarios SEP, año 2021.</t>
  </si>
  <si>
    <t>3. Niños y Jóvenes Prioritarios por Criterio por el cual se considera prioritario (CRITERIO_SEP), año 2021.</t>
  </si>
  <si>
    <t>5. Alumnos Prioritarios y Beneficiarios SEP por Criterio por el cual se considera prioritario (CRITERIO_SEP) y Dependencia Administrativa (COD_DEPE2) del establecimiento, año 2021.</t>
  </si>
  <si>
    <t>6. Alumnos Prioritarios y Beneficiarios SEP por Género (GEN_ALU) y Dependencia Administrativa (COD_DEPE2) del establecimiento, año 2021.</t>
  </si>
  <si>
    <t>7. Alumnos Prioritarios y Beneficiarios SEP por Región (COD_REG_RBD) y Dependencia Administrativa (COD_DEPE2) del establecimiento, año 2021.</t>
  </si>
  <si>
    <t>8. Alumnos Prioritarios y Beneficiarios SEP por Área Geográfica (RURAL_RBD) y Dependencia Administrativa (COD_DEPE2) del establecimiento, año 2021.</t>
  </si>
  <si>
    <t>9. Alumnos Prioritarios y Beneficiarios SEP por año desde el cual el establecimiento cuenta con convenio SEP vigente (AÑO_INGRESO_SEP) y Dependencia Administrativa (COD_DEPE2) del establecimiento, año 2021.</t>
  </si>
  <si>
    <t>/1: Los establecimientos que pasaron a ser administrados por los Servicios Locales de Educación cambian de sostenedor, lo que produce que se tenga que generar un nuevo convenio SEP, el cual entrará en vigencia en algunos casos a contar de 2021.</t>
  </si>
  <si>
    <t>10. Alumnos Prioritarios y Beneficiarios SEP por Clasificación del establecimiento con convenio vigente SEP (CLASIFICACION_SEP) y Dependencia Administrativa (COD_DEPE2) del establecimiento, año 2021.</t>
  </si>
  <si>
    <t>11. Alumnos Prioritarios y Beneficiarios SEP por Nivel de Enseñanza (COD_ENSE) y Dependencia Administrativa (COD_DEPE2) del establecimiento, año 2021.</t>
  </si>
  <si>
    <t>12. Alumnos Prioritarios y Beneficiarios SEP por Nivel de Enseñanza (COD_ENSE2) y Grado (COD_GRADO) según Dependencia Administrativa (COD_DEPE2) del establecimiento, año 2021.</t>
  </si>
  <si>
    <t xml:space="preserve">13. Alumnos Prioritarios y Beneficiarios SEP por Jornada en la que asisten a clases (COD_JOR) y Dependencia Administrativa (COD_DEPE2) del establecimiento, año 2021. </t>
  </si>
  <si>
    <t>14. Niños y Jóvenes Preferentes por Género (GEN_ALU), año 2021.</t>
  </si>
  <si>
    <t>15. Alumnos Preferentes y Beneficiarios SEP por Género (GEN_ALU) y Dependencia Administrativa (COD_DEPE2) del establecimiento, año 2021.</t>
  </si>
  <si>
    <t>16. Alumnos Preferentes y Beneficiarios SEP por Región (COD_REG_RBD) y Dependencia Administrativa (COD_DEPE2) del establecimiento, año 2021.</t>
  </si>
  <si>
    <t>17. Alumnos Preferentes y Beneficiarios SEP por Área Geográfica (RURAL_RBD) y Dependencia Administrativa (COD_DEPE2) del establecimiento, año 2021.</t>
  </si>
  <si>
    <t>18. Alumnos Prefrentes y Beneficiarios SEP por año desde el cual el establecimiento cuenta con convenio SEP vigente (AÑO_INGRESO_SEP) y Dependencia Administrativa (COD_DEPE2) del establecimiento, año 2021.</t>
  </si>
  <si>
    <t>19. Alumnos Preferentes y Beneficiarios SEP por Clasificación del establecimiento con convenio vigente SEP (CLASIFICACION_SEP) y Dependencia Administrativa (COD_DEPE2) del establecimiento, año 2021.</t>
  </si>
  <si>
    <t>20. Alumnos Preferentes y Beneficiarios SEP por Nivel de Enseñanza (COD_ENSE) y Dependencia Administrativa (COD_DEPE2) del establecimiento, año 2021.</t>
  </si>
  <si>
    <t>21. Alumnos Preferentes y Beneficiarios SEP por Nivel de Enseñanza (COD_ENSE2) y Grado (COD_GRADO) y Dependencia Administrativa (COD_DEPE2) del establecimiento, año 2021.</t>
  </si>
  <si>
    <t xml:space="preserve">22. Alumnos Preferentes y Beneficiarios SEP por Jornada en la que asisten a clases (COD_JOR) y Dependencia Administrativa (COD_DEPE2) del establecimiento, año 2021. </t>
  </si>
  <si>
    <r>
      <rPr>
        <b/>
        <sz val="8"/>
        <color rgb="FF002060"/>
        <rFont val="Verdana"/>
        <family val="2"/>
      </rPr>
      <t>/1:</t>
    </r>
    <r>
      <rPr>
        <sz val="8"/>
        <color rgb="FF002060"/>
        <rFont val="Verdana"/>
        <family val="2"/>
      </rPr>
      <t xml:space="preserve"> No se considera la información de género de 984 niños y/o jóvenes, los cuales no cuentan con información personal actualizada.</t>
    </r>
  </si>
  <si>
    <t xml:space="preserve">/2 No se considera a 2 casos que registran información en un establecimiento particular pagado y que aparecen con ficha de protección social. </t>
  </si>
  <si>
    <t xml:space="preserve">Sin información </t>
  </si>
  <si>
    <r>
      <rPr>
        <b/>
        <sz val="8"/>
        <color rgb="FF002060"/>
        <rFont val="Verdana"/>
        <family val="2"/>
      </rPr>
      <t>/1:</t>
    </r>
    <r>
      <rPr>
        <sz val="8"/>
        <color rgb="FF002060"/>
        <rFont val="Verdana"/>
        <family val="2"/>
      </rPr>
      <t xml:space="preserve"> No se considera la información de género de 86 niños y/o jóvenes, los cuales no cuentan con información personal actualizada.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</si>
</sst>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2"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
      <sz val="10"/>
      <color rgb="FF000000"/>
      <name val="Lucida Console"/>
      <family val="3"/>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8">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5">
    <xf numFmtId="0" fontId="0" fillId="0" borderId="0"/>
    <xf numFmtId="0" fontId="1" fillId="0" borderId="0"/>
    <xf numFmtId="9" fontId="6" fillId="0" borderId="0" applyFont="0" applyFill="0" applyBorder="0" applyAlignment="0" applyProtection="0"/>
    <xf numFmtId="0" fontId="1" fillId="0" borderId="0"/>
    <xf numFmtId="0" fontId="7" fillId="0" borderId="0"/>
  </cellStyleXfs>
  <cellXfs count="107">
    <xf numFmtId="0" fontId="0" fillId="0" borderId="0" xfId="0"/>
    <xf numFmtId="0" fontId="0" fillId="0" borderId="0" xfId="0" applyAlignment="1">
      <alignment wrapText="1"/>
    </xf>
    <xf numFmtId="0" fontId="0" fillId="0" borderId="0" xfId="0" applyAlignment="1"/>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applyAlignment="1"/>
    <xf numFmtId="164" fontId="1" fillId="0" borderId="0" xfId="0" applyNumberFormat="1" applyFont="1" applyFill="1" applyBorder="1" applyAlignment="1" applyProtection="1"/>
    <xf numFmtId="0" fontId="4" fillId="2" borderId="0" xfId="0" applyFont="1" applyFill="1" applyAlignment="1">
      <alignment horizontal="center"/>
    </xf>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0" fontId="4" fillId="2" borderId="0" xfId="0" applyFont="1" applyFill="1" applyAlignment="1">
      <alignment horizontal="center"/>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0" fillId="0" borderId="0" xfId="0"/>
    <xf numFmtId="0" fontId="3" fillId="0" borderId="0" xfId="1" applyFont="1" applyFill="1" applyBorder="1" applyAlignment="1">
      <alignment vertical="center" wrapText="1"/>
    </xf>
    <xf numFmtId="0" fontId="0" fillId="0" borderId="0" xfId="0" applyAlignment="1">
      <alignment vertical="center" wrapText="1"/>
    </xf>
    <xf numFmtId="0" fontId="5" fillId="0" borderId="0" xfId="0" applyFont="1" applyAlignment="1">
      <alignment vertical="center"/>
    </xf>
    <xf numFmtId="3" fontId="3" fillId="0" borderId="0" xfId="1" applyNumberFormat="1" applyFont="1" applyFill="1" applyBorder="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Fill="1" applyBorder="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Border="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3" borderId="0" xfId="0" applyFont="1" applyFill="1" applyAlignment="1">
      <alignment vertical="center"/>
    </xf>
    <xf numFmtId="0" fontId="4" fillId="2" borderId="0" xfId="0" applyFont="1" applyFill="1" applyAlignment="1">
      <alignment horizontal="center"/>
    </xf>
    <xf numFmtId="0" fontId="8" fillId="3" borderId="0" xfId="0" applyFont="1" applyFill="1" applyAlignment="1">
      <alignment vertical="center"/>
    </xf>
    <xf numFmtId="0" fontId="10" fillId="3" borderId="0" xfId="0" applyFont="1" applyFill="1" applyAlignment="1">
      <alignment vertical="center"/>
    </xf>
    <xf numFmtId="0" fontId="8" fillId="3" borderId="0" xfId="0" applyFont="1" applyFill="1" applyBorder="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8" fillId="5" borderId="2" xfId="0" applyFont="1" applyFill="1" applyBorder="1" applyAlignment="1">
      <alignment horizontal="left" vertical="center"/>
    </xf>
    <xf numFmtId="0" fontId="11" fillId="0" borderId="0" xfId="0" applyFont="1" applyAlignment="1">
      <alignment vertical="center"/>
    </xf>
    <xf numFmtId="0" fontId="11" fillId="3" borderId="0" xfId="0" applyFont="1" applyFill="1" applyAlignment="1">
      <alignment vertical="center"/>
    </xf>
    <xf numFmtId="3" fontId="10" fillId="7" borderId="4" xfId="0" applyNumberFormat="1" applyFont="1" applyFill="1" applyBorder="1" applyAlignment="1">
      <alignment horizontal="right" vertical="center" wrapText="1" indent="1"/>
    </xf>
    <xf numFmtId="3" fontId="10" fillId="2" borderId="4" xfId="0" applyNumberFormat="1" applyFont="1" applyFill="1" applyBorder="1" applyAlignment="1">
      <alignment horizontal="right" vertical="center" wrapText="1" indent="1"/>
    </xf>
    <xf numFmtId="0" fontId="8" fillId="5" borderId="2" xfId="0" applyFont="1" applyFill="1" applyBorder="1" applyAlignment="1">
      <alignment horizontal="left" vertical="center"/>
    </xf>
    <xf numFmtId="0" fontId="8" fillId="5" borderId="4" xfId="0" applyFont="1" applyFill="1" applyBorder="1" applyAlignment="1">
      <alignment horizontal="left" vertical="center"/>
    </xf>
    <xf numFmtId="3" fontId="8" fillId="7" borderId="4" xfId="0" applyNumberFormat="1" applyFont="1" applyFill="1" applyBorder="1" applyAlignment="1">
      <alignment horizontal="right" vertical="center" wrapText="1" indent="1"/>
    </xf>
    <xf numFmtId="0" fontId="0" fillId="0" borderId="0" xfId="0" applyFont="1" applyAlignment="1">
      <alignment vertical="center" wrapText="1"/>
    </xf>
    <xf numFmtId="0" fontId="0" fillId="0" borderId="0" xfId="0" applyFont="1"/>
    <xf numFmtId="0" fontId="10" fillId="3" borderId="0" xfId="0" quotePrefix="1" applyFont="1" applyFill="1" applyAlignment="1">
      <alignment horizontal="left" vertical="center"/>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8" fillId="5" borderId="6" xfId="0" applyNumberFormat="1" applyFont="1" applyFill="1" applyBorder="1" applyAlignment="1">
      <alignment horizontal="left" vertical="center"/>
    </xf>
    <xf numFmtId="0" fontId="8" fillId="3" borderId="0" xfId="0" applyFont="1" applyFill="1" applyAlignment="1">
      <alignment horizontal="left" vertical="center"/>
    </xf>
    <xf numFmtId="0" fontId="10" fillId="3" borderId="0" xfId="0" applyFont="1" applyFill="1" applyAlignment="1">
      <alignment horizontal="left" vertical="center" wrapText="1"/>
    </xf>
    <xf numFmtId="0" fontId="9" fillId="4" borderId="9" xfId="0" applyFont="1" applyFill="1" applyBorder="1" applyAlignment="1">
      <alignment horizontal="center" vertical="center" wrapText="1"/>
    </xf>
    <xf numFmtId="0" fontId="8" fillId="5" borderId="18" xfId="0" applyNumberFormat="1" applyFont="1" applyFill="1" applyBorder="1" applyAlignment="1">
      <alignment horizontal="left" vertical="center"/>
    </xf>
    <xf numFmtId="0" fontId="8" fillId="5" borderId="19" xfId="0" applyFont="1" applyFill="1" applyBorder="1" applyAlignment="1">
      <alignment horizontal="left" vertical="center"/>
    </xf>
    <xf numFmtId="0" fontId="8" fillId="3" borderId="23" xfId="0" applyFont="1" applyFill="1" applyBorder="1" applyAlignment="1">
      <alignment horizontal="left" vertical="center"/>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8" fillId="5" borderId="25"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4" fillId="2" borderId="0" xfId="0" applyFont="1" applyFill="1" applyAlignment="1">
      <alignment horizontal="center"/>
    </xf>
    <xf numFmtId="0" fontId="8" fillId="5" borderId="18" xfId="0" applyFont="1" applyFill="1" applyBorder="1" applyAlignment="1">
      <alignment horizontal="left" vertic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3" borderId="1" xfId="0" applyFont="1" applyFill="1" applyBorder="1" applyAlignment="1">
      <alignment horizontal="left" vertical="center"/>
    </xf>
    <xf numFmtId="0" fontId="9" fillId="4" borderId="20"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10" fillId="3" borderId="0" xfId="0" quotePrefix="1" applyFont="1" applyFill="1" applyAlignment="1">
      <alignment horizontal="left" vertical="center" wrapText="1"/>
    </xf>
    <xf numFmtId="0" fontId="8" fillId="3" borderId="0" xfId="0" applyFont="1" applyFill="1" applyBorder="1" applyAlignment="1">
      <alignment horizontal="left" vertical="center" wrapText="1"/>
    </xf>
    <xf numFmtId="0" fontId="10" fillId="3" borderId="23" xfId="0" applyFont="1" applyFill="1" applyBorder="1" applyAlignment="1">
      <alignment horizontal="left" vertical="center"/>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cellXfs>
  <cellStyles count="5">
    <cellStyle name="Normal" xfId="0" builtinId="0"/>
    <cellStyle name="Normal_Frecuencias_Alumnos_SEP_2015" xfId="4" xr:uid="{00000000-0005-0000-0000-000001000000}"/>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428624</xdr:colOff>
      <xdr:row>0</xdr:row>
      <xdr:rowOff>180975</xdr:rowOff>
    </xdr:from>
    <xdr:to>
      <xdr:col>5</xdr:col>
      <xdr:colOff>400049</xdr:colOff>
      <xdr:row>7</xdr:row>
      <xdr:rowOff>76200</xdr:rowOff>
    </xdr:to>
    <xdr:pic>
      <xdr:nvPicPr>
        <xdr:cNvPr id="4" name="Imagen 3">
          <a:extLst>
            <a:ext uri="{FF2B5EF4-FFF2-40B4-BE49-F238E27FC236}">
              <a16:creationId xmlns:a16="http://schemas.microsoft.com/office/drawing/2014/main" id="{0860F4BE-891D-422A-9BFE-871D3B4707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099" y="180975"/>
          <a:ext cx="2428875" cy="1228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Q381"/>
  <sheetViews>
    <sheetView showGridLines="0" tabSelected="1" view="pageBreakPreview" topLeftCell="A208" zoomScaleNormal="100" zoomScaleSheetLayoutView="100" workbookViewId="0">
      <selection activeCell="A223" sqref="A223:J223"/>
    </sheetView>
  </sheetViews>
  <sheetFormatPr baseColWidth="10" defaultRowHeight="15" customHeight="1" x14ac:dyDescent="0.25"/>
  <cols>
    <col min="1" max="1" width="13.5703125" style="2" customWidth="1"/>
    <col min="2" max="2" width="54.85546875" style="1" bestFit="1" customWidth="1"/>
    <col min="3" max="12" width="12.28515625" style="1" customWidth="1"/>
  </cols>
  <sheetData>
    <row r="10" spans="1:12" ht="23.25" x14ac:dyDescent="0.35">
      <c r="A10" s="84" t="s">
        <v>99</v>
      </c>
      <c r="B10" s="84"/>
      <c r="C10" s="84"/>
      <c r="D10" s="84"/>
      <c r="E10" s="84"/>
      <c r="F10" s="84"/>
      <c r="G10" s="84"/>
      <c r="H10" s="84"/>
      <c r="I10" s="84"/>
      <c r="J10" s="84"/>
      <c r="K10" s="84"/>
      <c r="L10" s="84"/>
    </row>
    <row r="11" spans="1:12" s="2" customFormat="1" ht="15" customHeight="1" x14ac:dyDescent="0.35">
      <c r="B11" s="9"/>
      <c r="C11" s="9"/>
      <c r="D11" s="9"/>
      <c r="E11" s="9"/>
      <c r="F11" s="10"/>
      <c r="G11" s="44"/>
      <c r="H11" s="44"/>
      <c r="I11" s="10"/>
      <c r="J11" s="10"/>
      <c r="K11" s="13"/>
      <c r="L11" s="13"/>
    </row>
    <row r="12" spans="1:12" ht="15" customHeight="1" x14ac:dyDescent="0.35">
      <c r="B12" s="3"/>
      <c r="C12" s="3"/>
      <c r="D12" s="3"/>
      <c r="E12" s="3"/>
      <c r="F12" s="3"/>
      <c r="G12" s="3"/>
      <c r="H12" s="3"/>
      <c r="I12" s="3"/>
      <c r="J12" s="3"/>
      <c r="K12" s="3"/>
      <c r="L12" s="3"/>
    </row>
    <row r="13" spans="1:12" s="16" customFormat="1" ht="15" customHeight="1" thickBot="1" x14ac:dyDescent="0.3">
      <c r="A13" s="95" t="s">
        <v>100</v>
      </c>
      <c r="B13" s="95"/>
      <c r="C13" s="95"/>
      <c r="D13" s="95"/>
      <c r="E13" s="95"/>
      <c r="F13" s="32"/>
      <c r="G13" s="37"/>
      <c r="H13" s="37"/>
      <c r="I13" s="23"/>
    </row>
    <row r="14" spans="1:12" s="16" customFormat="1" ht="15" customHeight="1" thickBot="1" x14ac:dyDescent="0.4">
      <c r="A14" s="90"/>
      <c r="B14" s="91"/>
      <c r="C14" s="24" t="s">
        <v>23</v>
      </c>
      <c r="D14" s="24" t="s">
        <v>2</v>
      </c>
      <c r="E14" s="24" t="s">
        <v>26</v>
      </c>
      <c r="F14" s="3"/>
      <c r="G14" s="3"/>
      <c r="H14" s="3"/>
    </row>
    <row r="15" spans="1:12" s="16" customFormat="1" ht="15" customHeight="1" thickBot="1" x14ac:dyDescent="0.4">
      <c r="A15" s="92" t="s">
        <v>78</v>
      </c>
      <c r="B15" s="31" t="s">
        <v>80</v>
      </c>
      <c r="C15" s="26">
        <v>1826497</v>
      </c>
      <c r="D15" s="33">
        <f>C15/$C$17</f>
        <v>0.63725296594380576</v>
      </c>
      <c r="E15" s="33">
        <f>D15</f>
        <v>0.63725296594380576</v>
      </c>
      <c r="F15" s="3"/>
      <c r="G15" s="3"/>
      <c r="H15" s="3"/>
    </row>
    <row r="16" spans="1:12" s="16" customFormat="1" ht="15" customHeight="1" thickBot="1" x14ac:dyDescent="0.4">
      <c r="A16" s="93"/>
      <c r="B16" s="31" t="s">
        <v>81</v>
      </c>
      <c r="C16" s="28">
        <v>1039707</v>
      </c>
      <c r="D16" s="34">
        <f t="shared" ref="D16:D17" si="0">C16/$C$17</f>
        <v>0.36274703405619418</v>
      </c>
      <c r="E16" s="34">
        <f>D16+E15</f>
        <v>1</v>
      </c>
      <c r="F16" s="3"/>
      <c r="G16" s="3"/>
      <c r="H16" s="3"/>
    </row>
    <row r="17" spans="1:8" s="16" customFormat="1" ht="15" customHeight="1" thickBot="1" x14ac:dyDescent="0.4">
      <c r="A17" s="94"/>
      <c r="B17" s="31" t="s">
        <v>0</v>
      </c>
      <c r="C17" s="27">
        <f>SUM(C15:C16)</f>
        <v>2866204</v>
      </c>
      <c r="D17" s="35">
        <f t="shared" si="0"/>
        <v>1</v>
      </c>
      <c r="E17" s="35"/>
      <c r="F17" s="3"/>
      <c r="G17" s="3"/>
      <c r="H17" s="3"/>
    </row>
    <row r="18" spans="1:8" s="16" customFormat="1" ht="15" customHeight="1" x14ac:dyDescent="0.25">
      <c r="A18" s="72" t="s">
        <v>96</v>
      </c>
      <c r="B18" s="72"/>
      <c r="C18" s="72"/>
      <c r="D18" s="72"/>
      <c r="E18" s="72"/>
      <c r="F18" s="45"/>
      <c r="G18" s="45"/>
      <c r="H18" s="45"/>
    </row>
    <row r="19" spans="1:8" s="16" customFormat="1" ht="15" customHeight="1" x14ac:dyDescent="0.35">
      <c r="A19" s="19"/>
      <c r="B19" s="22"/>
      <c r="C19" s="20"/>
      <c r="D19" s="21"/>
      <c r="E19" s="21"/>
      <c r="F19" s="3"/>
      <c r="G19" s="3"/>
      <c r="H19" s="3"/>
    </row>
    <row r="20" spans="1:8" s="16" customFormat="1" ht="15" customHeight="1" x14ac:dyDescent="0.35">
      <c r="A20" s="2"/>
      <c r="B20" s="3"/>
      <c r="C20" s="3"/>
      <c r="D20" s="3"/>
      <c r="E20" s="3"/>
      <c r="F20" s="3"/>
      <c r="G20" s="3"/>
      <c r="H20" s="3"/>
    </row>
    <row r="21" spans="1:8" s="16" customFormat="1" ht="15" customHeight="1" thickBot="1" x14ac:dyDescent="0.4">
      <c r="A21" s="95" t="s">
        <v>101</v>
      </c>
      <c r="B21" s="95"/>
      <c r="C21" s="95"/>
      <c r="D21" s="95"/>
      <c r="E21" s="95"/>
      <c r="F21" s="3"/>
      <c r="G21" s="3"/>
      <c r="H21" s="3"/>
    </row>
    <row r="22" spans="1:8" s="16" customFormat="1" ht="15" customHeight="1" x14ac:dyDescent="0.35">
      <c r="A22" s="69"/>
      <c r="B22" s="69"/>
      <c r="C22" s="38" t="s">
        <v>23</v>
      </c>
      <c r="D22" s="38" t="s">
        <v>2</v>
      </c>
      <c r="E22" s="38" t="s">
        <v>26</v>
      </c>
      <c r="F22" s="3"/>
      <c r="G22" s="3"/>
      <c r="H22" s="3"/>
    </row>
    <row r="23" spans="1:8" s="16" customFormat="1" ht="15" customHeight="1" thickBot="1" x14ac:dyDescent="0.4">
      <c r="A23" s="87" t="s">
        <v>80</v>
      </c>
      <c r="B23" s="31" t="s">
        <v>83</v>
      </c>
      <c r="C23" s="26">
        <v>388170</v>
      </c>
      <c r="D23" s="33">
        <f>C23/C25</f>
        <v>0.21252156450298029</v>
      </c>
      <c r="E23" s="33">
        <f>D23</f>
        <v>0.21252156450298029</v>
      </c>
      <c r="F23" s="3"/>
      <c r="G23" s="3"/>
      <c r="H23" s="3"/>
    </row>
    <row r="24" spans="1:8" s="16" customFormat="1" ht="15" customHeight="1" thickBot="1" x14ac:dyDescent="0.4">
      <c r="A24" s="87"/>
      <c r="B24" s="31" t="s">
        <v>82</v>
      </c>
      <c r="C24" s="28">
        <v>1438327</v>
      </c>
      <c r="D24" s="34">
        <f>C24/C25</f>
        <v>0.78747843549701968</v>
      </c>
      <c r="E24" s="34">
        <f>E23+D24</f>
        <v>1</v>
      </c>
      <c r="F24" s="3"/>
      <c r="G24" s="3"/>
      <c r="H24" s="3"/>
    </row>
    <row r="25" spans="1:8" s="16" customFormat="1" ht="15" customHeight="1" thickBot="1" x14ac:dyDescent="0.4">
      <c r="A25" s="88"/>
      <c r="B25" s="31" t="s">
        <v>0</v>
      </c>
      <c r="C25" s="27">
        <v>1826497</v>
      </c>
      <c r="D25" s="35">
        <v>1</v>
      </c>
      <c r="E25" s="35"/>
      <c r="F25" s="3"/>
      <c r="G25" s="3"/>
      <c r="H25" s="3"/>
    </row>
    <row r="26" spans="1:8" s="16" customFormat="1" ht="15" customHeight="1" thickBot="1" x14ac:dyDescent="0.4">
      <c r="A26" s="89" t="s">
        <v>81</v>
      </c>
      <c r="B26" s="31" t="s">
        <v>83</v>
      </c>
      <c r="C26" s="28">
        <v>386661</v>
      </c>
      <c r="D26" s="34">
        <f>C26/C28</f>
        <v>0.37189419711514876</v>
      </c>
      <c r="E26" s="34">
        <f>D26</f>
        <v>0.37189419711514876</v>
      </c>
      <c r="F26" s="3"/>
      <c r="G26" s="3"/>
      <c r="H26" s="3"/>
    </row>
    <row r="27" spans="1:8" s="16" customFormat="1" ht="15" customHeight="1" thickBot="1" x14ac:dyDescent="0.4">
      <c r="A27" s="87"/>
      <c r="B27" s="31" t="s">
        <v>82</v>
      </c>
      <c r="C27" s="26">
        <v>653046</v>
      </c>
      <c r="D27" s="33">
        <f>C27/C28</f>
        <v>0.62810580288485118</v>
      </c>
      <c r="E27" s="33">
        <f>D27+E26</f>
        <v>1</v>
      </c>
      <c r="F27" s="3"/>
      <c r="G27" s="3"/>
      <c r="H27" s="3"/>
    </row>
    <row r="28" spans="1:8" s="16" customFormat="1" ht="15" customHeight="1" thickBot="1" x14ac:dyDescent="0.4">
      <c r="A28" s="88"/>
      <c r="B28" s="31" t="s">
        <v>0</v>
      </c>
      <c r="C28" s="29">
        <v>1039707</v>
      </c>
      <c r="D28" s="36">
        <v>1</v>
      </c>
      <c r="E28" s="36"/>
      <c r="F28" s="3"/>
      <c r="G28" s="3"/>
      <c r="H28" s="3"/>
    </row>
    <row r="29" spans="1:8" s="16" customFormat="1" ht="15" customHeight="1" thickBot="1" x14ac:dyDescent="0.4">
      <c r="A29" s="89" t="s">
        <v>0</v>
      </c>
      <c r="B29" s="31" t="s">
        <v>83</v>
      </c>
      <c r="C29" s="26">
        <f>C23+C26</f>
        <v>774831</v>
      </c>
      <c r="D29" s="33">
        <f>C29/C31</f>
        <v>0.27033351429277191</v>
      </c>
      <c r="E29" s="33">
        <f>D29</f>
        <v>0.27033351429277191</v>
      </c>
      <c r="F29" s="3"/>
      <c r="G29" s="3"/>
      <c r="H29" s="3"/>
    </row>
    <row r="30" spans="1:8" s="16" customFormat="1" ht="15" customHeight="1" thickBot="1" x14ac:dyDescent="0.4">
      <c r="A30" s="87"/>
      <c r="B30" s="31" t="s">
        <v>82</v>
      </c>
      <c r="C30" s="28">
        <f>C24+C27</f>
        <v>2091373</v>
      </c>
      <c r="D30" s="34">
        <f>C30/C31</f>
        <v>0.72966648570722814</v>
      </c>
      <c r="E30" s="34">
        <f>E29+D30</f>
        <v>1</v>
      </c>
      <c r="F30" s="3"/>
      <c r="G30" s="3"/>
      <c r="H30" s="3"/>
    </row>
    <row r="31" spans="1:8" s="16" customFormat="1" ht="15" customHeight="1" thickBot="1" x14ac:dyDescent="0.4">
      <c r="A31" s="88"/>
      <c r="B31" s="31" t="s">
        <v>0</v>
      </c>
      <c r="C31" s="27">
        <f>C25+C28</f>
        <v>2866204</v>
      </c>
      <c r="D31" s="35">
        <v>1</v>
      </c>
      <c r="E31" s="35"/>
      <c r="F31" s="3"/>
      <c r="G31" s="3"/>
      <c r="H31" s="3"/>
    </row>
    <row r="32" spans="1:8" s="16" customFormat="1" ht="15" customHeight="1" x14ac:dyDescent="0.25">
      <c r="A32" s="72" t="s">
        <v>96</v>
      </c>
      <c r="B32" s="72"/>
      <c r="C32" s="72"/>
      <c r="D32" s="72"/>
      <c r="E32" s="72"/>
      <c r="F32" s="45"/>
      <c r="G32" s="45"/>
      <c r="H32" s="45"/>
    </row>
    <row r="33" spans="1:17" s="16" customFormat="1" ht="15" customHeight="1" x14ac:dyDescent="0.35">
      <c r="A33" s="19"/>
      <c r="B33" s="3"/>
      <c r="C33" s="3"/>
      <c r="D33" s="3"/>
      <c r="E33" s="3"/>
      <c r="F33" s="3"/>
      <c r="G33" s="3"/>
      <c r="H33" s="3"/>
    </row>
    <row r="34" spans="1:17" s="16" customFormat="1" ht="15" customHeight="1" x14ac:dyDescent="0.35">
      <c r="A34" s="2"/>
      <c r="B34" s="3"/>
      <c r="C34" s="3"/>
      <c r="D34" s="3"/>
      <c r="E34" s="3"/>
      <c r="F34" s="3"/>
      <c r="G34" s="3"/>
      <c r="H34" s="3"/>
    </row>
    <row r="35" spans="1:17" ht="15" customHeight="1" thickBot="1" x14ac:dyDescent="0.4">
      <c r="A35" s="95" t="s">
        <v>102</v>
      </c>
      <c r="B35" s="95"/>
      <c r="C35" s="95"/>
      <c r="D35" s="95"/>
      <c r="E35" s="95"/>
      <c r="F35" s="3"/>
      <c r="G35" s="3"/>
      <c r="H35" s="3"/>
      <c r="I35" s="16"/>
      <c r="J35" s="16"/>
      <c r="K35" s="16"/>
      <c r="L35" s="16"/>
      <c r="M35" s="16"/>
      <c r="N35" s="16"/>
      <c r="O35" s="16"/>
    </row>
    <row r="36" spans="1:17" ht="15" customHeight="1" x14ac:dyDescent="0.35">
      <c r="A36" s="69"/>
      <c r="B36" s="69"/>
      <c r="C36" s="38" t="s">
        <v>23</v>
      </c>
      <c r="D36" s="38" t="s">
        <v>2</v>
      </c>
      <c r="E36" s="38" t="s">
        <v>26</v>
      </c>
      <c r="F36" s="3"/>
      <c r="G36" s="3"/>
      <c r="H36" s="3"/>
      <c r="I36" s="16"/>
      <c r="J36" s="16"/>
      <c r="K36" s="16"/>
      <c r="L36" s="16"/>
      <c r="M36" s="16"/>
      <c r="N36" s="16"/>
      <c r="O36" s="16"/>
      <c r="P36" s="16"/>
      <c r="Q36" s="16"/>
    </row>
    <row r="37" spans="1:17" ht="15" customHeight="1" thickBot="1" x14ac:dyDescent="0.4">
      <c r="A37" s="86" t="s">
        <v>86</v>
      </c>
      <c r="B37" s="31" t="s">
        <v>43</v>
      </c>
      <c r="C37" s="28">
        <v>896873</v>
      </c>
      <c r="D37" s="34">
        <f>C37/$C$44</f>
        <v>0.49103447747245138</v>
      </c>
      <c r="E37" s="34">
        <f>D37</f>
        <v>0.49103447747245138</v>
      </c>
      <c r="F37" s="3"/>
      <c r="G37" s="3"/>
      <c r="H37" s="3"/>
      <c r="I37" s="16"/>
      <c r="J37" s="16"/>
      <c r="K37" s="16"/>
      <c r="L37" s="16"/>
      <c r="M37" s="16"/>
      <c r="N37" s="16"/>
      <c r="O37" s="16"/>
      <c r="P37" s="16"/>
      <c r="Q37" s="16"/>
    </row>
    <row r="38" spans="1:17" ht="15" customHeight="1" thickBot="1" x14ac:dyDescent="0.4">
      <c r="A38" s="87"/>
      <c r="B38" s="31" t="s">
        <v>44</v>
      </c>
      <c r="C38" s="26">
        <v>894919</v>
      </c>
      <c r="D38" s="33">
        <f t="shared" ref="D38:D44" si="1">C38/$C$44</f>
        <v>0.48996467007610744</v>
      </c>
      <c r="E38" s="33">
        <f>D38+E37</f>
        <v>0.98099914754855888</v>
      </c>
      <c r="F38" s="3"/>
      <c r="G38" s="3"/>
      <c r="H38" s="3"/>
      <c r="I38" s="16"/>
      <c r="J38" s="16"/>
      <c r="K38" s="16"/>
      <c r="L38" s="16"/>
      <c r="M38" s="16"/>
      <c r="N38" s="16"/>
      <c r="O38" s="16"/>
      <c r="P38" s="16"/>
      <c r="Q38" s="16"/>
    </row>
    <row r="39" spans="1:17" ht="15" customHeight="1" thickBot="1" x14ac:dyDescent="0.4">
      <c r="A39" s="87"/>
      <c r="B39" s="31" t="s">
        <v>46</v>
      </c>
      <c r="C39" s="28">
        <v>0</v>
      </c>
      <c r="D39" s="34">
        <f t="shared" si="1"/>
        <v>0</v>
      </c>
      <c r="E39" s="34">
        <f t="shared" ref="E39:E43" si="2">D39+E38</f>
        <v>0.98099914754855888</v>
      </c>
      <c r="F39" s="3"/>
      <c r="G39" s="3"/>
      <c r="H39" s="3"/>
      <c r="I39" s="16"/>
      <c r="J39" s="16"/>
      <c r="K39" s="16"/>
      <c r="L39" s="16"/>
      <c r="M39" s="16"/>
      <c r="N39" s="16"/>
      <c r="O39" s="16"/>
      <c r="P39" s="16"/>
      <c r="Q39" s="16"/>
    </row>
    <row r="40" spans="1:17" ht="15" customHeight="1" thickBot="1" x14ac:dyDescent="0.4">
      <c r="A40" s="87"/>
      <c r="B40" s="31" t="s">
        <v>56</v>
      </c>
      <c r="C40" s="26">
        <v>10903</v>
      </c>
      <c r="D40" s="33">
        <f t="shared" si="1"/>
        <v>5.9693500728443573E-3</v>
      </c>
      <c r="E40" s="33">
        <f t="shared" si="2"/>
        <v>0.98696849762140326</v>
      </c>
      <c r="F40" s="3"/>
      <c r="G40" s="3"/>
      <c r="H40" s="3"/>
      <c r="I40" s="16"/>
      <c r="J40" s="16"/>
      <c r="K40" s="16"/>
      <c r="L40" s="16"/>
      <c r="M40" s="16"/>
      <c r="N40" s="16"/>
      <c r="O40" s="16"/>
      <c r="P40" s="16"/>
      <c r="Q40" s="16"/>
    </row>
    <row r="41" spans="1:17" ht="15" customHeight="1" thickBot="1" x14ac:dyDescent="0.4">
      <c r="A41" s="87"/>
      <c r="B41" s="31" t="s">
        <v>54</v>
      </c>
      <c r="C41" s="28">
        <v>21489</v>
      </c>
      <c r="D41" s="34">
        <f t="shared" si="1"/>
        <v>1.1765143879239878E-2</v>
      </c>
      <c r="E41" s="34">
        <f t="shared" si="2"/>
        <v>0.99873364150064314</v>
      </c>
      <c r="F41" s="3"/>
      <c r="G41" s="3"/>
      <c r="H41" s="3"/>
      <c r="I41" s="16"/>
      <c r="J41" s="16"/>
      <c r="K41" s="16"/>
      <c r="L41" s="16"/>
      <c r="M41" s="16"/>
      <c r="N41" s="16"/>
      <c r="O41" s="16"/>
      <c r="P41" s="16"/>
      <c r="Q41" s="16"/>
    </row>
    <row r="42" spans="1:17" ht="15" customHeight="1" thickBot="1" x14ac:dyDescent="0.4">
      <c r="A42" s="87"/>
      <c r="B42" s="31" t="s">
        <v>55</v>
      </c>
      <c r="C42" s="26">
        <v>132</v>
      </c>
      <c r="D42" s="33">
        <f t="shared" si="1"/>
        <v>7.2269486344625809E-5</v>
      </c>
      <c r="E42" s="33">
        <f t="shared" si="2"/>
        <v>0.99880591098698779</v>
      </c>
      <c r="F42" s="3"/>
      <c r="G42" s="3"/>
      <c r="H42" s="3"/>
      <c r="I42" s="16"/>
      <c r="J42" s="16"/>
      <c r="K42" s="16"/>
      <c r="L42" s="16"/>
      <c r="M42" s="16"/>
      <c r="N42" s="16"/>
      <c r="O42" s="16"/>
      <c r="P42" s="16"/>
      <c r="Q42" s="16"/>
    </row>
    <row r="43" spans="1:17" ht="15" customHeight="1" thickBot="1" x14ac:dyDescent="0.4">
      <c r="A43" s="87"/>
      <c r="B43" s="31" t="s">
        <v>45</v>
      </c>
      <c r="C43" s="28">
        <v>2181</v>
      </c>
      <c r="D43" s="34">
        <f t="shared" si="1"/>
        <v>1.1940890130123401E-3</v>
      </c>
      <c r="E43" s="34">
        <f t="shared" si="2"/>
        <v>1.0000000000000002</v>
      </c>
      <c r="F43" s="3"/>
      <c r="G43" s="3"/>
      <c r="H43" s="3"/>
      <c r="I43" s="16"/>
      <c r="J43" s="16"/>
      <c r="K43" s="16"/>
      <c r="L43" s="16"/>
      <c r="M43" s="16"/>
      <c r="N43" s="16"/>
      <c r="O43" s="16"/>
      <c r="P43" s="16"/>
      <c r="Q43" s="16"/>
    </row>
    <row r="44" spans="1:17" ht="15" customHeight="1" thickBot="1" x14ac:dyDescent="0.4">
      <c r="A44" s="88"/>
      <c r="B44" s="31" t="s">
        <v>0</v>
      </c>
      <c r="C44" s="27">
        <v>1826497</v>
      </c>
      <c r="D44" s="35">
        <f t="shared" si="1"/>
        <v>1</v>
      </c>
      <c r="E44" s="35"/>
      <c r="F44" s="3"/>
      <c r="G44" s="3"/>
      <c r="H44" s="3"/>
      <c r="I44" s="16"/>
      <c r="J44" s="16"/>
      <c r="K44" s="16"/>
      <c r="L44" s="16"/>
      <c r="M44" s="16"/>
      <c r="N44" s="16"/>
      <c r="O44" s="16"/>
      <c r="P44" s="16"/>
      <c r="Q44" s="16"/>
    </row>
    <row r="45" spans="1:17" ht="15" customHeight="1" x14ac:dyDescent="0.25">
      <c r="A45" s="72" t="s">
        <v>96</v>
      </c>
      <c r="B45" s="72"/>
      <c r="C45" s="72"/>
      <c r="D45" s="72"/>
      <c r="E45" s="72"/>
      <c r="F45" s="45"/>
      <c r="G45" s="45"/>
      <c r="H45" s="45"/>
      <c r="I45" s="16"/>
      <c r="J45" s="16"/>
      <c r="K45" s="16"/>
      <c r="L45" s="16"/>
      <c r="M45" s="16"/>
      <c r="N45" s="16"/>
      <c r="O45" s="16"/>
      <c r="P45" s="16"/>
      <c r="Q45" s="16"/>
    </row>
    <row r="46" spans="1:17" ht="15" customHeight="1" x14ac:dyDescent="0.25">
      <c r="A46" s="73" t="s">
        <v>87</v>
      </c>
      <c r="B46" s="73"/>
      <c r="C46" s="73"/>
      <c r="D46" s="73"/>
      <c r="E46" s="73"/>
      <c r="F46" s="43"/>
      <c r="G46" s="43"/>
      <c r="H46" s="43"/>
      <c r="I46" s="16"/>
      <c r="J46" s="16"/>
      <c r="K46" s="16"/>
      <c r="L46" s="16"/>
      <c r="M46" s="16"/>
      <c r="N46" s="16"/>
      <c r="O46" s="16"/>
      <c r="P46" s="16"/>
      <c r="Q46" s="16"/>
    </row>
    <row r="47" spans="1:17" s="16" customFormat="1" ht="26.25" customHeight="1" x14ac:dyDescent="0.25">
      <c r="A47" s="102" t="s">
        <v>90</v>
      </c>
      <c r="B47" s="102"/>
      <c r="C47" s="102"/>
      <c r="D47" s="102"/>
      <c r="E47" s="102"/>
      <c r="F47" s="30"/>
      <c r="G47" s="43"/>
      <c r="H47" s="43"/>
    </row>
    <row r="48" spans="1:17" ht="15" customHeight="1" x14ac:dyDescent="0.35">
      <c r="B48" s="3"/>
      <c r="C48" s="3"/>
      <c r="D48" s="3"/>
      <c r="E48" s="3"/>
      <c r="F48" s="11"/>
      <c r="G48" s="11"/>
      <c r="H48" s="11"/>
      <c r="I48" s="16"/>
      <c r="J48" s="16"/>
      <c r="K48"/>
      <c r="L48"/>
      <c r="M48" s="16"/>
      <c r="O48" s="16"/>
      <c r="P48" s="16"/>
      <c r="Q48" s="16"/>
    </row>
    <row r="49" spans="1:13" s="16" customFormat="1" ht="15" customHeight="1" x14ac:dyDescent="0.35">
      <c r="A49" s="2"/>
      <c r="B49" s="3"/>
      <c r="C49" s="3"/>
      <c r="D49" s="3"/>
      <c r="E49" s="3"/>
      <c r="F49" s="11"/>
      <c r="G49" s="11"/>
      <c r="H49" s="11"/>
    </row>
    <row r="50" spans="1:13" ht="15" customHeight="1" thickBot="1" x14ac:dyDescent="0.3">
      <c r="A50" s="95" t="s">
        <v>91</v>
      </c>
      <c r="B50" s="95"/>
      <c r="C50" s="95"/>
      <c r="D50" s="95"/>
      <c r="E50" s="95"/>
      <c r="F50" s="11"/>
      <c r="G50" s="11"/>
      <c r="H50" s="11"/>
      <c r="I50" s="16"/>
      <c r="J50" s="16"/>
      <c r="K50"/>
      <c r="L50"/>
    </row>
    <row r="51" spans="1:13" ht="15" customHeight="1" x14ac:dyDescent="0.25">
      <c r="A51" s="69"/>
      <c r="B51" s="69"/>
      <c r="C51" s="38" t="s">
        <v>23</v>
      </c>
      <c r="D51" s="38" t="s">
        <v>2</v>
      </c>
      <c r="E51" s="38" t="s">
        <v>26</v>
      </c>
      <c r="F51" s="11"/>
      <c r="G51" s="11"/>
      <c r="H51" s="11"/>
      <c r="I51" s="16"/>
      <c r="J51"/>
      <c r="K51"/>
      <c r="L51"/>
    </row>
    <row r="52" spans="1:13" ht="15" customHeight="1" thickBot="1" x14ac:dyDescent="0.3">
      <c r="A52" s="86" t="s">
        <v>5</v>
      </c>
      <c r="B52" s="31" t="s">
        <v>77</v>
      </c>
      <c r="C52" s="28">
        <v>7</v>
      </c>
      <c r="D52" s="34">
        <f>C52/$C$55</f>
        <v>3.8345385653238295E-6</v>
      </c>
      <c r="E52" s="34">
        <f>D52</f>
        <v>3.8345385653238295E-6</v>
      </c>
      <c r="F52" s="11"/>
      <c r="G52" s="11"/>
      <c r="H52" s="11"/>
      <c r="I52" s="16"/>
      <c r="J52"/>
      <c r="K52"/>
      <c r="L52"/>
    </row>
    <row r="53" spans="1:13" ht="15" customHeight="1" thickBot="1" x14ac:dyDescent="0.3">
      <c r="A53" s="87"/>
      <c r="B53" s="31" t="s">
        <v>3</v>
      </c>
      <c r="C53" s="26">
        <v>935063</v>
      </c>
      <c r="D53" s="33">
        <f t="shared" ref="D53:D55" si="3">C53/$C$55</f>
        <v>0.51221930492962797</v>
      </c>
      <c r="E53" s="33">
        <f>D53+E52</f>
        <v>0.51222313946819331</v>
      </c>
      <c r="F53" s="11"/>
      <c r="G53" s="11"/>
      <c r="H53" s="11"/>
      <c r="I53" s="16"/>
      <c r="J53"/>
      <c r="K53"/>
      <c r="L53"/>
    </row>
    <row r="54" spans="1:13" ht="15" customHeight="1" thickBot="1" x14ac:dyDescent="0.3">
      <c r="A54" s="87"/>
      <c r="B54" s="31" t="s">
        <v>4</v>
      </c>
      <c r="C54" s="28">
        <v>890443</v>
      </c>
      <c r="D54" s="34">
        <f t="shared" si="3"/>
        <v>0.48777686053180669</v>
      </c>
      <c r="E54" s="34">
        <f>D54+E53</f>
        <v>1</v>
      </c>
      <c r="F54" s="11"/>
      <c r="G54" s="11"/>
      <c r="H54" s="11"/>
      <c r="I54" s="16"/>
      <c r="J54"/>
      <c r="K54"/>
      <c r="L54"/>
    </row>
    <row r="55" spans="1:13" s="16" customFormat="1" ht="15" customHeight="1" thickBot="1" x14ac:dyDescent="0.3">
      <c r="A55" s="88"/>
      <c r="B55" s="31" t="s">
        <v>0</v>
      </c>
      <c r="C55" s="27">
        <v>1825513</v>
      </c>
      <c r="D55" s="35">
        <f t="shared" si="3"/>
        <v>1</v>
      </c>
      <c r="E55" s="35"/>
      <c r="F55" s="12"/>
      <c r="G55" s="12"/>
      <c r="H55" s="12"/>
    </row>
    <row r="56" spans="1:13" ht="15" customHeight="1" x14ac:dyDescent="0.25">
      <c r="A56" s="72" t="s">
        <v>96</v>
      </c>
      <c r="B56" s="72"/>
      <c r="C56" s="72"/>
      <c r="D56" s="72"/>
      <c r="E56" s="72"/>
      <c r="F56" s="45"/>
      <c r="G56" s="45"/>
      <c r="H56" s="45"/>
      <c r="I56" s="16"/>
      <c r="J56"/>
      <c r="K56"/>
      <c r="L56"/>
    </row>
    <row r="57" spans="1:13" ht="15" customHeight="1" x14ac:dyDescent="0.25">
      <c r="A57" s="67" t="s">
        <v>87</v>
      </c>
      <c r="B57" s="67"/>
      <c r="C57" s="67"/>
      <c r="D57" s="67"/>
      <c r="E57" s="67"/>
      <c r="F57" s="45"/>
      <c r="G57" s="18"/>
      <c r="H57" s="18"/>
      <c r="I57" s="5"/>
      <c r="J57" s="5"/>
      <c r="K57" s="5"/>
      <c r="L57" s="5"/>
      <c r="M57" s="16"/>
    </row>
    <row r="58" spans="1:13" s="16" customFormat="1" ht="26.25" customHeight="1" x14ac:dyDescent="0.25">
      <c r="A58" s="68" t="s">
        <v>122</v>
      </c>
      <c r="B58" s="68"/>
      <c r="C58" s="68"/>
      <c r="D58" s="68"/>
      <c r="E58" s="68"/>
      <c r="F58" s="46"/>
      <c r="G58" s="18"/>
      <c r="H58" s="18"/>
      <c r="I58" s="18"/>
      <c r="J58" s="18"/>
      <c r="K58" s="18"/>
      <c r="L58" s="18"/>
    </row>
    <row r="59" spans="1:13" s="16" customFormat="1" ht="15" customHeight="1" x14ac:dyDescent="0.25">
      <c r="A59" s="19"/>
      <c r="B59" s="18"/>
      <c r="C59" s="18"/>
      <c r="D59" s="18"/>
      <c r="E59" s="18"/>
      <c r="F59" s="18"/>
      <c r="G59" s="18"/>
      <c r="H59" s="18"/>
      <c r="I59" s="18"/>
      <c r="J59" s="18"/>
      <c r="K59" s="18"/>
      <c r="L59" s="18"/>
    </row>
    <row r="60" spans="1:13" ht="15" customHeight="1" x14ac:dyDescent="0.25">
      <c r="A60" s="6"/>
      <c r="B60" s="5"/>
      <c r="C60" s="5"/>
      <c r="D60" s="5"/>
      <c r="E60" s="5"/>
      <c r="F60" s="5"/>
      <c r="G60" s="18"/>
      <c r="H60" s="18"/>
      <c r="I60" s="5"/>
      <c r="J60" s="5"/>
      <c r="K60" s="5"/>
      <c r="L60" s="5"/>
      <c r="M60" s="16"/>
    </row>
    <row r="61" spans="1:13" s="16" customFormat="1" ht="26.25" customHeight="1" thickBot="1" x14ac:dyDescent="0.3">
      <c r="A61" s="103" t="s">
        <v>103</v>
      </c>
      <c r="B61" s="103"/>
      <c r="C61" s="103"/>
      <c r="D61" s="103"/>
      <c r="E61" s="103"/>
      <c r="F61" s="103"/>
      <c r="G61" s="103"/>
      <c r="H61" s="103"/>
      <c r="I61" s="103"/>
      <c r="J61" s="103"/>
      <c r="K61" s="47"/>
      <c r="L61" s="32"/>
    </row>
    <row r="62" spans="1:13" s="16" customFormat="1" ht="15" customHeight="1" x14ac:dyDescent="0.25">
      <c r="A62" s="69" t="s">
        <v>41</v>
      </c>
      <c r="B62" s="69" t="s">
        <v>86</v>
      </c>
      <c r="C62" s="99" t="s">
        <v>25</v>
      </c>
      <c r="D62" s="100"/>
      <c r="E62" s="100"/>
      <c r="F62" s="100"/>
      <c r="G62" s="100"/>
      <c r="H62" s="100"/>
      <c r="I62" s="100"/>
      <c r="J62" s="100"/>
      <c r="K62" s="5"/>
      <c r="L62" s="18"/>
    </row>
    <row r="63" spans="1:13" s="16" customFormat="1" ht="15" customHeight="1" x14ac:dyDescent="0.25">
      <c r="A63" s="69"/>
      <c r="B63" s="69"/>
      <c r="C63" s="69" t="s">
        <v>1</v>
      </c>
      <c r="D63" s="69"/>
      <c r="E63" s="69" t="s">
        <v>40</v>
      </c>
      <c r="F63" s="69"/>
      <c r="G63" s="69" t="s">
        <v>89</v>
      </c>
      <c r="H63" s="69"/>
      <c r="I63" s="69" t="s">
        <v>0</v>
      </c>
      <c r="J63" s="69"/>
      <c r="K63" s="5"/>
      <c r="L63" s="18"/>
      <c r="M63" s="5"/>
    </row>
    <row r="64" spans="1:13" s="16" customFormat="1" ht="15" customHeight="1" x14ac:dyDescent="0.25">
      <c r="A64" s="69"/>
      <c r="B64" s="69"/>
      <c r="C64" s="38" t="s">
        <v>23</v>
      </c>
      <c r="D64" s="38" t="s">
        <v>2</v>
      </c>
      <c r="E64" s="38" t="s">
        <v>23</v>
      </c>
      <c r="F64" s="38" t="s">
        <v>2</v>
      </c>
      <c r="G64" s="42" t="s">
        <v>23</v>
      </c>
      <c r="H64" s="42" t="s">
        <v>2</v>
      </c>
      <c r="I64" s="38" t="s">
        <v>23</v>
      </c>
      <c r="J64" s="38" t="s">
        <v>2</v>
      </c>
      <c r="K64" s="5"/>
      <c r="L64" s="18"/>
      <c r="M64" s="5"/>
    </row>
    <row r="65" spans="1:13" s="16" customFormat="1" ht="15" customHeight="1" thickBot="1" x14ac:dyDescent="0.3">
      <c r="A65" s="25">
        <v>1</v>
      </c>
      <c r="B65" s="31" t="s">
        <v>43</v>
      </c>
      <c r="C65" s="57">
        <v>340339</v>
      </c>
      <c r="D65" s="34">
        <v>0.54124814727641679</v>
      </c>
      <c r="E65" s="57">
        <v>319216</v>
      </c>
      <c r="F65" s="34">
        <v>0.45304762864445919</v>
      </c>
      <c r="G65" s="57">
        <v>58558</v>
      </c>
      <c r="H65" s="34">
        <v>0.55809919560824983</v>
      </c>
      <c r="I65" s="57">
        <v>718113</v>
      </c>
      <c r="J65" s="34">
        <v>0.49926963757198467</v>
      </c>
      <c r="K65" s="5"/>
      <c r="L65" s="18"/>
      <c r="M65" s="5"/>
    </row>
    <row r="66" spans="1:13" s="16" customFormat="1" ht="15" customHeight="1" thickBot="1" x14ac:dyDescent="0.3">
      <c r="A66" s="25">
        <v>2</v>
      </c>
      <c r="B66" s="31" t="s">
        <v>44</v>
      </c>
      <c r="C66" s="56">
        <v>281100</v>
      </c>
      <c r="D66" s="33">
        <v>0.44703914097238567</v>
      </c>
      <c r="E66" s="56">
        <v>373944</v>
      </c>
      <c r="F66" s="33">
        <v>0.53072039761736145</v>
      </c>
      <c r="G66" s="56">
        <v>45306</v>
      </c>
      <c r="H66" s="33">
        <v>0.43179825397430521</v>
      </c>
      <c r="I66" s="56">
        <v>700350</v>
      </c>
      <c r="J66" s="33">
        <v>0.48692126338447378</v>
      </c>
      <c r="K66" s="5"/>
      <c r="L66" s="18"/>
      <c r="M66" s="5"/>
    </row>
    <row r="67" spans="1:13" s="16" customFormat="1" ht="15" customHeight="1" thickBot="1" x14ac:dyDescent="0.3">
      <c r="A67" s="25">
        <v>3</v>
      </c>
      <c r="B67" s="31" t="s">
        <v>46</v>
      </c>
      <c r="C67" s="57">
        <v>0</v>
      </c>
      <c r="D67" s="34">
        <v>0</v>
      </c>
      <c r="E67" s="57">
        <v>0</v>
      </c>
      <c r="F67" s="34">
        <v>0</v>
      </c>
      <c r="G67" s="57">
        <v>0</v>
      </c>
      <c r="H67" s="34">
        <v>0</v>
      </c>
      <c r="I67" s="57">
        <v>0</v>
      </c>
      <c r="J67" s="34">
        <v>0</v>
      </c>
      <c r="K67" s="5"/>
      <c r="L67" s="18"/>
      <c r="M67" s="5"/>
    </row>
    <row r="68" spans="1:13" s="16" customFormat="1" ht="15" customHeight="1" thickBot="1" x14ac:dyDescent="0.3">
      <c r="A68" s="25">
        <v>4</v>
      </c>
      <c r="B68" s="31" t="s">
        <v>53</v>
      </c>
      <c r="C68" s="56">
        <v>2920</v>
      </c>
      <c r="D68" s="33">
        <v>4.6437363630002356E-3</v>
      </c>
      <c r="E68" s="56">
        <v>2400</v>
      </c>
      <c r="F68" s="33">
        <v>3.4062024107397561E-3</v>
      </c>
      <c r="G68" s="56">
        <v>477</v>
      </c>
      <c r="H68" s="33">
        <v>4.5461476878502537E-3</v>
      </c>
      <c r="I68" s="56">
        <v>5797</v>
      </c>
      <c r="J68" s="33">
        <v>4.0303769587861455E-3</v>
      </c>
      <c r="K68" s="5"/>
      <c r="L68" s="18"/>
      <c r="M68" s="5"/>
    </row>
    <row r="69" spans="1:13" s="16" customFormat="1" ht="15" customHeight="1" thickBot="1" x14ac:dyDescent="0.3">
      <c r="A69" s="25">
        <v>6</v>
      </c>
      <c r="B69" s="53" t="s">
        <v>93</v>
      </c>
      <c r="C69" s="57">
        <v>3901</v>
      </c>
      <c r="D69" s="34">
        <v>6.203840942487643E-3</v>
      </c>
      <c r="E69" s="57">
        <v>8241</v>
      </c>
      <c r="F69" s="34">
        <v>1.1696047527877639E-2</v>
      </c>
      <c r="G69" s="57">
        <v>534</v>
      </c>
      <c r="H69" s="34">
        <v>5.0893980404864477E-3</v>
      </c>
      <c r="I69" s="57">
        <v>12676</v>
      </c>
      <c r="J69" s="34">
        <v>8.8130167896451912E-3</v>
      </c>
      <c r="K69" s="18"/>
      <c r="L69" s="18"/>
      <c r="M69" s="18"/>
    </row>
    <row r="70" spans="1:13" s="16" customFormat="1" ht="15" customHeight="1" thickBot="1" x14ac:dyDescent="0.3">
      <c r="A70" s="25">
        <v>7</v>
      </c>
      <c r="B70" s="31" t="s">
        <v>55</v>
      </c>
      <c r="C70" s="56">
        <v>76</v>
      </c>
      <c r="D70" s="33">
        <v>1.2086437109178695E-4</v>
      </c>
      <c r="E70" s="56">
        <v>11</v>
      </c>
      <c r="F70" s="33">
        <v>1.5611761049223882E-5</v>
      </c>
      <c r="G70" s="56">
        <v>17</v>
      </c>
      <c r="H70" s="33">
        <v>1.6202203499675956E-4</v>
      </c>
      <c r="I70" s="56">
        <v>104</v>
      </c>
      <c r="J70" s="33">
        <v>7.2306227999613433E-5</v>
      </c>
      <c r="K70" s="5"/>
      <c r="L70" s="18"/>
      <c r="M70" s="5"/>
    </row>
    <row r="71" spans="1:13" s="16" customFormat="1" ht="15" customHeight="1" thickBot="1" x14ac:dyDescent="0.3">
      <c r="A71" s="25">
        <v>8</v>
      </c>
      <c r="B71" s="31" t="s">
        <v>45</v>
      </c>
      <c r="C71" s="57">
        <v>468</v>
      </c>
      <c r="D71" s="34">
        <v>7.4427007461784597E-4</v>
      </c>
      <c r="E71" s="57">
        <v>785</v>
      </c>
      <c r="F71" s="34">
        <v>1.1141120385127952E-3</v>
      </c>
      <c r="G71" s="57">
        <v>32</v>
      </c>
      <c r="H71" s="34">
        <v>3.049826541115474E-4</v>
      </c>
      <c r="I71" s="57">
        <v>1285</v>
      </c>
      <c r="J71" s="34">
        <v>8.9339906711060832E-4</v>
      </c>
      <c r="K71" s="5"/>
      <c r="L71" s="18"/>
      <c r="M71" s="5"/>
    </row>
    <row r="72" spans="1:13" s="16" customFormat="1" ht="15" customHeight="1" thickBot="1" x14ac:dyDescent="0.3">
      <c r="A72" s="64" t="s">
        <v>0</v>
      </c>
      <c r="B72" s="65"/>
      <c r="C72" s="60">
        <v>628804</v>
      </c>
      <c r="D72" s="35">
        <v>1</v>
      </c>
      <c r="E72" s="60">
        <v>704597</v>
      </c>
      <c r="F72" s="35">
        <v>1</v>
      </c>
      <c r="G72" s="60">
        <v>104924</v>
      </c>
      <c r="H72" s="35">
        <v>1</v>
      </c>
      <c r="I72" s="60">
        <v>1438325</v>
      </c>
      <c r="J72" s="35">
        <v>1</v>
      </c>
      <c r="K72" s="5"/>
      <c r="L72" s="18"/>
      <c r="M72" s="5"/>
    </row>
    <row r="73" spans="1:13" s="16" customFormat="1" ht="15" customHeight="1" x14ac:dyDescent="0.25">
      <c r="A73" s="72" t="s">
        <v>96</v>
      </c>
      <c r="B73" s="72"/>
      <c r="C73" s="72"/>
      <c r="D73" s="72"/>
      <c r="E73" s="72"/>
      <c r="F73" s="72"/>
      <c r="G73" s="72"/>
      <c r="H73" s="72"/>
      <c r="I73" s="72"/>
      <c r="J73" s="72"/>
      <c r="K73" s="48"/>
      <c r="L73" s="5"/>
    </row>
    <row r="74" spans="1:13" s="16" customFormat="1" ht="15" customHeight="1" x14ac:dyDescent="0.25">
      <c r="A74" s="67" t="s">
        <v>87</v>
      </c>
      <c r="B74" s="67"/>
      <c r="C74" s="67"/>
      <c r="D74" s="67"/>
      <c r="E74" s="67"/>
      <c r="F74" s="67"/>
      <c r="G74" s="67"/>
      <c r="H74" s="67"/>
      <c r="I74" s="67"/>
      <c r="J74" s="67"/>
      <c r="K74" s="45"/>
      <c r="L74" s="18"/>
    </row>
    <row r="75" spans="1:13" s="16" customFormat="1" ht="15" customHeight="1" x14ac:dyDescent="0.25">
      <c r="A75" s="63" t="s">
        <v>88</v>
      </c>
      <c r="B75" s="63"/>
      <c r="C75" s="63"/>
      <c r="D75" s="63"/>
      <c r="E75" s="63"/>
      <c r="F75" s="63"/>
      <c r="G75" s="63"/>
      <c r="H75" s="63"/>
      <c r="I75" s="63"/>
      <c r="J75" s="63"/>
      <c r="K75" s="39"/>
      <c r="L75" s="5"/>
    </row>
    <row r="76" spans="1:13" s="16" customFormat="1" ht="15" customHeight="1" x14ac:dyDescent="0.25">
      <c r="A76" s="63" t="s">
        <v>123</v>
      </c>
      <c r="B76" s="63"/>
      <c r="C76" s="63"/>
      <c r="D76" s="63"/>
      <c r="E76" s="63"/>
      <c r="F76" s="63"/>
      <c r="G76" s="63"/>
      <c r="H76" s="63"/>
      <c r="I76" s="63"/>
      <c r="J76" s="63"/>
      <c r="K76" s="5"/>
      <c r="L76" s="5"/>
    </row>
    <row r="77" spans="1:13" s="16" customFormat="1" ht="15" customHeight="1" x14ac:dyDescent="0.25">
      <c r="A77" s="6"/>
      <c r="B77" s="5"/>
      <c r="C77" s="5"/>
      <c r="D77" s="5"/>
      <c r="E77" s="5"/>
      <c r="F77" s="5"/>
      <c r="G77" s="18"/>
      <c r="H77" s="18"/>
      <c r="I77" s="5"/>
      <c r="J77" s="5"/>
      <c r="K77" s="5"/>
      <c r="L77" s="5"/>
    </row>
    <row r="78" spans="1:13" s="16" customFormat="1" ht="15" customHeight="1" thickBot="1" x14ac:dyDescent="0.3">
      <c r="A78" s="95" t="s">
        <v>104</v>
      </c>
      <c r="B78" s="95"/>
      <c r="C78" s="95"/>
      <c r="D78" s="95"/>
      <c r="E78" s="95"/>
      <c r="F78" s="95"/>
      <c r="G78" s="95"/>
      <c r="H78" s="95"/>
      <c r="I78" s="95"/>
      <c r="J78" s="95"/>
      <c r="K78" s="49"/>
      <c r="L78" s="32"/>
    </row>
    <row r="79" spans="1:13" s="16" customFormat="1" ht="15" customHeight="1" x14ac:dyDescent="0.25">
      <c r="A79" s="69" t="s">
        <v>41</v>
      </c>
      <c r="B79" s="69" t="s">
        <v>5</v>
      </c>
      <c r="C79" s="99" t="s">
        <v>25</v>
      </c>
      <c r="D79" s="100"/>
      <c r="E79" s="100"/>
      <c r="F79" s="100"/>
      <c r="G79" s="100"/>
      <c r="H79" s="100"/>
      <c r="I79" s="100"/>
      <c r="J79" s="100"/>
      <c r="K79" s="5"/>
      <c r="L79" s="18"/>
    </row>
    <row r="80" spans="1:13" s="16" customFormat="1" ht="15" customHeight="1" x14ac:dyDescent="0.25">
      <c r="A80" s="69"/>
      <c r="B80" s="69"/>
      <c r="C80" s="69" t="s">
        <v>1</v>
      </c>
      <c r="D80" s="69"/>
      <c r="E80" s="69" t="s">
        <v>40</v>
      </c>
      <c r="F80" s="69"/>
      <c r="G80" s="69" t="s">
        <v>89</v>
      </c>
      <c r="H80" s="69"/>
      <c r="I80" s="69" t="s">
        <v>0</v>
      </c>
      <c r="J80" s="69"/>
      <c r="K80" s="5"/>
      <c r="L80" s="18"/>
      <c r="M80" s="5"/>
    </row>
    <row r="81" spans="1:14" s="16" customFormat="1" ht="15" customHeight="1" x14ac:dyDescent="0.25">
      <c r="A81" s="69"/>
      <c r="B81" s="69"/>
      <c r="C81" s="38" t="s">
        <v>23</v>
      </c>
      <c r="D81" s="38" t="s">
        <v>2</v>
      </c>
      <c r="E81" s="38" t="s">
        <v>23</v>
      </c>
      <c r="F81" s="38" t="s">
        <v>2</v>
      </c>
      <c r="G81" s="42" t="s">
        <v>23</v>
      </c>
      <c r="H81" s="42" t="s">
        <v>2</v>
      </c>
      <c r="I81" s="38" t="s">
        <v>23</v>
      </c>
      <c r="J81" s="38" t="s">
        <v>2</v>
      </c>
      <c r="K81" s="5"/>
      <c r="L81" s="18"/>
      <c r="M81" s="5"/>
    </row>
    <row r="82" spans="1:14" s="16" customFormat="1" ht="15" customHeight="1" thickBot="1" x14ac:dyDescent="0.3">
      <c r="A82" s="25">
        <v>0</v>
      </c>
      <c r="B82" s="31" t="s">
        <v>77</v>
      </c>
      <c r="C82" s="28">
        <v>2</v>
      </c>
      <c r="D82" s="34">
        <v>3.180641344520709E-6</v>
      </c>
      <c r="E82" s="28">
        <v>2</v>
      </c>
      <c r="F82" s="34">
        <v>2.8385020089497968E-6</v>
      </c>
      <c r="G82" s="28">
        <v>1</v>
      </c>
      <c r="H82" s="34">
        <v>9.5307079409858562E-6</v>
      </c>
      <c r="I82" s="28">
        <v>5</v>
      </c>
      <c r="J82" s="34">
        <v>3.4762609615198769E-6</v>
      </c>
      <c r="K82" s="5"/>
      <c r="L82" s="18"/>
      <c r="M82" s="5"/>
    </row>
    <row r="83" spans="1:14" s="16" customFormat="1" ht="15" customHeight="1" thickBot="1" x14ac:dyDescent="0.3">
      <c r="A83" s="25">
        <v>1</v>
      </c>
      <c r="B83" s="31" t="s">
        <v>3</v>
      </c>
      <c r="C83" s="26">
        <v>322816</v>
      </c>
      <c r="D83" s="33">
        <v>0.51338095813639861</v>
      </c>
      <c r="E83" s="26">
        <v>350260</v>
      </c>
      <c r="F83" s="33">
        <v>0.49710685682737787</v>
      </c>
      <c r="G83" s="26">
        <v>53856</v>
      </c>
      <c r="H83" s="33">
        <v>0.51328580686973424</v>
      </c>
      <c r="I83" s="26">
        <v>726932</v>
      </c>
      <c r="J83" s="33">
        <v>0.50540245716029808</v>
      </c>
      <c r="K83" s="5"/>
      <c r="L83" s="18"/>
      <c r="M83" s="5"/>
    </row>
    <row r="84" spans="1:14" s="16" customFormat="1" ht="15" customHeight="1" thickBot="1" x14ac:dyDescent="0.3">
      <c r="A84" s="25">
        <v>2</v>
      </c>
      <c r="B84" s="31" t="s">
        <v>4</v>
      </c>
      <c r="C84" s="28">
        <v>305986</v>
      </c>
      <c r="D84" s="34">
        <v>0.48661586122225686</v>
      </c>
      <c r="E84" s="28">
        <v>354335</v>
      </c>
      <c r="F84" s="34">
        <v>0.50289030467061313</v>
      </c>
      <c r="G84" s="28">
        <v>51067</v>
      </c>
      <c r="H84" s="34">
        <v>0.48670466242232474</v>
      </c>
      <c r="I84" s="28">
        <v>711388</v>
      </c>
      <c r="J84" s="34">
        <v>0.49459406657874039</v>
      </c>
      <c r="K84" s="5"/>
      <c r="L84" s="18"/>
      <c r="M84" s="5"/>
    </row>
    <row r="85" spans="1:14" s="16" customFormat="1" ht="15" customHeight="1" thickBot="1" x14ac:dyDescent="0.3">
      <c r="A85" s="64" t="s">
        <v>0</v>
      </c>
      <c r="B85" s="65"/>
      <c r="C85" s="27">
        <v>628804</v>
      </c>
      <c r="D85" s="35">
        <v>1</v>
      </c>
      <c r="E85" s="27">
        <v>704597</v>
      </c>
      <c r="F85" s="35">
        <v>1</v>
      </c>
      <c r="G85" s="27">
        <v>104924</v>
      </c>
      <c r="H85" s="35">
        <v>1</v>
      </c>
      <c r="I85" s="27">
        <v>1438325</v>
      </c>
      <c r="J85" s="35">
        <v>1</v>
      </c>
      <c r="K85" s="5"/>
      <c r="L85" s="18"/>
      <c r="M85" s="5"/>
    </row>
    <row r="86" spans="1:14" s="16" customFormat="1" ht="15" customHeight="1" x14ac:dyDescent="0.25">
      <c r="A86" s="72" t="s">
        <v>96</v>
      </c>
      <c r="B86" s="72"/>
      <c r="C86" s="72"/>
      <c r="D86" s="72"/>
      <c r="E86" s="72"/>
      <c r="F86" s="72"/>
      <c r="G86" s="72"/>
      <c r="H86" s="72"/>
      <c r="I86" s="72"/>
      <c r="J86" s="72"/>
      <c r="K86" s="5"/>
      <c r="L86" s="5"/>
    </row>
    <row r="87" spans="1:14" s="16" customFormat="1" ht="15" customHeight="1" x14ac:dyDescent="0.25">
      <c r="A87" s="73" t="s">
        <v>84</v>
      </c>
      <c r="B87" s="73"/>
      <c r="C87" s="73"/>
      <c r="D87" s="73"/>
      <c r="E87" s="73"/>
      <c r="F87" s="73"/>
      <c r="G87" s="73"/>
      <c r="H87" s="73"/>
      <c r="I87" s="73"/>
      <c r="J87" s="73"/>
      <c r="K87" s="5"/>
      <c r="L87" s="5"/>
    </row>
    <row r="88" spans="1:14" s="16" customFormat="1" ht="15" customHeight="1" x14ac:dyDescent="0.25">
      <c r="A88" s="63" t="s">
        <v>123</v>
      </c>
      <c r="B88" s="63"/>
      <c r="C88" s="63"/>
      <c r="D88" s="63"/>
      <c r="E88" s="63"/>
      <c r="F88" s="63"/>
      <c r="G88" s="63"/>
      <c r="H88" s="63"/>
      <c r="I88" s="63"/>
      <c r="J88" s="63"/>
      <c r="K88" s="5"/>
      <c r="L88" s="5"/>
    </row>
    <row r="89" spans="1:14" s="16" customFormat="1" ht="15" customHeight="1" x14ac:dyDescent="0.25">
      <c r="A89" s="6"/>
      <c r="B89" s="5"/>
      <c r="C89" s="5"/>
      <c r="D89" s="5"/>
      <c r="E89" s="5"/>
      <c r="F89" s="5"/>
      <c r="G89" s="18"/>
      <c r="H89" s="18"/>
      <c r="I89" s="5"/>
      <c r="J89" s="5"/>
      <c r="K89" s="5"/>
      <c r="L89" s="5"/>
    </row>
    <row r="90" spans="1:14" ht="15" customHeight="1" thickBot="1" x14ac:dyDescent="0.3">
      <c r="A90" s="74" t="s">
        <v>105</v>
      </c>
      <c r="B90" s="74"/>
      <c r="C90" s="74"/>
      <c r="D90" s="74"/>
      <c r="E90" s="74"/>
      <c r="F90" s="74"/>
      <c r="G90" s="74"/>
      <c r="H90" s="74"/>
      <c r="I90" s="74"/>
      <c r="J90" s="74"/>
      <c r="K90" s="32"/>
      <c r="L90" s="32"/>
    </row>
    <row r="91" spans="1:14" ht="15" customHeight="1" x14ac:dyDescent="0.25">
      <c r="A91" s="78" t="s">
        <v>42</v>
      </c>
      <c r="B91" s="79"/>
      <c r="C91" s="99" t="s">
        <v>25</v>
      </c>
      <c r="D91" s="100"/>
      <c r="E91" s="100"/>
      <c r="F91" s="100"/>
      <c r="G91" s="100"/>
      <c r="H91" s="100"/>
      <c r="I91" s="100"/>
      <c r="J91" s="100"/>
      <c r="K91" s="17"/>
      <c r="L91" s="17"/>
    </row>
    <row r="92" spans="1:14" ht="15" customHeight="1" x14ac:dyDescent="0.35">
      <c r="A92" s="80"/>
      <c r="B92" s="81"/>
      <c r="C92" s="69" t="s">
        <v>1</v>
      </c>
      <c r="D92" s="69"/>
      <c r="E92" s="69" t="s">
        <v>40</v>
      </c>
      <c r="F92" s="69"/>
      <c r="G92" s="69" t="s">
        <v>89</v>
      </c>
      <c r="H92" s="69"/>
      <c r="I92" s="69" t="s">
        <v>0</v>
      </c>
      <c r="J92" s="69"/>
      <c r="K92" s="3"/>
      <c r="L92" s="3"/>
      <c r="M92" s="3"/>
    </row>
    <row r="93" spans="1:14" ht="15" customHeight="1" x14ac:dyDescent="0.35">
      <c r="A93" s="99"/>
      <c r="B93" s="101"/>
      <c r="C93" s="38" t="s">
        <v>23</v>
      </c>
      <c r="D93" s="38" t="s">
        <v>2</v>
      </c>
      <c r="E93" s="38" t="s">
        <v>23</v>
      </c>
      <c r="F93" s="38" t="s">
        <v>2</v>
      </c>
      <c r="G93" s="42" t="s">
        <v>23</v>
      </c>
      <c r="H93" s="42" t="s">
        <v>2</v>
      </c>
      <c r="I93" s="38" t="s">
        <v>23</v>
      </c>
      <c r="J93" s="38" t="s">
        <v>2</v>
      </c>
      <c r="K93" s="3"/>
      <c r="L93" s="3"/>
      <c r="M93" s="3"/>
    </row>
    <row r="94" spans="1:14" ht="15" customHeight="1" thickBot="1" x14ac:dyDescent="0.3">
      <c r="A94" s="85" t="s">
        <v>22</v>
      </c>
      <c r="B94" s="71"/>
      <c r="C94" s="26">
        <v>0</v>
      </c>
      <c r="D94" s="33">
        <v>0</v>
      </c>
      <c r="E94" s="26">
        <v>15243</v>
      </c>
      <c r="F94" s="33">
        <v>2.1633643061210878E-2</v>
      </c>
      <c r="G94" s="26">
        <v>10481</v>
      </c>
      <c r="H94" s="33">
        <v>9.9891349929472767E-2</v>
      </c>
      <c r="I94" s="26">
        <v>25724</v>
      </c>
      <c r="J94" s="33">
        <v>1.7884667394827462E-2</v>
      </c>
      <c r="K94" s="14"/>
      <c r="L94" s="54"/>
      <c r="M94" s="1"/>
      <c r="N94" s="16"/>
    </row>
    <row r="95" spans="1:14" ht="15" customHeight="1" thickBot="1" x14ac:dyDescent="0.3">
      <c r="A95" s="85" t="s">
        <v>9</v>
      </c>
      <c r="B95" s="71"/>
      <c r="C95" s="28">
        <v>10373</v>
      </c>
      <c r="D95" s="34">
        <v>1.6496396333356658E-2</v>
      </c>
      <c r="E95" s="28">
        <v>19281</v>
      </c>
      <c r="F95" s="34">
        <v>2.7364578617280519E-2</v>
      </c>
      <c r="G95" s="28">
        <v>0</v>
      </c>
      <c r="H95" s="34">
        <v>0</v>
      </c>
      <c r="I95" s="28">
        <v>29654</v>
      </c>
      <c r="J95" s="34">
        <v>2.0618399014966694E-2</v>
      </c>
      <c r="K95" s="14"/>
      <c r="L95" s="54"/>
      <c r="M95" s="1"/>
      <c r="N95" s="16"/>
    </row>
    <row r="96" spans="1:14" ht="15" customHeight="1" thickBot="1" x14ac:dyDescent="0.3">
      <c r="A96" s="85" t="s">
        <v>10</v>
      </c>
      <c r="B96" s="71"/>
      <c r="C96" s="26">
        <v>31687</v>
      </c>
      <c r="D96" s="33">
        <v>5.0392491141913853E-2</v>
      </c>
      <c r="E96" s="26">
        <v>8275</v>
      </c>
      <c r="F96" s="33">
        <v>1.1744302062029784E-2</v>
      </c>
      <c r="G96" s="26">
        <v>0</v>
      </c>
      <c r="H96" s="33">
        <v>0</v>
      </c>
      <c r="I96" s="26">
        <v>39962</v>
      </c>
      <c r="J96" s="33">
        <v>2.7783668108851464E-2</v>
      </c>
      <c r="K96" s="14"/>
      <c r="L96" s="54"/>
      <c r="M96" s="1"/>
      <c r="N96" s="16"/>
    </row>
    <row r="97" spans="1:14" ht="15" customHeight="1" thickBot="1" x14ac:dyDescent="0.3">
      <c r="A97" s="85" t="s">
        <v>11</v>
      </c>
      <c r="B97" s="71"/>
      <c r="C97" s="28">
        <v>0</v>
      </c>
      <c r="D97" s="34">
        <v>0</v>
      </c>
      <c r="E97" s="28">
        <v>6862</v>
      </c>
      <c r="F97" s="34">
        <v>9.7389003927067525E-3</v>
      </c>
      <c r="G97" s="28">
        <v>26327</v>
      </c>
      <c r="H97" s="34">
        <v>0.25091494796233466</v>
      </c>
      <c r="I97" s="28">
        <v>33189</v>
      </c>
      <c r="J97" s="34">
        <v>2.3074725010376641E-2</v>
      </c>
      <c r="K97" s="14"/>
      <c r="L97" s="54"/>
      <c r="M97" s="1"/>
      <c r="N97" s="16"/>
    </row>
    <row r="98" spans="1:14" ht="15" customHeight="1" thickBot="1" x14ac:dyDescent="0.3">
      <c r="A98" s="85" t="s">
        <v>12</v>
      </c>
      <c r="B98" s="71"/>
      <c r="C98" s="26">
        <v>30481</v>
      </c>
      <c r="D98" s="33">
        <v>4.8474564411167868E-2</v>
      </c>
      <c r="E98" s="26">
        <v>34353</v>
      </c>
      <c r="F98" s="33">
        <v>4.8755529756726187E-2</v>
      </c>
      <c r="G98" s="26">
        <v>8204</v>
      </c>
      <c r="H98" s="33">
        <v>7.8189927947847973E-2</v>
      </c>
      <c r="I98" s="26">
        <v>73038</v>
      </c>
      <c r="J98" s="33">
        <v>5.0779829621497755E-2</v>
      </c>
      <c r="K98" s="14"/>
      <c r="L98" s="54"/>
      <c r="M98" s="1"/>
      <c r="N98" s="16"/>
    </row>
    <row r="99" spans="1:14" ht="15" customHeight="1" thickBot="1" x14ac:dyDescent="0.3">
      <c r="A99" s="85" t="s">
        <v>13</v>
      </c>
      <c r="B99" s="71"/>
      <c r="C99" s="28">
        <v>58307</v>
      </c>
      <c r="D99" s="34">
        <v>9.2726827437484491E-2</v>
      </c>
      <c r="E99" s="28">
        <v>77978</v>
      </c>
      <c r="F99" s="34">
        <v>0.11067035482694361</v>
      </c>
      <c r="G99" s="28">
        <v>10828</v>
      </c>
      <c r="H99" s="34">
        <v>0.10319850558499485</v>
      </c>
      <c r="I99" s="28">
        <v>147113</v>
      </c>
      <c r="J99" s="34">
        <v>0.10228063576641473</v>
      </c>
      <c r="K99" s="14"/>
      <c r="L99" s="54"/>
      <c r="M99" s="1"/>
      <c r="N99" s="16"/>
    </row>
    <row r="100" spans="1:14" ht="15" customHeight="1" thickBot="1" x14ac:dyDescent="0.3">
      <c r="A100" s="85" t="s">
        <v>20</v>
      </c>
      <c r="B100" s="71"/>
      <c r="C100" s="26">
        <v>143745</v>
      </c>
      <c r="D100" s="33">
        <v>0.22860064503406466</v>
      </c>
      <c r="E100" s="26">
        <v>266154</v>
      </c>
      <c r="F100" s="33">
        <v>0.37773933184501213</v>
      </c>
      <c r="G100" s="26">
        <v>18725</v>
      </c>
      <c r="H100" s="33">
        <v>0.17846250619496015</v>
      </c>
      <c r="I100" s="26">
        <v>428624</v>
      </c>
      <c r="J100" s="33">
        <v>0.29800177567409913</v>
      </c>
      <c r="K100" s="14"/>
      <c r="L100" s="54"/>
      <c r="M100" s="1"/>
      <c r="N100" s="16"/>
    </row>
    <row r="101" spans="1:14" ht="15" customHeight="1" thickBot="1" x14ac:dyDescent="0.3">
      <c r="A101" s="85" t="s">
        <v>14</v>
      </c>
      <c r="B101" s="71"/>
      <c r="C101" s="28">
        <v>46637</v>
      </c>
      <c r="D101" s="34">
        <v>7.4167785192206154E-2</v>
      </c>
      <c r="E101" s="28">
        <v>27713</v>
      </c>
      <c r="F101" s="34">
        <v>3.9331703087012858E-2</v>
      </c>
      <c r="G101" s="28">
        <v>7095</v>
      </c>
      <c r="H101" s="34">
        <v>6.7620372841294657E-2</v>
      </c>
      <c r="I101" s="28">
        <v>81445</v>
      </c>
      <c r="J101" s="34">
        <v>5.6624814802197276E-2</v>
      </c>
      <c r="K101" s="14"/>
      <c r="L101" s="54"/>
      <c r="M101" s="1"/>
      <c r="N101" s="16"/>
    </row>
    <row r="102" spans="1:14" ht="15" customHeight="1" thickBot="1" x14ac:dyDescent="0.3">
      <c r="A102" s="85" t="s">
        <v>15</v>
      </c>
      <c r="B102" s="71"/>
      <c r="C102" s="26">
        <v>71886</v>
      </c>
      <c r="D102" s="33">
        <v>0.11432179184610786</v>
      </c>
      <c r="E102" s="26">
        <v>39223</v>
      </c>
      <c r="F102" s="33">
        <v>5.5667282148518939E-2</v>
      </c>
      <c r="G102" s="26">
        <v>0</v>
      </c>
      <c r="H102" s="33">
        <v>0</v>
      </c>
      <c r="I102" s="26">
        <v>111109</v>
      </c>
      <c r="J102" s="33">
        <v>7.7248775834702396E-2</v>
      </c>
      <c r="K102" s="14"/>
      <c r="L102" s="54"/>
      <c r="M102" s="1"/>
      <c r="N102" s="16"/>
    </row>
    <row r="103" spans="1:14" s="16" customFormat="1" ht="15" customHeight="1" thickBot="1" x14ac:dyDescent="0.3">
      <c r="A103" s="51" t="s">
        <v>94</v>
      </c>
      <c r="B103" s="52"/>
      <c r="C103" s="28">
        <v>30063</v>
      </c>
      <c r="D103" s="34">
        <v>4.7809810370163047E-2</v>
      </c>
      <c r="E103" s="28">
        <v>22082</v>
      </c>
      <c r="F103" s="34">
        <v>3.1339900680814707E-2</v>
      </c>
      <c r="G103" s="28">
        <v>0</v>
      </c>
      <c r="H103" s="34">
        <v>0</v>
      </c>
      <c r="I103" s="28">
        <v>52145</v>
      </c>
      <c r="J103" s="34">
        <v>3.6253925567690796E-2</v>
      </c>
      <c r="K103" s="14"/>
      <c r="L103" s="54"/>
      <c r="M103" s="1"/>
    </row>
    <row r="104" spans="1:14" ht="15" customHeight="1" thickBot="1" x14ac:dyDescent="0.3">
      <c r="A104" s="85" t="s">
        <v>24</v>
      </c>
      <c r="B104" s="71"/>
      <c r="C104" s="26">
        <v>74729</v>
      </c>
      <c r="D104" s="33">
        <v>0.11884307351734404</v>
      </c>
      <c r="E104" s="26">
        <v>62227</v>
      </c>
      <c r="F104" s="33">
        <v>8.8315732255459509E-2</v>
      </c>
      <c r="G104" s="26">
        <v>9174</v>
      </c>
      <c r="H104" s="33">
        <v>8.7434714650604248E-2</v>
      </c>
      <c r="I104" s="26">
        <v>146130</v>
      </c>
      <c r="J104" s="33">
        <v>0.10159720286137991</v>
      </c>
      <c r="K104" s="14"/>
      <c r="L104" s="54"/>
      <c r="M104" s="1"/>
      <c r="N104" s="16"/>
    </row>
    <row r="105" spans="1:14" ht="15" customHeight="1" thickBot="1" x14ac:dyDescent="0.3">
      <c r="A105" s="85" t="s">
        <v>16</v>
      </c>
      <c r="B105" s="71"/>
      <c r="C105" s="28">
        <v>49258</v>
      </c>
      <c r="D105" s="34">
        <v>7.8336015674200551E-2</v>
      </c>
      <c r="E105" s="28">
        <v>62199</v>
      </c>
      <c r="F105" s="34">
        <v>8.8275993227334204E-2</v>
      </c>
      <c r="G105" s="28">
        <v>6794</v>
      </c>
      <c r="H105" s="34">
        <v>6.4751629751057915E-2</v>
      </c>
      <c r="I105" s="28">
        <v>118251</v>
      </c>
      <c r="J105" s="34">
        <v>8.221426699213738E-2</v>
      </c>
      <c r="K105" s="14"/>
      <c r="L105" s="54"/>
      <c r="M105" s="1"/>
      <c r="N105" s="16"/>
    </row>
    <row r="106" spans="1:14" ht="15" customHeight="1" thickBot="1" x14ac:dyDescent="0.3">
      <c r="A106" s="85" t="s">
        <v>21</v>
      </c>
      <c r="B106" s="71"/>
      <c r="C106" s="26">
        <v>24272</v>
      </c>
      <c r="D106" s="33">
        <v>3.8600263357103329E-2</v>
      </c>
      <c r="E106" s="26">
        <v>19631</v>
      </c>
      <c r="F106" s="33">
        <v>2.7861316468846729E-2</v>
      </c>
      <c r="G106" s="26">
        <v>0</v>
      </c>
      <c r="H106" s="33">
        <v>0</v>
      </c>
      <c r="I106" s="26">
        <v>43903</v>
      </c>
      <c r="J106" s="33">
        <v>3.0523656998721435E-2</v>
      </c>
      <c r="K106" s="14"/>
      <c r="L106" s="54"/>
      <c r="M106" s="1"/>
      <c r="N106" s="16"/>
    </row>
    <row r="107" spans="1:14" ht="15" customHeight="1" thickBot="1" x14ac:dyDescent="0.3">
      <c r="A107" s="85" t="s">
        <v>17</v>
      </c>
      <c r="B107" s="71"/>
      <c r="C107" s="28">
        <v>44431</v>
      </c>
      <c r="D107" s="34">
        <v>7.0659537789199811E-2</v>
      </c>
      <c r="E107" s="28">
        <v>35224</v>
      </c>
      <c r="F107" s="34">
        <v>4.9991697381623817E-2</v>
      </c>
      <c r="G107" s="28">
        <v>7296</v>
      </c>
      <c r="H107" s="34">
        <v>6.9536045137432806E-2</v>
      </c>
      <c r="I107" s="28">
        <v>86951</v>
      </c>
      <c r="J107" s="34">
        <v>6.0452873373022964E-2</v>
      </c>
      <c r="K107" s="14"/>
      <c r="L107" s="54"/>
      <c r="M107" s="1"/>
      <c r="N107" s="16"/>
    </row>
    <row r="108" spans="1:14" ht="15" customHeight="1" thickBot="1" x14ac:dyDescent="0.3">
      <c r="A108" s="85" t="s">
        <v>18</v>
      </c>
      <c r="B108" s="71"/>
      <c r="C108" s="26">
        <v>6088</v>
      </c>
      <c r="D108" s="33">
        <v>9.6818722527210379E-3</v>
      </c>
      <c r="E108" s="26">
        <v>5082</v>
      </c>
      <c r="F108" s="33">
        <v>7.2126336047414344E-3</v>
      </c>
      <c r="G108" s="26">
        <v>0</v>
      </c>
      <c r="H108" s="33">
        <v>0</v>
      </c>
      <c r="I108" s="26">
        <v>11170</v>
      </c>
      <c r="J108" s="33">
        <v>7.7659669880354052E-3</v>
      </c>
      <c r="K108" s="14"/>
      <c r="L108" s="54"/>
      <c r="M108" s="1"/>
      <c r="N108" s="16"/>
    </row>
    <row r="109" spans="1:14" ht="15" customHeight="1" thickBot="1" x14ac:dyDescent="0.3">
      <c r="A109" s="85" t="s">
        <v>19</v>
      </c>
      <c r="B109" s="71"/>
      <c r="C109" s="28">
        <v>6847</v>
      </c>
      <c r="D109" s="34">
        <v>1.0888925642966648E-2</v>
      </c>
      <c r="E109" s="28">
        <v>3070</v>
      </c>
      <c r="F109" s="34">
        <v>4.3571005837379382E-3</v>
      </c>
      <c r="G109" s="28">
        <v>0</v>
      </c>
      <c r="H109" s="34">
        <v>0</v>
      </c>
      <c r="I109" s="28">
        <v>9917</v>
      </c>
      <c r="J109" s="34">
        <v>6.8948159910785243E-3</v>
      </c>
      <c r="K109" s="14"/>
      <c r="L109" s="54"/>
      <c r="M109" s="1"/>
      <c r="N109" s="16"/>
    </row>
    <row r="110" spans="1:14" ht="15" customHeight="1" thickBot="1" x14ac:dyDescent="0.3">
      <c r="A110" s="85" t="s">
        <v>0</v>
      </c>
      <c r="B110" s="71"/>
      <c r="C110" s="27">
        <v>628804</v>
      </c>
      <c r="D110" s="35">
        <v>1</v>
      </c>
      <c r="E110" s="27">
        <v>704597</v>
      </c>
      <c r="F110" s="35">
        <v>1</v>
      </c>
      <c r="G110" s="27">
        <v>104924</v>
      </c>
      <c r="H110" s="35">
        <v>1</v>
      </c>
      <c r="I110" s="27">
        <v>1438325</v>
      </c>
      <c r="J110" s="35">
        <v>1</v>
      </c>
      <c r="K110" s="15"/>
      <c r="L110" s="55"/>
      <c r="M110" s="1"/>
      <c r="N110" s="16"/>
    </row>
    <row r="111" spans="1:14" ht="15" customHeight="1" x14ac:dyDescent="0.25">
      <c r="A111" s="72" t="s">
        <v>96</v>
      </c>
      <c r="B111" s="72"/>
      <c r="C111" s="72"/>
      <c r="D111" s="72"/>
      <c r="E111" s="72"/>
      <c r="F111" s="72"/>
      <c r="G111" s="72"/>
      <c r="H111" s="72"/>
      <c r="I111" s="72"/>
      <c r="J111" s="72"/>
      <c r="K111" s="5"/>
      <c r="L111" s="5"/>
    </row>
    <row r="112" spans="1:14" ht="15" customHeight="1" x14ac:dyDescent="0.25">
      <c r="A112" s="73" t="s">
        <v>84</v>
      </c>
      <c r="B112" s="73"/>
      <c r="C112" s="73"/>
      <c r="D112" s="73"/>
      <c r="E112" s="73"/>
      <c r="F112" s="73"/>
      <c r="G112" s="73"/>
      <c r="H112" s="73"/>
      <c r="I112" s="73"/>
      <c r="J112" s="73"/>
      <c r="K112" s="5"/>
      <c r="L112" s="5"/>
    </row>
    <row r="113" spans="1:13" s="16" customFormat="1" ht="15" customHeight="1" x14ac:dyDescent="0.25">
      <c r="A113" s="63" t="s">
        <v>123</v>
      </c>
      <c r="B113" s="63"/>
      <c r="C113" s="63"/>
      <c r="D113" s="63"/>
      <c r="E113" s="63"/>
      <c r="F113" s="63"/>
      <c r="G113" s="63"/>
      <c r="H113" s="63"/>
      <c r="I113" s="63"/>
      <c r="J113" s="63"/>
      <c r="K113" s="5"/>
      <c r="L113" s="5"/>
    </row>
    <row r="114" spans="1:13" ht="15" customHeight="1" x14ac:dyDescent="0.25">
      <c r="A114" s="6"/>
      <c r="B114" s="4"/>
      <c r="C114" s="4"/>
      <c r="D114" s="4"/>
      <c r="E114" s="4"/>
      <c r="F114" s="4"/>
      <c r="G114" s="4"/>
      <c r="H114" s="4"/>
      <c r="I114" s="4"/>
      <c r="J114" s="4"/>
      <c r="K114" s="4"/>
      <c r="L114" s="4"/>
    </row>
    <row r="115" spans="1:13" ht="15" customHeight="1" thickBot="1" x14ac:dyDescent="0.3">
      <c r="A115" s="95" t="s">
        <v>106</v>
      </c>
      <c r="B115" s="95"/>
      <c r="C115" s="95"/>
      <c r="D115" s="95"/>
      <c r="E115" s="95"/>
      <c r="F115" s="95"/>
      <c r="G115" s="95"/>
      <c r="H115" s="95"/>
      <c r="I115" s="95"/>
      <c r="J115" s="95"/>
      <c r="K115" s="32"/>
      <c r="L115" s="32"/>
    </row>
    <row r="116" spans="1:13" ht="15" customHeight="1" x14ac:dyDescent="0.25">
      <c r="A116" s="69" t="s">
        <v>41</v>
      </c>
      <c r="B116" s="69" t="s">
        <v>8</v>
      </c>
      <c r="C116" s="99" t="s">
        <v>25</v>
      </c>
      <c r="D116" s="100"/>
      <c r="E116" s="100"/>
      <c r="F116" s="100"/>
      <c r="G116" s="100"/>
      <c r="H116" s="100"/>
      <c r="I116" s="100"/>
      <c r="J116" s="100"/>
      <c r="K116"/>
      <c r="L116" s="16"/>
    </row>
    <row r="117" spans="1:13" ht="15" customHeight="1" x14ac:dyDescent="0.25">
      <c r="A117" s="69"/>
      <c r="B117" s="69"/>
      <c r="C117" s="69" t="s">
        <v>1</v>
      </c>
      <c r="D117" s="69"/>
      <c r="E117" s="69" t="s">
        <v>40</v>
      </c>
      <c r="F117" s="69"/>
      <c r="G117" s="69" t="s">
        <v>89</v>
      </c>
      <c r="H117" s="69"/>
      <c r="I117" s="69" t="s">
        <v>0</v>
      </c>
      <c r="J117" s="69"/>
      <c r="K117"/>
      <c r="L117" s="16"/>
    </row>
    <row r="118" spans="1:13" ht="15" customHeight="1" x14ac:dyDescent="0.25">
      <c r="A118" s="69"/>
      <c r="B118" s="69"/>
      <c r="C118" s="38" t="s">
        <v>23</v>
      </c>
      <c r="D118" s="38" t="s">
        <v>2</v>
      </c>
      <c r="E118" s="38" t="s">
        <v>23</v>
      </c>
      <c r="F118" s="38" t="s">
        <v>2</v>
      </c>
      <c r="G118" s="42" t="s">
        <v>23</v>
      </c>
      <c r="H118" s="42" t="s">
        <v>2</v>
      </c>
      <c r="I118" s="38" t="s">
        <v>23</v>
      </c>
      <c r="J118" s="38" t="s">
        <v>2</v>
      </c>
      <c r="K118"/>
      <c r="L118" s="16"/>
    </row>
    <row r="119" spans="1:13" ht="15" customHeight="1" thickBot="1" x14ac:dyDescent="0.3">
      <c r="A119" s="25">
        <v>0</v>
      </c>
      <c r="B119" s="31" t="s">
        <v>6</v>
      </c>
      <c r="C119" s="26">
        <v>503750</v>
      </c>
      <c r="D119" s="33">
        <v>0.80112403865115367</v>
      </c>
      <c r="E119" s="26">
        <v>656347</v>
      </c>
      <c r="F119" s="33">
        <v>0.93152113903408618</v>
      </c>
      <c r="G119" s="26">
        <v>92391</v>
      </c>
      <c r="H119" s="33">
        <v>0.88055163737562425</v>
      </c>
      <c r="I119" s="26">
        <v>1252488</v>
      </c>
      <c r="J119" s="33">
        <v>0.87079641833880617</v>
      </c>
      <c r="K119"/>
      <c r="L119" s="16"/>
    </row>
    <row r="120" spans="1:13" ht="15" customHeight="1" thickBot="1" x14ac:dyDescent="0.3">
      <c r="A120" s="25">
        <v>1</v>
      </c>
      <c r="B120" s="31" t="s">
        <v>7</v>
      </c>
      <c r="C120" s="28">
        <v>125054</v>
      </c>
      <c r="D120" s="34">
        <v>0.19887596134884639</v>
      </c>
      <c r="E120" s="28">
        <v>48250</v>
      </c>
      <c r="F120" s="34">
        <v>6.8478860965913851E-2</v>
      </c>
      <c r="G120" s="28">
        <v>12533</v>
      </c>
      <c r="H120" s="34">
        <v>0.11944836262437572</v>
      </c>
      <c r="I120" s="28">
        <v>185837</v>
      </c>
      <c r="J120" s="34">
        <v>0.12920358166119386</v>
      </c>
      <c r="K120"/>
      <c r="L120" s="16"/>
    </row>
    <row r="121" spans="1:13" ht="15" customHeight="1" thickBot="1" x14ac:dyDescent="0.3">
      <c r="A121" s="64" t="s">
        <v>0</v>
      </c>
      <c r="B121" s="65"/>
      <c r="C121" s="27">
        <v>628804</v>
      </c>
      <c r="D121" s="35">
        <v>1</v>
      </c>
      <c r="E121" s="27">
        <v>704597</v>
      </c>
      <c r="F121" s="35">
        <v>1</v>
      </c>
      <c r="G121" s="27">
        <v>104924</v>
      </c>
      <c r="H121" s="35">
        <v>1</v>
      </c>
      <c r="I121" s="27">
        <v>1438325</v>
      </c>
      <c r="J121" s="35">
        <v>1</v>
      </c>
      <c r="K121"/>
      <c r="L121" s="16"/>
    </row>
    <row r="122" spans="1:13" ht="15" customHeight="1" x14ac:dyDescent="0.25">
      <c r="A122" s="72" t="s">
        <v>96</v>
      </c>
      <c r="B122" s="72"/>
      <c r="C122" s="72"/>
      <c r="D122" s="72"/>
      <c r="E122" s="72"/>
      <c r="F122" s="72"/>
      <c r="G122" s="72"/>
      <c r="H122" s="72"/>
      <c r="I122" s="72"/>
      <c r="J122" s="72"/>
      <c r="K122" s="5"/>
      <c r="L122" s="18"/>
      <c r="M122" s="5"/>
    </row>
    <row r="123" spans="1:13" ht="15" customHeight="1" x14ac:dyDescent="0.25">
      <c r="A123" s="73" t="s">
        <v>84</v>
      </c>
      <c r="B123" s="73"/>
      <c r="C123" s="73"/>
      <c r="D123" s="73"/>
      <c r="E123" s="73"/>
      <c r="F123" s="73"/>
      <c r="G123" s="73"/>
      <c r="H123" s="73"/>
      <c r="I123" s="73"/>
      <c r="J123" s="73"/>
      <c r="K123" s="5"/>
      <c r="L123" s="5"/>
    </row>
    <row r="124" spans="1:13" s="16" customFormat="1" ht="15" customHeight="1" x14ac:dyDescent="0.25">
      <c r="A124" s="63" t="s">
        <v>123</v>
      </c>
      <c r="B124" s="63"/>
      <c r="C124" s="63"/>
      <c r="D124" s="63"/>
      <c r="E124" s="63"/>
      <c r="F124" s="63"/>
      <c r="G124" s="63"/>
      <c r="H124" s="63"/>
      <c r="I124" s="63"/>
      <c r="J124" s="63"/>
      <c r="K124" s="18"/>
      <c r="L124" s="18"/>
    </row>
    <row r="125" spans="1:13" s="16" customFormat="1" ht="15" customHeight="1" x14ac:dyDescent="0.25">
      <c r="A125" s="19"/>
      <c r="B125" s="18"/>
      <c r="C125" s="18"/>
      <c r="D125" s="18"/>
      <c r="E125" s="18"/>
      <c r="F125" s="18"/>
      <c r="G125" s="18"/>
      <c r="H125" s="18"/>
      <c r="I125" s="18"/>
      <c r="J125" s="18"/>
      <c r="K125" s="18"/>
      <c r="L125" s="18"/>
    </row>
    <row r="126" spans="1:13" s="16" customFormat="1" ht="26.25" customHeight="1" thickBot="1" x14ac:dyDescent="0.3">
      <c r="A126" s="103" t="s">
        <v>107</v>
      </c>
      <c r="B126" s="103"/>
      <c r="C126" s="103"/>
      <c r="D126" s="103"/>
      <c r="E126" s="103"/>
      <c r="F126" s="103"/>
      <c r="G126" s="103"/>
      <c r="H126" s="103"/>
      <c r="I126" s="103"/>
      <c r="J126" s="103"/>
      <c r="K126" s="50"/>
      <c r="L126" s="50"/>
    </row>
    <row r="127" spans="1:13" s="16" customFormat="1" ht="15" customHeight="1" x14ac:dyDescent="0.25">
      <c r="A127" s="69" t="s">
        <v>92</v>
      </c>
      <c r="B127" s="69"/>
      <c r="C127" s="99" t="s">
        <v>25</v>
      </c>
      <c r="D127" s="100"/>
      <c r="E127" s="100"/>
      <c r="F127" s="100"/>
      <c r="G127" s="100"/>
      <c r="H127" s="100"/>
      <c r="I127" s="100"/>
      <c r="J127" s="100"/>
      <c r="K127" s="18"/>
      <c r="L127" s="18"/>
    </row>
    <row r="128" spans="1:13" s="16" customFormat="1" ht="15" customHeight="1" x14ac:dyDescent="0.25">
      <c r="A128" s="69"/>
      <c r="B128" s="69"/>
      <c r="C128" s="69" t="s">
        <v>1</v>
      </c>
      <c r="D128" s="69"/>
      <c r="E128" s="69" t="s">
        <v>40</v>
      </c>
      <c r="F128" s="69"/>
      <c r="G128" s="69" t="s">
        <v>89</v>
      </c>
      <c r="H128" s="69"/>
      <c r="I128" s="69" t="s">
        <v>0</v>
      </c>
      <c r="J128" s="69"/>
      <c r="K128" s="18"/>
      <c r="L128" s="18"/>
      <c r="M128" s="18"/>
    </row>
    <row r="129" spans="1:13" s="16" customFormat="1" ht="15" customHeight="1" thickBot="1" x14ac:dyDescent="0.3">
      <c r="A129" s="69"/>
      <c r="B129" s="69"/>
      <c r="C129" s="38" t="s">
        <v>23</v>
      </c>
      <c r="D129" s="38" t="s">
        <v>2</v>
      </c>
      <c r="E129" s="38" t="s">
        <v>23</v>
      </c>
      <c r="F129" s="38" t="s">
        <v>2</v>
      </c>
      <c r="G129" s="42" t="s">
        <v>23</v>
      </c>
      <c r="H129" s="42" t="s">
        <v>2</v>
      </c>
      <c r="I129" s="38" t="s">
        <v>23</v>
      </c>
      <c r="J129" s="38" t="s">
        <v>2</v>
      </c>
      <c r="K129" s="18"/>
      <c r="L129" s="18"/>
      <c r="M129" s="18"/>
    </row>
    <row r="130" spans="1:13" s="62" customFormat="1" ht="15" customHeight="1" thickBot="1" x14ac:dyDescent="0.3">
      <c r="A130" s="66" t="s">
        <v>124</v>
      </c>
      <c r="B130" s="65"/>
      <c r="C130" s="28">
        <v>0</v>
      </c>
      <c r="D130" s="34">
        <v>0</v>
      </c>
      <c r="E130" s="28">
        <v>953</v>
      </c>
      <c r="F130" s="34">
        <v>1E-3</v>
      </c>
      <c r="G130" s="28">
        <v>0</v>
      </c>
      <c r="H130" s="34">
        <v>0</v>
      </c>
      <c r="I130" s="28">
        <v>953</v>
      </c>
      <c r="J130" s="34">
        <v>1E-3</v>
      </c>
      <c r="K130" s="61"/>
      <c r="L130" s="61"/>
      <c r="M130" s="61"/>
    </row>
    <row r="131" spans="1:13" s="62" customFormat="1" ht="15" customHeight="1" thickBot="1" x14ac:dyDescent="0.3">
      <c r="A131" s="66">
        <v>2008</v>
      </c>
      <c r="B131" s="65"/>
      <c r="C131" s="26">
        <v>0</v>
      </c>
      <c r="D131" s="33">
        <v>0</v>
      </c>
      <c r="E131" s="26">
        <v>0</v>
      </c>
      <c r="F131" s="33">
        <v>0</v>
      </c>
      <c r="G131" s="26">
        <v>0</v>
      </c>
      <c r="H131" s="33">
        <v>0</v>
      </c>
      <c r="I131" s="26">
        <v>0</v>
      </c>
      <c r="J131" s="33">
        <v>0</v>
      </c>
      <c r="K131" s="61"/>
      <c r="L131" s="61"/>
      <c r="M131" s="61"/>
    </row>
    <row r="132" spans="1:13" s="16" customFormat="1" ht="15" customHeight="1" thickBot="1" x14ac:dyDescent="0.3">
      <c r="A132" s="66">
        <v>2009</v>
      </c>
      <c r="B132" s="65"/>
      <c r="C132" s="28">
        <v>0</v>
      </c>
      <c r="D132" s="34">
        <v>0</v>
      </c>
      <c r="E132" s="28">
        <v>0</v>
      </c>
      <c r="F132" s="34">
        <v>0</v>
      </c>
      <c r="G132" s="28">
        <v>0</v>
      </c>
      <c r="H132" s="34">
        <v>0</v>
      </c>
      <c r="I132" s="28">
        <v>0</v>
      </c>
      <c r="J132" s="34">
        <v>0</v>
      </c>
      <c r="K132" s="18"/>
      <c r="L132" s="18"/>
      <c r="M132" s="18"/>
    </row>
    <row r="133" spans="1:13" s="16" customFormat="1" ht="15" customHeight="1" thickBot="1" x14ac:dyDescent="0.3">
      <c r="A133" s="66">
        <v>2010</v>
      </c>
      <c r="B133" s="65"/>
      <c r="C133" s="26">
        <v>0</v>
      </c>
      <c r="D133" s="33">
        <v>0</v>
      </c>
      <c r="E133" s="26">
        <v>0</v>
      </c>
      <c r="F133" s="33">
        <v>0</v>
      </c>
      <c r="G133" s="26">
        <v>0</v>
      </c>
      <c r="H133" s="33">
        <v>0</v>
      </c>
      <c r="I133" s="26">
        <v>0</v>
      </c>
      <c r="J133" s="33">
        <v>0</v>
      </c>
      <c r="K133" s="18"/>
      <c r="L133" s="18"/>
      <c r="M133" s="18"/>
    </row>
    <row r="134" spans="1:13" s="16" customFormat="1" ht="15" customHeight="1" thickBot="1" x14ac:dyDescent="0.3">
      <c r="A134" s="66">
        <v>2011</v>
      </c>
      <c r="B134" s="65"/>
      <c r="C134" s="28">
        <v>0</v>
      </c>
      <c r="D134" s="34">
        <v>0</v>
      </c>
      <c r="E134" s="28">
        <v>0</v>
      </c>
      <c r="F134" s="34">
        <v>0</v>
      </c>
      <c r="G134" s="28">
        <v>0</v>
      </c>
      <c r="H134" s="34">
        <v>0</v>
      </c>
      <c r="I134" s="28">
        <v>0</v>
      </c>
      <c r="J134" s="34">
        <v>0</v>
      </c>
      <c r="K134" s="18"/>
      <c r="L134" s="18"/>
      <c r="M134" s="18"/>
    </row>
    <row r="135" spans="1:13" s="16" customFormat="1" ht="15" customHeight="1" thickBot="1" x14ac:dyDescent="0.3">
      <c r="A135" s="66">
        <v>2012</v>
      </c>
      <c r="B135" s="65"/>
      <c r="C135" s="26">
        <v>0</v>
      </c>
      <c r="D135" s="33">
        <v>0</v>
      </c>
      <c r="E135" s="26">
        <v>0</v>
      </c>
      <c r="F135" s="33">
        <v>0</v>
      </c>
      <c r="G135" s="26">
        <v>0</v>
      </c>
      <c r="H135" s="33">
        <v>0</v>
      </c>
      <c r="I135" s="26">
        <v>0</v>
      </c>
      <c r="J135" s="33">
        <v>0</v>
      </c>
      <c r="K135" s="18"/>
      <c r="L135" s="18"/>
      <c r="M135" s="18"/>
    </row>
    <row r="136" spans="1:13" s="16" customFormat="1" ht="15" customHeight="1" thickBot="1" x14ac:dyDescent="0.3">
      <c r="A136" s="66">
        <v>2013</v>
      </c>
      <c r="B136" s="65"/>
      <c r="C136" s="28">
        <v>0</v>
      </c>
      <c r="D136" s="34">
        <v>0</v>
      </c>
      <c r="E136" s="28">
        <v>0</v>
      </c>
      <c r="F136" s="34">
        <v>0</v>
      </c>
      <c r="G136" s="28">
        <v>0</v>
      </c>
      <c r="H136" s="34">
        <v>0</v>
      </c>
      <c r="I136" s="28">
        <v>0</v>
      </c>
      <c r="J136" s="34">
        <v>0</v>
      </c>
      <c r="K136" s="18"/>
      <c r="L136" s="18"/>
      <c r="M136" s="18"/>
    </row>
    <row r="137" spans="1:13" s="16" customFormat="1" ht="15" customHeight="1" thickBot="1" x14ac:dyDescent="0.3">
      <c r="A137" s="66">
        <v>2014</v>
      </c>
      <c r="B137" s="65"/>
      <c r="C137" s="26">
        <v>0</v>
      </c>
      <c r="D137" s="33">
        <v>0</v>
      </c>
      <c r="E137" s="26">
        <v>1104</v>
      </c>
      <c r="F137" s="33">
        <v>2E-3</v>
      </c>
      <c r="G137" s="26">
        <v>0</v>
      </c>
      <c r="H137" s="33">
        <v>0</v>
      </c>
      <c r="I137" s="26">
        <v>1104</v>
      </c>
      <c r="J137" s="33">
        <v>1E-3</v>
      </c>
      <c r="K137" s="18"/>
      <c r="L137" s="18"/>
      <c r="M137" s="18"/>
    </row>
    <row r="138" spans="1:13" s="16" customFormat="1" ht="15" customHeight="1" thickBot="1" x14ac:dyDescent="0.3">
      <c r="A138" s="64">
        <v>2015</v>
      </c>
      <c r="B138" s="65"/>
      <c r="C138" s="28">
        <v>0</v>
      </c>
      <c r="D138" s="34">
        <v>0</v>
      </c>
      <c r="E138" s="28">
        <v>0</v>
      </c>
      <c r="F138" s="34">
        <v>0</v>
      </c>
      <c r="G138" s="28">
        <v>0</v>
      </c>
      <c r="H138" s="34">
        <v>0</v>
      </c>
      <c r="I138" s="28">
        <v>0</v>
      </c>
      <c r="J138" s="34">
        <v>0</v>
      </c>
      <c r="K138" s="18"/>
      <c r="L138" s="18"/>
      <c r="M138" s="18"/>
    </row>
    <row r="139" spans="1:13" s="16" customFormat="1" ht="15" customHeight="1" thickBot="1" x14ac:dyDescent="0.3">
      <c r="A139" s="64">
        <v>2016</v>
      </c>
      <c r="B139" s="65"/>
      <c r="C139" s="26">
        <v>4402</v>
      </c>
      <c r="D139" s="33">
        <v>7.0000000000000001E-3</v>
      </c>
      <c r="E139" s="26">
        <v>48885</v>
      </c>
      <c r="F139" s="33">
        <v>6.9000000000000006E-2</v>
      </c>
      <c r="G139" s="26">
        <v>0</v>
      </c>
      <c r="H139" s="33">
        <v>0</v>
      </c>
      <c r="I139" s="26">
        <v>53287</v>
      </c>
      <c r="J139" s="33">
        <v>3.6999999999999998E-2</v>
      </c>
      <c r="K139" s="18"/>
      <c r="L139" s="18"/>
      <c r="M139" s="18"/>
    </row>
    <row r="140" spans="1:13" s="16" customFormat="1" ht="15" customHeight="1" thickBot="1" x14ac:dyDescent="0.3">
      <c r="A140" s="64">
        <v>2017</v>
      </c>
      <c r="B140" s="65"/>
      <c r="C140" s="28">
        <v>105370</v>
      </c>
      <c r="D140" s="34">
        <v>0.16800000000000001</v>
      </c>
      <c r="E140" s="28">
        <v>152234</v>
      </c>
      <c r="F140" s="34">
        <v>0.216</v>
      </c>
      <c r="G140" s="28">
        <v>0</v>
      </c>
      <c r="H140" s="34">
        <v>0</v>
      </c>
      <c r="I140" s="28">
        <v>257604</v>
      </c>
      <c r="J140" s="34">
        <v>0.17899999999999999</v>
      </c>
      <c r="K140" s="18"/>
      <c r="L140" s="18"/>
      <c r="M140" s="18"/>
    </row>
    <row r="141" spans="1:13" s="16" customFormat="1" ht="15" customHeight="1" thickBot="1" x14ac:dyDescent="0.3">
      <c r="A141" s="66">
        <v>2018</v>
      </c>
      <c r="B141" s="65"/>
      <c r="C141" s="26">
        <v>460</v>
      </c>
      <c r="D141" s="33">
        <v>1E-3</v>
      </c>
      <c r="E141" s="26">
        <v>13789</v>
      </c>
      <c r="F141" s="33">
        <v>0.02</v>
      </c>
      <c r="G141" s="26">
        <v>36022</v>
      </c>
      <c r="H141" s="33">
        <v>0.34300000000000003</v>
      </c>
      <c r="I141" s="26">
        <v>50271</v>
      </c>
      <c r="J141" s="33">
        <v>3.5000000000000003E-2</v>
      </c>
      <c r="K141" s="18"/>
      <c r="L141" s="18"/>
      <c r="M141" s="18"/>
    </row>
    <row r="142" spans="1:13" s="16" customFormat="1" ht="15" customHeight="1" thickBot="1" x14ac:dyDescent="0.3">
      <c r="A142" s="64">
        <v>2019</v>
      </c>
      <c r="B142" s="65"/>
      <c r="C142" s="28">
        <v>16218</v>
      </c>
      <c r="D142" s="34">
        <v>2.5999999999999999E-2</v>
      </c>
      <c r="E142" s="28">
        <v>70403</v>
      </c>
      <c r="F142" s="34">
        <v>0.1</v>
      </c>
      <c r="G142" s="28">
        <v>0</v>
      </c>
      <c r="H142" s="34">
        <v>0</v>
      </c>
      <c r="I142" s="28">
        <v>86621</v>
      </c>
      <c r="J142" s="34">
        <v>0.06</v>
      </c>
      <c r="K142" s="18"/>
      <c r="L142" s="18"/>
      <c r="M142" s="18"/>
    </row>
    <row r="143" spans="1:13" s="16" customFormat="1" ht="15" customHeight="1" thickBot="1" x14ac:dyDescent="0.3">
      <c r="A143" s="64">
        <v>2020</v>
      </c>
      <c r="B143" s="65"/>
      <c r="C143" s="26">
        <v>20041</v>
      </c>
      <c r="D143" s="33">
        <v>3.2000000000000001E-2</v>
      </c>
      <c r="E143" s="26">
        <v>19496</v>
      </c>
      <c r="F143" s="33">
        <v>2.8000000000000001E-2</v>
      </c>
      <c r="G143" s="26">
        <v>26234</v>
      </c>
      <c r="H143" s="33">
        <v>0.25</v>
      </c>
      <c r="I143" s="26">
        <v>65771</v>
      </c>
      <c r="J143" s="33">
        <v>4.5999999999999999E-2</v>
      </c>
      <c r="K143" s="18"/>
      <c r="L143" s="18"/>
      <c r="M143" s="18"/>
    </row>
    <row r="144" spans="1:13" s="16" customFormat="1" ht="15" customHeight="1" thickBot="1" x14ac:dyDescent="0.3">
      <c r="A144" s="64">
        <v>2021</v>
      </c>
      <c r="B144" s="65"/>
      <c r="C144" s="28">
        <v>482313</v>
      </c>
      <c r="D144" s="34">
        <v>0.76700000000000002</v>
      </c>
      <c r="E144" s="28">
        <v>397733</v>
      </c>
      <c r="F144" s="34">
        <v>0.56399999999999995</v>
      </c>
      <c r="G144" s="28">
        <v>42668</v>
      </c>
      <c r="H144" s="34">
        <v>0.40699999999999997</v>
      </c>
      <c r="I144" s="28">
        <v>922714</v>
      </c>
      <c r="J144" s="34">
        <v>0.64200000000000002</v>
      </c>
      <c r="K144" s="18"/>
      <c r="L144" s="18"/>
      <c r="M144" s="18"/>
    </row>
    <row r="145" spans="1:13" s="16" customFormat="1" ht="15" customHeight="1" thickBot="1" x14ac:dyDescent="0.3">
      <c r="A145" s="64" t="s">
        <v>0</v>
      </c>
      <c r="B145" s="65"/>
      <c r="C145" s="27">
        <v>628804</v>
      </c>
      <c r="D145" s="35">
        <v>1</v>
      </c>
      <c r="E145" s="27">
        <v>704597</v>
      </c>
      <c r="F145" s="35">
        <v>1</v>
      </c>
      <c r="G145" s="27">
        <v>104924</v>
      </c>
      <c r="H145" s="35">
        <v>1</v>
      </c>
      <c r="I145" s="27">
        <v>1438325</v>
      </c>
      <c r="J145" s="35">
        <v>1</v>
      </c>
      <c r="K145" s="18"/>
      <c r="L145" s="18"/>
      <c r="M145" s="18"/>
    </row>
    <row r="146" spans="1:13" s="16" customFormat="1" ht="15" customHeight="1" x14ac:dyDescent="0.25">
      <c r="A146" s="72" t="s">
        <v>96</v>
      </c>
      <c r="B146" s="72"/>
      <c r="C146" s="72"/>
      <c r="D146" s="72"/>
      <c r="E146" s="72"/>
      <c r="F146" s="72"/>
      <c r="G146" s="72"/>
      <c r="H146" s="72"/>
      <c r="I146" s="72"/>
      <c r="J146" s="72"/>
      <c r="K146" s="18"/>
      <c r="L146" s="18"/>
      <c r="M146" s="18"/>
    </row>
    <row r="147" spans="1:13" s="16" customFormat="1" ht="15" customHeight="1" x14ac:dyDescent="0.25">
      <c r="A147" s="73" t="s">
        <v>84</v>
      </c>
      <c r="B147" s="73"/>
      <c r="C147" s="73"/>
      <c r="D147" s="73"/>
      <c r="E147" s="73"/>
      <c r="F147" s="73"/>
      <c r="G147" s="73"/>
      <c r="H147" s="73"/>
      <c r="I147" s="73"/>
      <c r="J147" s="73"/>
      <c r="K147" s="18"/>
      <c r="L147" s="18"/>
    </row>
    <row r="148" spans="1:13" s="16" customFormat="1" ht="26.25" customHeight="1" x14ac:dyDescent="0.25">
      <c r="A148" s="68" t="s">
        <v>108</v>
      </c>
      <c r="B148" s="68"/>
      <c r="C148" s="68"/>
      <c r="D148" s="68"/>
      <c r="E148" s="68"/>
      <c r="F148" s="68"/>
      <c r="G148" s="68"/>
      <c r="H148" s="68"/>
      <c r="I148" s="68"/>
      <c r="J148" s="68"/>
      <c r="K148" s="18"/>
      <c r="L148" s="18"/>
    </row>
    <row r="149" spans="1:13" s="16" customFormat="1" ht="15" customHeight="1" x14ac:dyDescent="0.25">
      <c r="A149" s="63" t="s">
        <v>123</v>
      </c>
      <c r="B149" s="63"/>
      <c r="C149" s="63"/>
      <c r="D149" s="63"/>
      <c r="E149" s="63"/>
      <c r="F149" s="63"/>
      <c r="G149" s="63"/>
      <c r="H149" s="63"/>
      <c r="I149" s="63"/>
      <c r="J149" s="63"/>
      <c r="K149" s="18"/>
      <c r="L149" s="18"/>
    </row>
    <row r="151" spans="1:13" s="1" customFormat="1" ht="30" customHeight="1" thickBot="1" x14ac:dyDescent="0.3">
      <c r="A151" s="74" t="s">
        <v>109</v>
      </c>
      <c r="B151" s="74"/>
      <c r="C151" s="74"/>
      <c r="D151" s="74"/>
      <c r="E151" s="74"/>
      <c r="F151" s="74"/>
      <c r="G151" s="74"/>
      <c r="H151" s="74"/>
      <c r="I151" s="74"/>
      <c r="J151" s="74"/>
      <c r="K151" s="50"/>
      <c r="L151" s="50"/>
    </row>
    <row r="152" spans="1:13" ht="15" customHeight="1" x14ac:dyDescent="0.25">
      <c r="A152" s="78" t="s">
        <v>51</v>
      </c>
      <c r="B152" s="79"/>
      <c r="C152" s="69" t="s">
        <v>25</v>
      </c>
      <c r="D152" s="69"/>
      <c r="E152" s="69"/>
      <c r="F152" s="69"/>
      <c r="G152" s="69"/>
      <c r="H152" s="69"/>
      <c r="I152" s="69"/>
      <c r="J152" s="69"/>
      <c r="K152" s="5"/>
      <c r="L152" s="7"/>
    </row>
    <row r="153" spans="1:13" ht="15" customHeight="1" x14ac:dyDescent="0.25">
      <c r="A153" s="80"/>
      <c r="B153" s="81"/>
      <c r="C153" s="69" t="s">
        <v>1</v>
      </c>
      <c r="D153" s="69"/>
      <c r="E153" s="69" t="s">
        <v>40</v>
      </c>
      <c r="F153" s="69"/>
      <c r="G153" s="69" t="s">
        <v>89</v>
      </c>
      <c r="H153" s="69"/>
      <c r="I153" s="69" t="s">
        <v>0</v>
      </c>
      <c r="J153" s="69"/>
      <c r="K153" s="5"/>
      <c r="L153" s="7"/>
    </row>
    <row r="154" spans="1:13" ht="15" customHeight="1" thickBot="1" x14ac:dyDescent="0.3">
      <c r="A154" s="82"/>
      <c r="B154" s="83"/>
      <c r="C154" s="38" t="s">
        <v>23</v>
      </c>
      <c r="D154" s="38" t="s">
        <v>2</v>
      </c>
      <c r="E154" s="38" t="s">
        <v>23</v>
      </c>
      <c r="F154" s="38" t="s">
        <v>2</v>
      </c>
      <c r="G154" s="42" t="s">
        <v>23</v>
      </c>
      <c r="H154" s="42" t="s">
        <v>2</v>
      </c>
      <c r="I154" s="38" t="s">
        <v>23</v>
      </c>
      <c r="J154" s="38" t="s">
        <v>2</v>
      </c>
      <c r="K154" s="5"/>
      <c r="L154" s="7"/>
    </row>
    <row r="155" spans="1:13" ht="15" customHeight="1" thickBot="1" x14ac:dyDescent="0.3">
      <c r="A155" s="64" t="s">
        <v>47</v>
      </c>
      <c r="B155" s="65"/>
      <c r="C155" s="28">
        <v>57607</v>
      </c>
      <c r="D155" s="34">
        <v>9.1613602966902241E-2</v>
      </c>
      <c r="E155" s="28">
        <v>135012</v>
      </c>
      <c r="F155" s="34">
        <v>0.19161591661616498</v>
      </c>
      <c r="G155" s="28">
        <v>3128</v>
      </c>
      <c r="H155" s="34">
        <v>2.9812054439403757E-2</v>
      </c>
      <c r="I155" s="28">
        <v>195747</v>
      </c>
      <c r="J155" s="34">
        <v>0.13609353088692627</v>
      </c>
      <c r="K155"/>
      <c r="L155" s="7"/>
    </row>
    <row r="156" spans="1:13" ht="15" customHeight="1" thickBot="1" x14ac:dyDescent="0.3">
      <c r="A156" s="64" t="s">
        <v>48</v>
      </c>
      <c r="B156" s="65"/>
      <c r="C156" s="26">
        <v>529666</v>
      </c>
      <c r="D156" s="33">
        <v>0.84233878919345306</v>
      </c>
      <c r="E156" s="26">
        <v>555877</v>
      </c>
      <c r="F156" s="33">
        <v>0.78892899061449318</v>
      </c>
      <c r="G156" s="26">
        <v>91337</v>
      </c>
      <c r="H156" s="33">
        <v>0.87050627120582513</v>
      </c>
      <c r="I156" s="26">
        <v>1176880</v>
      </c>
      <c r="J156" s="33">
        <v>0.8182297905830872</v>
      </c>
      <c r="K156"/>
      <c r="L156" s="7"/>
    </row>
    <row r="157" spans="1:13" ht="15" customHeight="1" thickBot="1" x14ac:dyDescent="0.3">
      <c r="A157" s="64" t="s">
        <v>49</v>
      </c>
      <c r="B157" s="65"/>
      <c r="C157" s="28">
        <v>41531</v>
      </c>
      <c r="D157" s="34">
        <v>6.6047607839644792E-2</v>
      </c>
      <c r="E157" s="28">
        <v>13708</v>
      </c>
      <c r="F157" s="34">
        <v>1.9455092769341906E-2</v>
      </c>
      <c r="G157" s="28">
        <v>10459</v>
      </c>
      <c r="H157" s="34">
        <v>9.9681674354771085E-2</v>
      </c>
      <c r="I157" s="28">
        <v>65698</v>
      </c>
      <c r="J157" s="34">
        <v>4.5676678529986574E-2</v>
      </c>
      <c r="K157"/>
      <c r="L157" s="7"/>
    </row>
    <row r="158" spans="1:13" ht="15" customHeight="1" thickBot="1" x14ac:dyDescent="0.3">
      <c r="A158" s="64" t="s">
        <v>0</v>
      </c>
      <c r="B158" s="65"/>
      <c r="C158" s="27">
        <v>628804</v>
      </c>
      <c r="D158" s="35">
        <v>1</v>
      </c>
      <c r="E158" s="27">
        <v>704597</v>
      </c>
      <c r="F158" s="35">
        <v>1</v>
      </c>
      <c r="G158" s="27">
        <v>104924</v>
      </c>
      <c r="H158" s="35">
        <v>1</v>
      </c>
      <c r="I158" s="27">
        <v>1438325</v>
      </c>
      <c r="J158" s="35">
        <v>1</v>
      </c>
      <c r="K158"/>
      <c r="L158" s="7"/>
    </row>
    <row r="159" spans="1:13" ht="15" customHeight="1" x14ac:dyDescent="0.25">
      <c r="A159" s="72" t="s">
        <v>96</v>
      </c>
      <c r="B159" s="72"/>
      <c r="C159" s="72"/>
      <c r="D159" s="72"/>
      <c r="E159" s="72"/>
      <c r="F159" s="72"/>
      <c r="G159" s="72"/>
      <c r="H159" s="72"/>
      <c r="I159" s="72"/>
      <c r="J159" s="72"/>
      <c r="K159" s="5"/>
      <c r="L159" s="5"/>
    </row>
    <row r="160" spans="1:13" ht="15" customHeight="1" x14ac:dyDescent="0.25">
      <c r="A160" s="73" t="s">
        <v>84</v>
      </c>
      <c r="B160" s="73"/>
      <c r="C160" s="73"/>
      <c r="D160" s="73"/>
      <c r="E160" s="73"/>
      <c r="F160" s="73"/>
      <c r="G160" s="73"/>
      <c r="H160" s="73"/>
      <c r="I160" s="73"/>
      <c r="J160" s="73"/>
      <c r="K160" s="4"/>
      <c r="L160" s="4"/>
    </row>
    <row r="161" spans="1:14" s="16" customFormat="1" ht="15" customHeight="1" x14ac:dyDescent="0.25">
      <c r="A161" s="63" t="s">
        <v>123</v>
      </c>
      <c r="B161" s="63"/>
      <c r="C161" s="63"/>
      <c r="D161" s="63"/>
      <c r="E161" s="63"/>
      <c r="F161" s="63"/>
      <c r="G161" s="63"/>
      <c r="H161" s="63"/>
      <c r="I161" s="63"/>
      <c r="J161" s="63"/>
      <c r="K161" s="4"/>
      <c r="L161" s="4"/>
    </row>
    <row r="162" spans="1:14" ht="15" customHeight="1" x14ac:dyDescent="0.25">
      <c r="A162" s="6"/>
      <c r="B162" s="5"/>
      <c r="C162" s="5"/>
      <c r="D162" s="5"/>
      <c r="E162" s="5"/>
      <c r="F162" s="5"/>
      <c r="G162" s="18"/>
      <c r="H162" s="18"/>
      <c r="I162" s="5"/>
      <c r="J162" s="5"/>
      <c r="K162" s="5"/>
      <c r="L162" s="5"/>
    </row>
    <row r="163" spans="1:14" ht="15" customHeight="1" thickBot="1" x14ac:dyDescent="0.3">
      <c r="A163" s="74" t="s">
        <v>110</v>
      </c>
      <c r="B163" s="74"/>
      <c r="C163" s="74"/>
      <c r="D163" s="74"/>
      <c r="E163" s="74"/>
      <c r="F163" s="74"/>
      <c r="G163" s="74"/>
      <c r="H163" s="74"/>
      <c r="I163" s="74"/>
      <c r="J163" s="74"/>
      <c r="K163" s="32"/>
      <c r="L163" s="32"/>
    </row>
    <row r="164" spans="1:14" ht="15" customHeight="1" x14ac:dyDescent="0.25">
      <c r="A164" s="69" t="s">
        <v>41</v>
      </c>
      <c r="B164" s="69" t="s">
        <v>50</v>
      </c>
      <c r="C164" s="69" t="s">
        <v>25</v>
      </c>
      <c r="D164" s="69"/>
      <c r="E164" s="69"/>
      <c r="F164" s="69"/>
      <c r="G164" s="69"/>
      <c r="H164" s="69"/>
      <c r="I164" s="69"/>
      <c r="J164" s="69"/>
      <c r="K164" s="5"/>
      <c r="L164" s="7"/>
    </row>
    <row r="165" spans="1:14" ht="15" customHeight="1" x14ac:dyDescent="0.25">
      <c r="A165" s="69"/>
      <c r="B165" s="69"/>
      <c r="C165" s="69" t="s">
        <v>1</v>
      </c>
      <c r="D165" s="69"/>
      <c r="E165" s="69" t="s">
        <v>40</v>
      </c>
      <c r="F165" s="69"/>
      <c r="G165" s="69" t="s">
        <v>89</v>
      </c>
      <c r="H165" s="69"/>
      <c r="I165" s="69" t="s">
        <v>0</v>
      </c>
      <c r="J165" s="69"/>
      <c r="K165" s="5"/>
      <c r="L165" s="7"/>
    </row>
    <row r="166" spans="1:14" ht="15" customHeight="1" x14ac:dyDescent="0.25">
      <c r="A166" s="69"/>
      <c r="B166" s="69"/>
      <c r="C166" s="38" t="s">
        <v>23</v>
      </c>
      <c r="D166" s="38" t="s">
        <v>2</v>
      </c>
      <c r="E166" s="38" t="s">
        <v>23</v>
      </c>
      <c r="F166" s="38" t="s">
        <v>2</v>
      </c>
      <c r="G166" s="42" t="s">
        <v>23</v>
      </c>
      <c r="H166" s="42" t="s">
        <v>2</v>
      </c>
      <c r="I166" s="38" t="s">
        <v>23</v>
      </c>
      <c r="J166" s="38" t="s">
        <v>2</v>
      </c>
      <c r="K166" s="5"/>
      <c r="L166" s="7"/>
    </row>
    <row r="167" spans="1:14" ht="15" customHeight="1" thickBot="1" x14ac:dyDescent="0.3">
      <c r="A167" s="25">
        <v>10</v>
      </c>
      <c r="B167" s="31" t="s">
        <v>27</v>
      </c>
      <c r="C167" s="28">
        <v>57509</v>
      </c>
      <c r="D167" s="34">
        <v>9.1457751541020732E-2</v>
      </c>
      <c r="E167" s="28">
        <v>71320</v>
      </c>
      <c r="F167" s="34">
        <v>0.10122098163914975</v>
      </c>
      <c r="G167" s="28">
        <v>9915</v>
      </c>
      <c r="H167" s="34">
        <v>9.4496969234874773E-2</v>
      </c>
      <c r="I167" s="28">
        <v>138744</v>
      </c>
      <c r="J167" s="34">
        <v>9.6463460673407372E-2</v>
      </c>
      <c r="K167"/>
      <c r="L167" s="7"/>
      <c r="M167" s="16"/>
      <c r="N167" s="16"/>
    </row>
    <row r="168" spans="1:14" s="1" customFormat="1" ht="15" customHeight="1" thickBot="1" x14ac:dyDescent="0.3">
      <c r="A168" s="25">
        <v>110</v>
      </c>
      <c r="B168" s="31" t="s">
        <v>28</v>
      </c>
      <c r="C168" s="26">
        <v>406815</v>
      </c>
      <c r="D168" s="33">
        <v>0.64696630428559621</v>
      </c>
      <c r="E168" s="26">
        <v>452140</v>
      </c>
      <c r="F168" s="33">
        <v>0.64170014916328055</v>
      </c>
      <c r="G168" s="26">
        <v>68510</v>
      </c>
      <c r="H168" s="33">
        <v>0.65294880103694097</v>
      </c>
      <c r="I168" s="26">
        <v>927465</v>
      </c>
      <c r="J168" s="33">
        <v>0.64482207453520657</v>
      </c>
      <c r="L168" s="8"/>
    </row>
    <row r="169" spans="1:14" s="1" customFormat="1" ht="15" customHeight="1" thickBot="1" x14ac:dyDescent="0.3">
      <c r="A169" s="25">
        <v>310</v>
      </c>
      <c r="B169" s="31" t="s">
        <v>29</v>
      </c>
      <c r="C169" s="28">
        <v>99431</v>
      </c>
      <c r="D169" s="34">
        <v>0.15812717476351931</v>
      </c>
      <c r="E169" s="28">
        <v>124469</v>
      </c>
      <c r="F169" s="34">
        <v>0.17665275327598612</v>
      </c>
      <c r="G169" s="28">
        <v>13966</v>
      </c>
      <c r="H169" s="34">
        <v>0.13310586710380848</v>
      </c>
      <c r="I169" s="28">
        <v>237866</v>
      </c>
      <c r="J169" s="34">
        <v>0.16537685797457741</v>
      </c>
      <c r="L169" s="8"/>
    </row>
    <row r="170" spans="1:14" s="1" customFormat="1" ht="15.75" thickBot="1" x14ac:dyDescent="0.3">
      <c r="A170" s="25">
        <v>410</v>
      </c>
      <c r="B170" s="31" t="s">
        <v>30</v>
      </c>
      <c r="C170" s="26">
        <v>17245</v>
      </c>
      <c r="D170" s="33">
        <v>2.7425079993129816E-2</v>
      </c>
      <c r="E170" s="26">
        <v>14621</v>
      </c>
      <c r="F170" s="33">
        <v>2.075086893642749E-2</v>
      </c>
      <c r="G170" s="26">
        <v>3260</v>
      </c>
      <c r="H170" s="33">
        <v>3.1070107887613895E-2</v>
      </c>
      <c r="I170" s="26">
        <v>35126</v>
      </c>
      <c r="J170" s="33">
        <v>2.4421428506869441E-2</v>
      </c>
      <c r="L170" s="8"/>
    </row>
    <row r="171" spans="1:14" s="1" customFormat="1" ht="15" customHeight="1" thickBot="1" x14ac:dyDescent="0.3">
      <c r="A171" s="25">
        <v>510</v>
      </c>
      <c r="B171" s="31" t="s">
        <v>31</v>
      </c>
      <c r="C171" s="28">
        <v>24669</v>
      </c>
      <c r="D171" s="34">
        <v>3.9231620663990684E-2</v>
      </c>
      <c r="E171" s="28">
        <v>22498</v>
      </c>
      <c r="F171" s="34">
        <v>3.1930309098676266E-2</v>
      </c>
      <c r="G171" s="28">
        <v>5332</v>
      </c>
      <c r="H171" s="34">
        <v>5.0817734741336586E-2</v>
      </c>
      <c r="I171" s="28">
        <v>52499</v>
      </c>
      <c r="J171" s="34">
        <v>3.6500044843766406E-2</v>
      </c>
      <c r="L171" s="8"/>
    </row>
    <row r="172" spans="1:14" s="1" customFormat="1" ht="15" customHeight="1" thickBot="1" x14ac:dyDescent="0.3">
      <c r="A172" s="25">
        <v>610</v>
      </c>
      <c r="B172" s="31" t="s">
        <v>32</v>
      </c>
      <c r="C172" s="26">
        <v>17775</v>
      </c>
      <c r="D172" s="33">
        <v>2.8267949949427808E-2</v>
      </c>
      <c r="E172" s="26">
        <v>13242</v>
      </c>
      <c r="F172" s="33">
        <v>1.8793721801256606E-2</v>
      </c>
      <c r="G172" s="26">
        <v>2932</v>
      </c>
      <c r="H172" s="33">
        <v>2.794403568297053E-2</v>
      </c>
      <c r="I172" s="26">
        <v>33949</v>
      </c>
      <c r="J172" s="33">
        <v>2.3603116676527661E-2</v>
      </c>
      <c r="L172" s="8"/>
    </row>
    <row r="173" spans="1:14" s="1" customFormat="1" ht="15" customHeight="1" thickBot="1" x14ac:dyDescent="0.3">
      <c r="A173" s="25">
        <v>710</v>
      </c>
      <c r="B173" s="31" t="s">
        <v>33</v>
      </c>
      <c r="C173" s="28">
        <v>4181</v>
      </c>
      <c r="D173" s="34">
        <v>6.6491307307205427E-3</v>
      </c>
      <c r="E173" s="28">
        <v>5165</v>
      </c>
      <c r="F173" s="34">
        <v>7.3304314381128499E-3</v>
      </c>
      <c r="G173" s="28">
        <v>502</v>
      </c>
      <c r="H173" s="34">
        <v>4.7844153863749002E-3</v>
      </c>
      <c r="I173" s="28">
        <v>9848</v>
      </c>
      <c r="J173" s="34">
        <v>6.8468435898095493E-3</v>
      </c>
      <c r="L173" s="8"/>
    </row>
    <row r="174" spans="1:14" s="1" customFormat="1" ht="15" customHeight="1" thickBot="1" x14ac:dyDescent="0.3">
      <c r="A174" s="25">
        <v>810</v>
      </c>
      <c r="B174" s="31" t="s">
        <v>34</v>
      </c>
      <c r="C174" s="26">
        <v>1098</v>
      </c>
      <c r="D174" s="33">
        <v>1.7461720981418695E-3</v>
      </c>
      <c r="E174" s="26">
        <v>1142</v>
      </c>
      <c r="F174" s="33">
        <v>1.620784647110334E-3</v>
      </c>
      <c r="G174" s="26">
        <v>507</v>
      </c>
      <c r="H174" s="33">
        <v>4.8320689260798293E-3</v>
      </c>
      <c r="I174" s="26">
        <v>2747</v>
      </c>
      <c r="J174" s="33">
        <v>1.9098577722590205E-3</v>
      </c>
      <c r="L174" s="8"/>
    </row>
    <row r="175" spans="1:14" s="1" customFormat="1" ht="15" customHeight="1" thickBot="1" x14ac:dyDescent="0.3">
      <c r="A175" s="25">
        <v>910</v>
      </c>
      <c r="B175" s="31" t="s">
        <v>35</v>
      </c>
      <c r="C175" s="28">
        <v>81</v>
      </c>
      <c r="D175" s="34">
        <v>1.2881597445308873E-4</v>
      </c>
      <c r="E175" s="28">
        <v>0</v>
      </c>
      <c r="F175" s="34">
        <v>0</v>
      </c>
      <c r="G175" s="28">
        <v>0</v>
      </c>
      <c r="H175" s="34">
        <v>0</v>
      </c>
      <c r="I175" s="28">
        <v>81</v>
      </c>
      <c r="J175" s="34">
        <v>5.6315427576622009E-5</v>
      </c>
      <c r="L175" s="8"/>
    </row>
    <row r="176" spans="1:14" s="1" customFormat="1" ht="15" customHeight="1" thickBot="1" x14ac:dyDescent="0.3">
      <c r="A176" s="64" t="s">
        <v>0</v>
      </c>
      <c r="B176" s="65"/>
      <c r="C176" s="27">
        <v>628804</v>
      </c>
      <c r="D176" s="35">
        <v>1</v>
      </c>
      <c r="E176" s="27">
        <v>704597</v>
      </c>
      <c r="F176" s="35">
        <v>1</v>
      </c>
      <c r="G176" s="27">
        <v>104924</v>
      </c>
      <c r="H176" s="35">
        <v>1</v>
      </c>
      <c r="I176" s="27">
        <v>1438325</v>
      </c>
      <c r="J176" s="35">
        <v>1</v>
      </c>
      <c r="L176" s="8"/>
    </row>
    <row r="177" spans="1:12" s="1" customFormat="1" ht="15" customHeight="1" x14ac:dyDescent="0.25">
      <c r="A177" s="104" t="s">
        <v>97</v>
      </c>
      <c r="B177" s="104"/>
      <c r="C177" s="104"/>
      <c r="D177" s="104"/>
      <c r="E177" s="104"/>
      <c r="F177" s="104"/>
      <c r="G177" s="104"/>
      <c r="H177" s="104"/>
      <c r="I177" s="104"/>
      <c r="J177" s="104"/>
      <c r="L177" s="8"/>
    </row>
    <row r="178" spans="1:12" s="1" customFormat="1" ht="15" customHeight="1" x14ac:dyDescent="0.25">
      <c r="A178" s="73" t="s">
        <v>84</v>
      </c>
      <c r="B178" s="73"/>
      <c r="C178" s="73"/>
      <c r="D178" s="73"/>
      <c r="E178" s="73"/>
      <c r="F178" s="73"/>
      <c r="G178" s="73"/>
      <c r="H178" s="73"/>
      <c r="I178" s="73"/>
      <c r="J178" s="73"/>
      <c r="L178" s="8"/>
    </row>
    <row r="179" spans="1:12" s="1" customFormat="1" ht="15" customHeight="1" x14ac:dyDescent="0.25">
      <c r="A179" s="63" t="s">
        <v>123</v>
      </c>
      <c r="B179" s="63"/>
      <c r="C179" s="63"/>
      <c r="D179" s="63"/>
      <c r="E179" s="63"/>
      <c r="F179" s="63"/>
      <c r="G179" s="63"/>
      <c r="H179" s="63"/>
      <c r="I179" s="63"/>
      <c r="J179" s="63"/>
      <c r="L179" s="8"/>
    </row>
    <row r="180" spans="1:12" s="1" customFormat="1" ht="15" customHeight="1" x14ac:dyDescent="0.25">
      <c r="A180" s="6"/>
      <c r="B180" s="5"/>
      <c r="C180" s="5"/>
      <c r="D180" s="5"/>
      <c r="E180" s="5"/>
      <c r="F180" s="5"/>
      <c r="G180" s="18"/>
      <c r="H180" s="18"/>
      <c r="I180" s="5"/>
      <c r="J180" s="5"/>
      <c r="L180" s="8"/>
    </row>
    <row r="181" spans="1:12" s="1" customFormat="1" ht="27" customHeight="1" thickBot="1" x14ac:dyDescent="0.3">
      <c r="A181" s="74" t="s">
        <v>111</v>
      </c>
      <c r="B181" s="74"/>
      <c r="C181" s="74"/>
      <c r="D181" s="74"/>
      <c r="E181" s="74"/>
      <c r="F181" s="74"/>
      <c r="G181" s="74"/>
      <c r="H181" s="74"/>
      <c r="I181" s="74"/>
      <c r="J181" s="74"/>
      <c r="K181" s="50"/>
      <c r="L181" s="50"/>
    </row>
    <row r="182" spans="1:12" s="1" customFormat="1" ht="15" customHeight="1" x14ac:dyDescent="0.25">
      <c r="A182" s="69" t="s">
        <v>50</v>
      </c>
      <c r="B182" s="69" t="s">
        <v>57</v>
      </c>
      <c r="C182" s="69" t="s">
        <v>25</v>
      </c>
      <c r="D182" s="69"/>
      <c r="E182" s="69"/>
      <c r="F182" s="69"/>
      <c r="G182" s="69"/>
      <c r="H182" s="69"/>
      <c r="I182" s="69"/>
      <c r="J182" s="69"/>
      <c r="L182" s="8"/>
    </row>
    <row r="183" spans="1:12" s="1" customFormat="1" ht="15" customHeight="1" x14ac:dyDescent="0.25">
      <c r="A183" s="69"/>
      <c r="B183" s="69"/>
      <c r="C183" s="69" t="s">
        <v>1</v>
      </c>
      <c r="D183" s="69"/>
      <c r="E183" s="69" t="s">
        <v>40</v>
      </c>
      <c r="F183" s="69"/>
      <c r="G183" s="69" t="s">
        <v>89</v>
      </c>
      <c r="H183" s="69"/>
      <c r="I183" s="69" t="s">
        <v>0</v>
      </c>
      <c r="J183" s="69"/>
      <c r="L183" s="8"/>
    </row>
    <row r="184" spans="1:12" s="1" customFormat="1" ht="15" customHeight="1" x14ac:dyDescent="0.25">
      <c r="A184" s="69"/>
      <c r="B184" s="69"/>
      <c r="C184" s="38" t="s">
        <v>23</v>
      </c>
      <c r="D184" s="38" t="s">
        <v>2</v>
      </c>
      <c r="E184" s="38" t="s">
        <v>23</v>
      </c>
      <c r="F184" s="38" t="s">
        <v>2</v>
      </c>
      <c r="G184" s="42" t="s">
        <v>23</v>
      </c>
      <c r="H184" s="42" t="s">
        <v>2</v>
      </c>
      <c r="I184" s="38" t="s">
        <v>23</v>
      </c>
      <c r="J184" s="38" t="s">
        <v>2</v>
      </c>
      <c r="L184" s="8"/>
    </row>
    <row r="185" spans="1:12" s="1" customFormat="1" ht="15" customHeight="1" thickBot="1" x14ac:dyDescent="0.3">
      <c r="A185" s="98" t="s">
        <v>27</v>
      </c>
      <c r="B185" s="31" t="s">
        <v>58</v>
      </c>
      <c r="C185" s="28">
        <v>24345</v>
      </c>
      <c r="D185" s="34">
        <v>0.42332504477560035</v>
      </c>
      <c r="E185" s="28">
        <v>30254</v>
      </c>
      <c r="F185" s="34">
        <v>0.42420078519349419</v>
      </c>
      <c r="G185" s="28">
        <v>4291</v>
      </c>
      <c r="H185" s="34">
        <v>0.43277861825516895</v>
      </c>
      <c r="I185" s="28">
        <v>58890</v>
      </c>
      <c r="J185" s="34">
        <v>0.42444466867513297</v>
      </c>
      <c r="L185" s="8"/>
    </row>
    <row r="186" spans="1:12" s="1" customFormat="1" ht="15" customHeight="1" thickBot="1" x14ac:dyDescent="0.3">
      <c r="A186" s="94"/>
      <c r="B186" s="31" t="s">
        <v>59</v>
      </c>
      <c r="C186" s="26">
        <v>33164</v>
      </c>
      <c r="D186" s="33">
        <v>0.57667495522439971</v>
      </c>
      <c r="E186" s="26">
        <v>41066</v>
      </c>
      <c r="F186" s="33">
        <v>0.57579921480650587</v>
      </c>
      <c r="G186" s="26">
        <v>5624</v>
      </c>
      <c r="H186" s="33">
        <v>0.56722138174483105</v>
      </c>
      <c r="I186" s="26">
        <v>79854</v>
      </c>
      <c r="J186" s="33">
        <v>0.57555533132486703</v>
      </c>
      <c r="L186" s="8"/>
    </row>
    <row r="187" spans="1:12" s="1" customFormat="1" ht="15" customHeight="1" thickBot="1" x14ac:dyDescent="0.3">
      <c r="A187" s="31" t="s">
        <v>60</v>
      </c>
      <c r="B187" s="31"/>
      <c r="C187" s="29">
        <v>57509</v>
      </c>
      <c r="D187" s="36">
        <v>1</v>
      </c>
      <c r="E187" s="29">
        <v>71320</v>
      </c>
      <c r="F187" s="36">
        <v>1</v>
      </c>
      <c r="G187" s="29">
        <v>9915</v>
      </c>
      <c r="H187" s="36">
        <v>1</v>
      </c>
      <c r="I187" s="29">
        <v>138744</v>
      </c>
      <c r="J187" s="36">
        <v>1</v>
      </c>
      <c r="L187" s="8"/>
    </row>
    <row r="188" spans="1:12" s="1" customFormat="1" ht="15" customHeight="1" thickBot="1" x14ac:dyDescent="0.3">
      <c r="A188" s="97" t="s">
        <v>28</v>
      </c>
      <c r="B188" s="31" t="s">
        <v>61</v>
      </c>
      <c r="C188" s="26">
        <v>46337</v>
      </c>
      <c r="D188" s="33">
        <v>0.11390189643941349</v>
      </c>
      <c r="E188" s="26">
        <v>55800</v>
      </c>
      <c r="F188" s="33">
        <v>0.12341310213650639</v>
      </c>
      <c r="G188" s="26">
        <v>7799</v>
      </c>
      <c r="H188" s="33">
        <v>0.11383739600058386</v>
      </c>
      <c r="I188" s="26">
        <v>109936</v>
      </c>
      <c r="J188" s="33">
        <v>0.11853385302949437</v>
      </c>
      <c r="L188" s="8"/>
    </row>
    <row r="189" spans="1:12" s="1" customFormat="1" ht="15" customHeight="1" thickBot="1" x14ac:dyDescent="0.3">
      <c r="A189" s="93"/>
      <c r="B189" s="31" t="s">
        <v>62</v>
      </c>
      <c r="C189" s="28">
        <v>44213</v>
      </c>
      <c r="D189" s="34">
        <v>0.10868085001782136</v>
      </c>
      <c r="E189" s="28">
        <v>54717</v>
      </c>
      <c r="F189" s="34">
        <v>0.12101782633697528</v>
      </c>
      <c r="G189" s="28">
        <v>7627</v>
      </c>
      <c r="H189" s="34">
        <v>0.11132681360385345</v>
      </c>
      <c r="I189" s="28">
        <v>106557</v>
      </c>
      <c r="J189" s="34">
        <v>0.1148905888631916</v>
      </c>
      <c r="L189" s="8"/>
    </row>
    <row r="190" spans="1:12" s="1" customFormat="1" ht="15" customHeight="1" thickBot="1" x14ac:dyDescent="0.3">
      <c r="A190" s="93"/>
      <c r="B190" s="31" t="s">
        <v>63</v>
      </c>
      <c r="C190" s="26">
        <v>46868</v>
      </c>
      <c r="D190" s="33">
        <v>0.11520715804481153</v>
      </c>
      <c r="E190" s="26">
        <v>55946</v>
      </c>
      <c r="F190" s="33">
        <v>0.12373601097005352</v>
      </c>
      <c r="G190" s="26">
        <v>8068</v>
      </c>
      <c r="H190" s="33">
        <v>0.11776383009779594</v>
      </c>
      <c r="I190" s="26">
        <v>110882</v>
      </c>
      <c r="J190" s="33">
        <v>0.11955383761112279</v>
      </c>
      <c r="L190" s="8"/>
    </row>
    <row r="191" spans="1:12" s="1" customFormat="1" ht="15" customHeight="1" thickBot="1" x14ac:dyDescent="0.3">
      <c r="A191" s="93"/>
      <c r="B191" s="31" t="s">
        <v>64</v>
      </c>
      <c r="C191" s="28">
        <v>50178</v>
      </c>
      <c r="D191" s="34">
        <v>0.12334353453043768</v>
      </c>
      <c r="E191" s="28">
        <v>56940</v>
      </c>
      <c r="F191" s="34">
        <v>0.12593444508338125</v>
      </c>
      <c r="G191" s="28">
        <v>8722</v>
      </c>
      <c r="H191" s="34">
        <v>0.12730988176908481</v>
      </c>
      <c r="I191" s="28">
        <v>115840</v>
      </c>
      <c r="J191" s="34">
        <v>0.12489959189834657</v>
      </c>
      <c r="L191" s="8"/>
    </row>
    <row r="192" spans="1:12" s="1" customFormat="1" ht="15" customHeight="1" thickBot="1" x14ac:dyDescent="0.3">
      <c r="A192" s="93"/>
      <c r="B192" s="31" t="s">
        <v>65</v>
      </c>
      <c r="C192" s="26">
        <v>52861</v>
      </c>
      <c r="D192" s="33">
        <v>0.12993866991138478</v>
      </c>
      <c r="E192" s="26">
        <v>58233</v>
      </c>
      <c r="F192" s="33">
        <v>0.12879417879417879</v>
      </c>
      <c r="G192" s="26">
        <v>8884</v>
      </c>
      <c r="H192" s="33">
        <v>0.12967450007298204</v>
      </c>
      <c r="I192" s="26">
        <v>119978</v>
      </c>
      <c r="J192" s="33">
        <v>0.12936121578711865</v>
      </c>
      <c r="L192" s="8"/>
    </row>
    <row r="193" spans="1:12" s="1" customFormat="1" ht="15" customHeight="1" thickBot="1" x14ac:dyDescent="0.3">
      <c r="A193" s="93"/>
      <c r="B193" s="31" t="s">
        <v>66</v>
      </c>
      <c r="C193" s="28">
        <v>54782</v>
      </c>
      <c r="D193" s="34">
        <v>0.13466071801678897</v>
      </c>
      <c r="E193" s="28">
        <v>58605</v>
      </c>
      <c r="F193" s="34">
        <v>0.12961693280842218</v>
      </c>
      <c r="G193" s="28">
        <v>9070</v>
      </c>
      <c r="H193" s="34">
        <v>0.13238943219967889</v>
      </c>
      <c r="I193" s="28">
        <v>122457</v>
      </c>
      <c r="J193" s="34">
        <v>0.13203409293073054</v>
      </c>
      <c r="L193" s="8"/>
    </row>
    <row r="194" spans="1:12" s="1" customFormat="1" ht="15" customHeight="1" thickBot="1" x14ac:dyDescent="0.3">
      <c r="A194" s="93"/>
      <c r="B194" s="31" t="s">
        <v>67</v>
      </c>
      <c r="C194" s="26">
        <v>57123</v>
      </c>
      <c r="D194" s="33">
        <v>0.14041517643154752</v>
      </c>
      <c r="E194" s="26">
        <v>57759</v>
      </c>
      <c r="F194" s="33">
        <v>0.12774583093732031</v>
      </c>
      <c r="G194" s="26">
        <v>9342</v>
      </c>
      <c r="H194" s="33">
        <v>0.13635965552474091</v>
      </c>
      <c r="I194" s="26">
        <v>124224</v>
      </c>
      <c r="J194" s="33">
        <v>0.13393928611861364</v>
      </c>
      <c r="L194" s="8"/>
    </row>
    <row r="195" spans="1:12" s="1" customFormat="1" ht="15" customHeight="1" thickBot="1" x14ac:dyDescent="0.3">
      <c r="A195" s="94"/>
      <c r="B195" s="31" t="s">
        <v>68</v>
      </c>
      <c r="C195" s="28">
        <v>54453</v>
      </c>
      <c r="D195" s="34">
        <v>0.1338519966077947</v>
      </c>
      <c r="E195" s="28">
        <v>54140</v>
      </c>
      <c r="F195" s="34">
        <v>0.11974167293316229</v>
      </c>
      <c r="G195" s="28">
        <v>8998</v>
      </c>
      <c r="H195" s="34">
        <v>0.13133849073128009</v>
      </c>
      <c r="I195" s="28">
        <v>117591</v>
      </c>
      <c r="J195" s="34">
        <v>0.12678753376138183</v>
      </c>
      <c r="L195" s="8"/>
    </row>
    <row r="196" spans="1:12" s="1" customFormat="1" ht="15" customHeight="1" thickBot="1" x14ac:dyDescent="0.3">
      <c r="A196" s="31" t="s">
        <v>69</v>
      </c>
      <c r="B196" s="31"/>
      <c r="C196" s="27">
        <v>406815</v>
      </c>
      <c r="D196" s="35">
        <v>1</v>
      </c>
      <c r="E196" s="27">
        <v>452140</v>
      </c>
      <c r="F196" s="35">
        <v>1</v>
      </c>
      <c r="G196" s="27">
        <v>68510</v>
      </c>
      <c r="H196" s="35">
        <v>1</v>
      </c>
      <c r="I196" s="27">
        <v>927465</v>
      </c>
      <c r="J196" s="35">
        <v>1</v>
      </c>
      <c r="L196" s="8"/>
    </row>
    <row r="197" spans="1:12" s="1" customFormat="1" ht="15" customHeight="1" thickBot="1" x14ac:dyDescent="0.3">
      <c r="A197" s="97" t="s">
        <v>70</v>
      </c>
      <c r="B197" s="31" t="s">
        <v>71</v>
      </c>
      <c r="C197" s="28">
        <v>32827</v>
      </c>
      <c r="D197" s="34">
        <v>0.33014854522231496</v>
      </c>
      <c r="E197" s="28">
        <v>41066</v>
      </c>
      <c r="F197" s="34">
        <v>0.32992954068884622</v>
      </c>
      <c r="G197" s="28">
        <v>4648</v>
      </c>
      <c r="H197" s="34">
        <v>0.33280824860375197</v>
      </c>
      <c r="I197" s="28">
        <v>78541</v>
      </c>
      <c r="J197" s="34">
        <v>0.33019010703505336</v>
      </c>
      <c r="L197" s="8"/>
    </row>
    <row r="198" spans="1:12" s="1" customFormat="1" ht="15" customHeight="1" thickBot="1" x14ac:dyDescent="0.3">
      <c r="A198" s="93"/>
      <c r="B198" s="31" t="s">
        <v>72</v>
      </c>
      <c r="C198" s="26">
        <v>31689</v>
      </c>
      <c r="D198" s="33">
        <v>0.31870342247387634</v>
      </c>
      <c r="E198" s="26">
        <v>38400</v>
      </c>
      <c r="F198" s="33">
        <v>0.30851055282841511</v>
      </c>
      <c r="G198" s="26">
        <v>4404</v>
      </c>
      <c r="H198" s="33">
        <v>0.31533724760131748</v>
      </c>
      <c r="I198" s="26">
        <v>74493</v>
      </c>
      <c r="J198" s="33">
        <v>0.31317212211917633</v>
      </c>
      <c r="L198" s="8"/>
    </row>
    <row r="199" spans="1:12" s="1" customFormat="1" ht="15" customHeight="1" thickBot="1" x14ac:dyDescent="0.3">
      <c r="A199" s="93"/>
      <c r="B199" s="31" t="s">
        <v>73</v>
      </c>
      <c r="C199" s="28">
        <v>18537</v>
      </c>
      <c r="D199" s="34">
        <v>0.18643079120193903</v>
      </c>
      <c r="E199" s="28">
        <v>24015</v>
      </c>
      <c r="F199" s="34">
        <v>0.192939607452458</v>
      </c>
      <c r="G199" s="28">
        <v>2600</v>
      </c>
      <c r="H199" s="34">
        <v>0.18616640412430191</v>
      </c>
      <c r="I199" s="28">
        <v>45152</v>
      </c>
      <c r="J199" s="34">
        <v>0.18982115981266767</v>
      </c>
      <c r="L199" s="8"/>
    </row>
    <row r="200" spans="1:12" s="1" customFormat="1" ht="15" customHeight="1" thickBot="1" x14ac:dyDescent="0.3">
      <c r="A200" s="94"/>
      <c r="B200" s="31" t="s">
        <v>79</v>
      </c>
      <c r="C200" s="26">
        <v>16378</v>
      </c>
      <c r="D200" s="33">
        <v>0.16471724110186967</v>
      </c>
      <c r="E200" s="26">
        <v>20988</v>
      </c>
      <c r="F200" s="33">
        <v>0.16862029903028064</v>
      </c>
      <c r="G200" s="26">
        <v>2314</v>
      </c>
      <c r="H200" s="33">
        <v>0.16568809967062864</v>
      </c>
      <c r="I200" s="26">
        <v>39680</v>
      </c>
      <c r="J200" s="33">
        <v>0.16681661103310266</v>
      </c>
      <c r="L200" s="8"/>
    </row>
    <row r="201" spans="1:12" s="1" customFormat="1" ht="15" customHeight="1" thickBot="1" x14ac:dyDescent="0.3">
      <c r="A201" s="31" t="s">
        <v>74</v>
      </c>
      <c r="B201" s="31"/>
      <c r="C201" s="29">
        <v>99431</v>
      </c>
      <c r="D201" s="36">
        <v>1</v>
      </c>
      <c r="E201" s="29">
        <v>124469</v>
      </c>
      <c r="F201" s="36">
        <v>1</v>
      </c>
      <c r="G201" s="29">
        <v>13966</v>
      </c>
      <c r="H201" s="36">
        <v>1</v>
      </c>
      <c r="I201" s="29">
        <v>237866</v>
      </c>
      <c r="J201" s="36">
        <v>1</v>
      </c>
      <c r="L201" s="8"/>
    </row>
    <row r="202" spans="1:12" s="1" customFormat="1" ht="15" customHeight="1" thickBot="1" x14ac:dyDescent="0.3">
      <c r="A202" s="97" t="s">
        <v>75</v>
      </c>
      <c r="B202" s="31" t="s">
        <v>71</v>
      </c>
      <c r="C202" s="26">
        <v>11973</v>
      </c>
      <c r="D202" s="33">
        <v>0.18406124613752708</v>
      </c>
      <c r="E202" s="26">
        <v>10183</v>
      </c>
      <c r="F202" s="33">
        <v>0.17969577186419142</v>
      </c>
      <c r="G202" s="26">
        <v>2575</v>
      </c>
      <c r="H202" s="33">
        <v>0.2054575919572329</v>
      </c>
      <c r="I202" s="26">
        <v>24731</v>
      </c>
      <c r="J202" s="33">
        <v>0.18421601489757916</v>
      </c>
      <c r="L202" s="8"/>
    </row>
    <row r="203" spans="1:12" s="1" customFormat="1" ht="15" customHeight="1" thickBot="1" x14ac:dyDescent="0.3">
      <c r="A203" s="93"/>
      <c r="B203" s="31" t="s">
        <v>72</v>
      </c>
      <c r="C203" s="28">
        <v>11973</v>
      </c>
      <c r="D203" s="34">
        <v>0.18406124613752708</v>
      </c>
      <c r="E203" s="28">
        <v>9996</v>
      </c>
      <c r="F203" s="34">
        <v>0.17639584950942327</v>
      </c>
      <c r="G203" s="28">
        <v>2480</v>
      </c>
      <c r="H203" s="34">
        <v>0.19787760312774275</v>
      </c>
      <c r="I203" s="28">
        <v>24449</v>
      </c>
      <c r="J203" s="34">
        <v>0.18211545623836126</v>
      </c>
      <c r="L203" s="8"/>
    </row>
    <row r="204" spans="1:12" s="1" customFormat="1" ht="15" customHeight="1" thickBot="1" x14ac:dyDescent="0.3">
      <c r="A204" s="93"/>
      <c r="B204" s="31" t="s">
        <v>73</v>
      </c>
      <c r="C204" s="26">
        <v>22103</v>
      </c>
      <c r="D204" s="33">
        <v>0.3397900044581777</v>
      </c>
      <c r="E204" s="26">
        <v>19480</v>
      </c>
      <c r="F204" s="33">
        <v>0.34375661749135317</v>
      </c>
      <c r="G204" s="26">
        <v>3957</v>
      </c>
      <c r="H204" s="33">
        <v>0.31572648208728954</v>
      </c>
      <c r="I204" s="26">
        <v>45540</v>
      </c>
      <c r="J204" s="33">
        <v>0.33921787709497209</v>
      </c>
      <c r="L204" s="8"/>
    </row>
    <row r="205" spans="1:12" s="1" customFormat="1" ht="15" customHeight="1" thickBot="1" x14ac:dyDescent="0.3">
      <c r="A205" s="94"/>
      <c r="B205" s="31" t="s">
        <v>79</v>
      </c>
      <c r="C205" s="28">
        <v>19000</v>
      </c>
      <c r="D205" s="34">
        <v>0.29208750326676813</v>
      </c>
      <c r="E205" s="28">
        <v>17009</v>
      </c>
      <c r="F205" s="34">
        <v>0.30015176113503211</v>
      </c>
      <c r="G205" s="28">
        <v>3521</v>
      </c>
      <c r="H205" s="34">
        <v>0.28093832282773479</v>
      </c>
      <c r="I205" s="28">
        <v>39530</v>
      </c>
      <c r="J205" s="34">
        <v>0.29445065176908752</v>
      </c>
      <c r="L205" s="8"/>
    </row>
    <row r="206" spans="1:12" s="1" customFormat="1" ht="15" customHeight="1" thickBot="1" x14ac:dyDescent="0.3">
      <c r="A206" s="31" t="s">
        <v>76</v>
      </c>
      <c r="B206" s="31"/>
      <c r="C206" s="27">
        <v>65049</v>
      </c>
      <c r="D206" s="35">
        <v>1</v>
      </c>
      <c r="E206" s="27">
        <v>56668</v>
      </c>
      <c r="F206" s="35">
        <v>1</v>
      </c>
      <c r="G206" s="27">
        <v>12533</v>
      </c>
      <c r="H206" s="35">
        <v>1</v>
      </c>
      <c r="I206" s="27">
        <v>134250</v>
      </c>
      <c r="J206" s="35">
        <v>1</v>
      </c>
      <c r="L206" s="8"/>
    </row>
    <row r="207" spans="1:12" s="1" customFormat="1" ht="15" customHeight="1" x14ac:dyDescent="0.25">
      <c r="A207" s="72" t="s">
        <v>96</v>
      </c>
      <c r="B207" s="72"/>
      <c r="C207" s="72"/>
      <c r="D207" s="72"/>
      <c r="E207" s="72"/>
      <c r="F207" s="72"/>
      <c r="G207" s="72"/>
      <c r="H207" s="72"/>
      <c r="I207" s="72"/>
      <c r="J207" s="72"/>
      <c r="L207" s="8"/>
    </row>
    <row r="208" spans="1:12" s="1" customFormat="1" ht="15" customHeight="1" x14ac:dyDescent="0.25">
      <c r="A208" s="73" t="s">
        <v>84</v>
      </c>
      <c r="B208" s="73"/>
      <c r="C208" s="73"/>
      <c r="D208" s="73"/>
      <c r="E208" s="73"/>
      <c r="F208" s="73"/>
      <c r="G208" s="73"/>
      <c r="H208" s="73"/>
      <c r="I208" s="73"/>
      <c r="J208" s="73"/>
      <c r="L208" s="8"/>
    </row>
    <row r="209" spans="1:12" s="1" customFormat="1" ht="15" customHeight="1" x14ac:dyDescent="0.25">
      <c r="A209" s="63" t="s">
        <v>123</v>
      </c>
      <c r="B209" s="63"/>
      <c r="C209" s="63"/>
      <c r="D209" s="63"/>
      <c r="E209" s="63"/>
      <c r="F209" s="63"/>
      <c r="G209" s="63"/>
      <c r="H209" s="63"/>
      <c r="I209" s="63"/>
      <c r="J209" s="63"/>
      <c r="L209" s="8"/>
    </row>
    <row r="210" spans="1:12" s="1" customFormat="1" ht="15" customHeight="1" x14ac:dyDescent="0.25">
      <c r="A210" s="6"/>
      <c r="B210" s="5"/>
      <c r="C210" s="5"/>
      <c r="D210" s="5"/>
      <c r="E210" s="5"/>
      <c r="F210" s="5"/>
      <c r="G210" s="18"/>
      <c r="H210" s="18"/>
      <c r="I210" s="5"/>
      <c r="J210" s="5"/>
      <c r="L210" s="8"/>
    </row>
    <row r="211" spans="1:12" s="1" customFormat="1" ht="15" customHeight="1" thickBot="1" x14ac:dyDescent="0.3">
      <c r="A211" s="74" t="s">
        <v>112</v>
      </c>
      <c r="B211" s="74"/>
      <c r="C211" s="74"/>
      <c r="D211" s="74"/>
      <c r="E211" s="74"/>
      <c r="F211" s="74"/>
      <c r="G211" s="74"/>
      <c r="H211" s="74"/>
      <c r="I211" s="74"/>
      <c r="J211" s="74"/>
      <c r="K211" s="32"/>
      <c r="L211" s="32"/>
    </row>
    <row r="212" spans="1:12" s="1" customFormat="1" ht="15" customHeight="1" x14ac:dyDescent="0.25">
      <c r="A212" s="69" t="s">
        <v>39</v>
      </c>
      <c r="B212" s="69"/>
      <c r="C212" s="96" t="s">
        <v>25</v>
      </c>
      <c r="D212" s="69"/>
      <c r="E212" s="69"/>
      <c r="F212" s="69"/>
      <c r="G212" s="69"/>
      <c r="H212" s="69"/>
      <c r="I212" s="69"/>
      <c r="J212" s="69"/>
      <c r="L212" s="8"/>
    </row>
    <row r="213" spans="1:12" s="1" customFormat="1" ht="15" customHeight="1" x14ac:dyDescent="0.25">
      <c r="A213" s="69"/>
      <c r="B213" s="69"/>
      <c r="C213" s="96" t="s">
        <v>1</v>
      </c>
      <c r="D213" s="69"/>
      <c r="E213" s="69" t="s">
        <v>40</v>
      </c>
      <c r="F213" s="69"/>
      <c r="G213" s="69" t="s">
        <v>89</v>
      </c>
      <c r="H213" s="69"/>
      <c r="I213" s="69" t="s">
        <v>0</v>
      </c>
      <c r="J213" s="69"/>
      <c r="L213" s="8"/>
    </row>
    <row r="214" spans="1:12" s="1" customFormat="1" ht="15" customHeight="1" thickBot="1" x14ac:dyDescent="0.3">
      <c r="A214" s="69"/>
      <c r="B214" s="69"/>
      <c r="C214" s="41" t="s">
        <v>23</v>
      </c>
      <c r="D214" s="38" t="s">
        <v>2</v>
      </c>
      <c r="E214" s="38" t="s">
        <v>23</v>
      </c>
      <c r="F214" s="38" t="s">
        <v>2</v>
      </c>
      <c r="G214" s="42" t="s">
        <v>23</v>
      </c>
      <c r="H214" s="42" t="s">
        <v>2</v>
      </c>
      <c r="I214" s="38" t="s">
        <v>23</v>
      </c>
      <c r="J214" s="38" t="s">
        <v>2</v>
      </c>
      <c r="L214" s="8"/>
    </row>
    <row r="215" spans="1:12" s="1" customFormat="1" ht="15" customHeight="1" thickBot="1" x14ac:dyDescent="0.3">
      <c r="A215" s="64" t="s">
        <v>77</v>
      </c>
      <c r="B215" s="65"/>
      <c r="C215" s="28">
        <v>0</v>
      </c>
      <c r="D215" s="34">
        <v>0</v>
      </c>
      <c r="E215" s="28">
        <v>0</v>
      </c>
      <c r="F215" s="34">
        <v>0</v>
      </c>
      <c r="G215" s="28">
        <v>0</v>
      </c>
      <c r="H215" s="34">
        <v>0</v>
      </c>
      <c r="I215" s="28">
        <v>0</v>
      </c>
      <c r="J215" s="34">
        <v>0</v>
      </c>
      <c r="L215" s="8"/>
    </row>
    <row r="216" spans="1:12" s="1" customFormat="1" ht="15" customHeight="1" thickBot="1" x14ac:dyDescent="0.3">
      <c r="A216" s="105" t="s">
        <v>36</v>
      </c>
      <c r="B216" s="106"/>
      <c r="C216" s="26">
        <v>93714</v>
      </c>
      <c r="D216" s="33">
        <v>0.14903531148020688</v>
      </c>
      <c r="E216" s="26">
        <v>155967</v>
      </c>
      <c r="F216" s="33">
        <v>0.22135632141493647</v>
      </c>
      <c r="G216" s="26">
        <v>20720</v>
      </c>
      <c r="H216" s="33">
        <v>0.19747626853722694</v>
      </c>
      <c r="I216" s="26">
        <v>270401</v>
      </c>
      <c r="J216" s="33">
        <v>0.18799688805118722</v>
      </c>
      <c r="L216" s="8"/>
    </row>
    <row r="217" spans="1:12" s="1" customFormat="1" ht="15" customHeight="1" thickBot="1" x14ac:dyDescent="0.3">
      <c r="A217" s="64" t="s">
        <v>37</v>
      </c>
      <c r="B217" s="65"/>
      <c r="C217" s="28">
        <v>19870</v>
      </c>
      <c r="D217" s="34">
        <v>3.1599671757813245E-2</v>
      </c>
      <c r="E217" s="28">
        <v>63333</v>
      </c>
      <c r="F217" s="34">
        <v>8.9885423866408742E-2</v>
      </c>
      <c r="G217" s="28">
        <v>3237</v>
      </c>
      <c r="H217" s="34">
        <v>3.0850901604971219E-2</v>
      </c>
      <c r="I217" s="28">
        <v>86440</v>
      </c>
      <c r="J217" s="34">
        <v>6.0098990007140231E-2</v>
      </c>
      <c r="L217" s="8"/>
    </row>
    <row r="218" spans="1:12" s="1" customFormat="1" ht="15" customHeight="1" thickBot="1" x14ac:dyDescent="0.3">
      <c r="A218" s="64" t="s">
        <v>52</v>
      </c>
      <c r="B218" s="65"/>
      <c r="C218" s="26">
        <v>515211</v>
      </c>
      <c r="D218" s="33">
        <v>0.81935070387592956</v>
      </c>
      <c r="E218" s="26">
        <v>485273</v>
      </c>
      <c r="F218" s="33">
        <v>0.68872419269454743</v>
      </c>
      <c r="G218" s="26">
        <v>80967</v>
      </c>
      <c r="H218" s="33">
        <v>0.77167282985780195</v>
      </c>
      <c r="I218" s="26">
        <v>1081451</v>
      </c>
      <c r="J218" s="33">
        <v>0.75188117861932657</v>
      </c>
      <c r="L218" s="7"/>
    </row>
    <row r="219" spans="1:12" s="1" customFormat="1" ht="15" customHeight="1" thickBot="1" x14ac:dyDescent="0.3">
      <c r="A219" s="64" t="s">
        <v>38</v>
      </c>
      <c r="B219" s="65"/>
      <c r="C219" s="28">
        <v>9</v>
      </c>
      <c r="D219" s="34">
        <v>1.4312886050343191E-5</v>
      </c>
      <c r="E219" s="28">
        <v>24</v>
      </c>
      <c r="F219" s="34">
        <v>3.4062024107397563E-5</v>
      </c>
      <c r="G219" s="28">
        <v>0</v>
      </c>
      <c r="H219" s="34">
        <v>0</v>
      </c>
      <c r="I219" s="28">
        <v>33</v>
      </c>
      <c r="J219" s="34">
        <v>2.2943322346031188E-5</v>
      </c>
      <c r="L219" s="8"/>
    </row>
    <row r="220" spans="1:12" s="1" customFormat="1" ht="15" customHeight="1" thickBot="1" x14ac:dyDescent="0.3">
      <c r="A220" s="64" t="s">
        <v>0</v>
      </c>
      <c r="B220" s="65"/>
      <c r="C220" s="27">
        <v>628804</v>
      </c>
      <c r="D220" s="35">
        <v>1</v>
      </c>
      <c r="E220" s="27">
        <v>704597</v>
      </c>
      <c r="F220" s="35">
        <v>1</v>
      </c>
      <c r="G220" s="27">
        <v>104924</v>
      </c>
      <c r="H220" s="35">
        <v>1</v>
      </c>
      <c r="I220" s="27">
        <v>1438325</v>
      </c>
      <c r="J220" s="35">
        <v>1</v>
      </c>
      <c r="L220" s="8"/>
    </row>
    <row r="221" spans="1:12" s="1" customFormat="1" ht="15" customHeight="1" x14ac:dyDescent="0.25">
      <c r="A221" s="72" t="s">
        <v>96</v>
      </c>
      <c r="B221" s="72"/>
      <c r="C221" s="72"/>
      <c r="D221" s="72"/>
      <c r="E221" s="72"/>
      <c r="F221" s="72"/>
      <c r="G221" s="72"/>
      <c r="H221" s="72"/>
      <c r="I221" s="72"/>
      <c r="J221" s="72"/>
      <c r="L221" s="8"/>
    </row>
    <row r="222" spans="1:12" s="1" customFormat="1" x14ac:dyDescent="0.25">
      <c r="A222" s="73" t="s">
        <v>84</v>
      </c>
      <c r="B222" s="73"/>
      <c r="C222" s="73"/>
      <c r="D222" s="73"/>
      <c r="E222" s="73"/>
      <c r="F222" s="73"/>
      <c r="G222" s="73"/>
      <c r="H222" s="73"/>
      <c r="I222" s="73"/>
      <c r="J222" s="73"/>
      <c r="L222" s="8"/>
    </row>
    <row r="223" spans="1:12" s="1" customFormat="1" x14ac:dyDescent="0.25">
      <c r="A223" s="63" t="s">
        <v>123</v>
      </c>
      <c r="B223" s="63"/>
      <c r="C223" s="63"/>
      <c r="D223" s="63"/>
      <c r="E223" s="63"/>
      <c r="F223" s="63"/>
      <c r="G223" s="63"/>
      <c r="H223" s="63"/>
      <c r="I223" s="63"/>
      <c r="J223" s="63"/>
      <c r="L223" s="8"/>
    </row>
    <row r="224" spans="1:12" s="1" customFormat="1" x14ac:dyDescent="0.25">
      <c r="A224" s="19"/>
      <c r="B224" s="18"/>
      <c r="C224" s="18"/>
      <c r="D224" s="18"/>
      <c r="E224" s="18"/>
      <c r="F224" s="18"/>
      <c r="G224" s="18"/>
      <c r="H224" s="18"/>
      <c r="I224" s="18"/>
      <c r="J224" s="18"/>
      <c r="L224" s="8"/>
    </row>
    <row r="225" spans="1:12" s="1" customFormat="1" ht="15.75" thickBot="1" x14ac:dyDescent="0.3">
      <c r="A225" s="103" t="s">
        <v>113</v>
      </c>
      <c r="B225" s="103"/>
      <c r="C225" s="103"/>
      <c r="D225" s="103"/>
      <c r="E225" s="103"/>
      <c r="F225" s="32"/>
      <c r="G225" s="32"/>
      <c r="H225" s="32"/>
      <c r="I225" s="32"/>
      <c r="J225" s="32"/>
      <c r="K225" s="32"/>
      <c r="L225" s="32"/>
    </row>
    <row r="226" spans="1:12" s="1" customFormat="1" x14ac:dyDescent="0.25">
      <c r="A226" s="69"/>
      <c r="B226" s="69"/>
      <c r="C226" s="38" t="s">
        <v>23</v>
      </c>
      <c r="D226" s="38" t="s">
        <v>2</v>
      </c>
      <c r="E226" s="38" t="s">
        <v>26</v>
      </c>
      <c r="F226" s="18"/>
      <c r="G226" s="18"/>
      <c r="H226" s="18"/>
    </row>
    <row r="227" spans="1:12" s="1" customFormat="1" ht="15.75" thickBot="1" x14ac:dyDescent="0.3">
      <c r="A227" s="75" t="s">
        <v>5</v>
      </c>
      <c r="B227" s="59" t="s">
        <v>98</v>
      </c>
      <c r="C227" s="28">
        <v>2</v>
      </c>
      <c r="D227" s="34">
        <f>C227/$C$230</f>
        <v>1.9237779921721475E-6</v>
      </c>
      <c r="E227" s="34">
        <f>D227</f>
        <v>1.9237779921721475E-6</v>
      </c>
      <c r="F227" s="18"/>
      <c r="G227" s="18"/>
      <c r="H227" s="18"/>
    </row>
    <row r="228" spans="1:12" s="1" customFormat="1" ht="15.75" thickBot="1" x14ac:dyDescent="0.3">
      <c r="A228" s="76"/>
      <c r="B228" s="40" t="s">
        <v>3</v>
      </c>
      <c r="C228" s="26">
        <v>536421</v>
      </c>
      <c r="D228" s="33">
        <f t="shared" ref="D228:D230" si="4">C228/$C$230</f>
        <v>0.51597745716948773</v>
      </c>
      <c r="E228" s="33">
        <f>D228+E227</f>
        <v>0.51597938094747986</v>
      </c>
      <c r="F228" s="18"/>
      <c r="G228" s="18"/>
      <c r="H228" s="18"/>
    </row>
    <row r="229" spans="1:12" s="1" customFormat="1" ht="15.75" thickBot="1" x14ac:dyDescent="0.3">
      <c r="A229" s="76"/>
      <c r="B229" s="40" t="s">
        <v>4</v>
      </c>
      <c r="C229" s="28">
        <v>503198</v>
      </c>
      <c r="D229" s="34">
        <f t="shared" si="4"/>
        <v>0.48402061905252008</v>
      </c>
      <c r="E229" s="34">
        <f>D229+E228</f>
        <v>1</v>
      </c>
      <c r="F229" s="18"/>
      <c r="G229" s="18"/>
      <c r="H229" s="18"/>
    </row>
    <row r="230" spans="1:12" s="1" customFormat="1" ht="15.75" thickBot="1" x14ac:dyDescent="0.3">
      <c r="A230" s="77"/>
      <c r="B230" s="40" t="s">
        <v>0</v>
      </c>
      <c r="C230" s="27">
        <v>1039621</v>
      </c>
      <c r="D230" s="35">
        <f t="shared" si="4"/>
        <v>1</v>
      </c>
      <c r="E230" s="35"/>
      <c r="F230" s="18"/>
      <c r="G230" s="18"/>
      <c r="H230" s="18"/>
    </row>
    <row r="231" spans="1:12" s="1" customFormat="1" x14ac:dyDescent="0.25">
      <c r="A231" s="67" t="s">
        <v>96</v>
      </c>
      <c r="B231" s="67"/>
      <c r="C231" s="67"/>
      <c r="D231" s="67"/>
      <c r="E231" s="67"/>
      <c r="F231" s="45"/>
      <c r="G231" s="45"/>
      <c r="H231" s="45"/>
    </row>
    <row r="232" spans="1:12" s="1" customFormat="1" x14ac:dyDescent="0.25">
      <c r="A232" s="67" t="s">
        <v>87</v>
      </c>
      <c r="B232" s="67"/>
      <c r="C232" s="67"/>
      <c r="D232" s="67"/>
      <c r="E232" s="67"/>
      <c r="F232" s="46"/>
      <c r="G232" s="43"/>
      <c r="H232" s="43"/>
    </row>
    <row r="233" spans="1:12" s="1" customFormat="1" ht="26.25" customHeight="1" x14ac:dyDescent="0.25">
      <c r="A233" s="68" t="s">
        <v>125</v>
      </c>
      <c r="B233" s="68"/>
      <c r="C233" s="68"/>
      <c r="D233" s="68"/>
      <c r="E233" s="68"/>
      <c r="F233" s="46"/>
      <c r="G233" s="46"/>
      <c r="H233" s="46"/>
    </row>
    <row r="234" spans="1:12" s="1" customFormat="1" x14ac:dyDescent="0.25">
      <c r="A234" s="46"/>
      <c r="B234" s="46"/>
      <c r="C234" s="46"/>
      <c r="D234" s="46"/>
      <c r="E234" s="46"/>
      <c r="F234" s="46"/>
      <c r="G234" s="46"/>
      <c r="H234" s="46"/>
    </row>
    <row r="235" spans="1:12" s="1" customFormat="1" x14ac:dyDescent="0.25">
      <c r="A235" s="19"/>
      <c r="B235" s="18"/>
      <c r="C235" s="18"/>
      <c r="D235" s="18"/>
      <c r="E235" s="18"/>
      <c r="F235" s="18"/>
      <c r="G235" s="18"/>
      <c r="H235" s="18"/>
      <c r="I235" s="18"/>
      <c r="J235" s="18"/>
      <c r="L235" s="8"/>
    </row>
    <row r="236" spans="1:12" ht="15" customHeight="1" thickBot="1" x14ac:dyDescent="0.3">
      <c r="A236" s="95" t="s">
        <v>114</v>
      </c>
      <c r="B236" s="95"/>
      <c r="C236" s="95"/>
      <c r="D236" s="95"/>
      <c r="E236" s="95"/>
      <c r="F236" s="95"/>
      <c r="G236" s="95"/>
      <c r="H236" s="95"/>
      <c r="I236" s="95"/>
      <c r="J236" s="95"/>
      <c r="K236" s="32"/>
      <c r="L236" s="32"/>
    </row>
    <row r="237" spans="1:12" ht="15" customHeight="1" x14ac:dyDescent="0.25">
      <c r="A237" s="69" t="s">
        <v>41</v>
      </c>
      <c r="B237" s="69" t="s">
        <v>5</v>
      </c>
      <c r="C237" s="69" t="s">
        <v>25</v>
      </c>
      <c r="D237" s="69"/>
      <c r="E237" s="69"/>
      <c r="F237" s="69"/>
      <c r="G237" s="69"/>
      <c r="H237" s="69"/>
      <c r="I237" s="69"/>
      <c r="J237" s="69"/>
    </row>
    <row r="238" spans="1:12" ht="15" customHeight="1" x14ac:dyDescent="0.25">
      <c r="A238" s="69"/>
      <c r="B238" s="69"/>
      <c r="C238" s="69" t="s">
        <v>1</v>
      </c>
      <c r="D238" s="69"/>
      <c r="E238" s="69" t="s">
        <v>40</v>
      </c>
      <c r="F238" s="69"/>
      <c r="G238" s="69" t="s">
        <v>89</v>
      </c>
      <c r="H238" s="69"/>
      <c r="I238" s="69" t="s">
        <v>0</v>
      </c>
      <c r="J238" s="69"/>
    </row>
    <row r="239" spans="1:12" ht="15" customHeight="1" x14ac:dyDescent="0.25">
      <c r="A239" s="69"/>
      <c r="B239" s="69"/>
      <c r="C239" s="38" t="s">
        <v>23</v>
      </c>
      <c r="D239" s="38" t="s">
        <v>2</v>
      </c>
      <c r="E239" s="38" t="s">
        <v>23</v>
      </c>
      <c r="F239" s="38" t="s">
        <v>2</v>
      </c>
      <c r="G239" s="42" t="s">
        <v>23</v>
      </c>
      <c r="H239" s="42" t="s">
        <v>2</v>
      </c>
      <c r="I239" s="38" t="s">
        <v>23</v>
      </c>
      <c r="J239" s="38" t="s">
        <v>2</v>
      </c>
    </row>
    <row r="240" spans="1:12" s="16" customFormat="1" ht="15" customHeight="1" thickBot="1" x14ac:dyDescent="0.3">
      <c r="A240" s="25">
        <v>0</v>
      </c>
      <c r="B240" s="58" t="s">
        <v>98</v>
      </c>
      <c r="C240" s="28">
        <v>0</v>
      </c>
      <c r="D240" s="34">
        <v>0</v>
      </c>
      <c r="E240" s="28">
        <v>2</v>
      </c>
      <c r="F240" s="34">
        <v>5.6595497828147781E-6</v>
      </c>
      <c r="G240" s="28">
        <v>0</v>
      </c>
      <c r="H240" s="34">
        <v>0</v>
      </c>
      <c r="I240" s="28">
        <v>2</v>
      </c>
      <c r="J240" s="34">
        <v>3.0625713961956736E-6</v>
      </c>
      <c r="K240" s="1"/>
      <c r="L240" s="1"/>
    </row>
    <row r="241" spans="1:12" ht="15" customHeight="1" thickBot="1" x14ac:dyDescent="0.3">
      <c r="A241" s="25">
        <v>1</v>
      </c>
      <c r="B241" s="31" t="s">
        <v>3</v>
      </c>
      <c r="C241" s="26">
        <v>136296</v>
      </c>
      <c r="D241" s="33">
        <v>0.51987839904794231</v>
      </c>
      <c r="E241" s="26">
        <v>178496</v>
      </c>
      <c r="F241" s="33">
        <v>0.50510349901665319</v>
      </c>
      <c r="G241" s="26">
        <v>19875</v>
      </c>
      <c r="H241" s="33">
        <v>0.53011309079270241</v>
      </c>
      <c r="I241" s="26">
        <v>334667</v>
      </c>
      <c r="J241" s="33">
        <v>0.51247079072530877</v>
      </c>
    </row>
    <row r="242" spans="1:12" ht="15" customHeight="1" thickBot="1" x14ac:dyDescent="0.3">
      <c r="A242" s="25">
        <v>2</v>
      </c>
      <c r="B242" s="31" t="s">
        <v>4</v>
      </c>
      <c r="C242" s="28">
        <v>125873</v>
      </c>
      <c r="D242" s="34">
        <v>0.48012160095205764</v>
      </c>
      <c r="E242" s="28">
        <v>174887</v>
      </c>
      <c r="F242" s="34">
        <v>0.49489084143356393</v>
      </c>
      <c r="G242" s="28">
        <v>17617</v>
      </c>
      <c r="H242" s="34">
        <v>0.46988690920729753</v>
      </c>
      <c r="I242" s="28">
        <v>318377</v>
      </c>
      <c r="J242" s="34">
        <v>0.48752614670329497</v>
      </c>
    </row>
    <row r="243" spans="1:12" ht="15" customHeight="1" thickBot="1" x14ac:dyDescent="0.3">
      <c r="A243" s="64" t="s">
        <v>0</v>
      </c>
      <c r="B243" s="65"/>
      <c r="C243" s="27">
        <v>262169</v>
      </c>
      <c r="D243" s="35">
        <v>1</v>
      </c>
      <c r="E243" s="27">
        <v>353385</v>
      </c>
      <c r="F243" s="35">
        <v>1</v>
      </c>
      <c r="G243" s="27">
        <v>37492</v>
      </c>
      <c r="H243" s="35">
        <v>1</v>
      </c>
      <c r="I243" s="27">
        <v>653046</v>
      </c>
      <c r="J243" s="35">
        <v>1</v>
      </c>
    </row>
    <row r="244" spans="1:12" ht="15" customHeight="1" x14ac:dyDescent="0.25">
      <c r="A244" s="72" t="s">
        <v>96</v>
      </c>
      <c r="B244" s="72"/>
      <c r="C244" s="72"/>
      <c r="D244" s="72"/>
      <c r="E244" s="72"/>
      <c r="F244" s="72"/>
      <c r="G244" s="72"/>
      <c r="H244" s="72"/>
      <c r="I244" s="72"/>
      <c r="J244" s="72"/>
    </row>
    <row r="245" spans="1:12" ht="15" customHeight="1" x14ac:dyDescent="0.25">
      <c r="A245" s="73" t="s">
        <v>85</v>
      </c>
      <c r="B245" s="73"/>
      <c r="C245" s="73"/>
      <c r="D245" s="73"/>
      <c r="E245" s="73"/>
      <c r="F245" s="73"/>
      <c r="G245" s="73"/>
      <c r="H245" s="73"/>
      <c r="I245" s="73"/>
      <c r="J245" s="73"/>
    </row>
    <row r="246" spans="1:12" ht="15" customHeight="1" x14ac:dyDescent="0.25">
      <c r="A246" s="19"/>
      <c r="B246" s="18"/>
      <c r="C246" s="18"/>
      <c r="D246" s="18"/>
      <c r="E246" s="18"/>
      <c r="F246" s="18"/>
      <c r="G246" s="18"/>
      <c r="H246" s="18"/>
      <c r="I246" s="18"/>
      <c r="J246" s="18"/>
    </row>
    <row r="247" spans="1:12" ht="15" customHeight="1" x14ac:dyDescent="0.25">
      <c r="A247" s="19"/>
      <c r="B247" s="18"/>
      <c r="C247" s="18"/>
      <c r="D247" s="18"/>
      <c r="E247" s="18"/>
      <c r="F247" s="18"/>
      <c r="G247" s="18"/>
      <c r="H247" s="18"/>
      <c r="I247" s="18"/>
      <c r="J247" s="18"/>
    </row>
    <row r="248" spans="1:12" ht="15" customHeight="1" thickBot="1" x14ac:dyDescent="0.3">
      <c r="A248" s="74" t="s">
        <v>115</v>
      </c>
      <c r="B248" s="74"/>
      <c r="C248" s="74"/>
      <c r="D248" s="74"/>
      <c r="E248" s="74"/>
      <c r="F248" s="74"/>
      <c r="G248" s="74"/>
      <c r="H248" s="74"/>
      <c r="I248" s="74"/>
      <c r="J248" s="74"/>
      <c r="K248" s="32"/>
      <c r="L248" s="32"/>
    </row>
    <row r="249" spans="1:12" ht="15" customHeight="1" x14ac:dyDescent="0.25">
      <c r="A249" s="78" t="s">
        <v>42</v>
      </c>
      <c r="B249" s="79"/>
      <c r="C249" s="69" t="s">
        <v>25</v>
      </c>
      <c r="D249" s="69"/>
      <c r="E249" s="69"/>
      <c r="F249" s="69"/>
      <c r="G249" s="69"/>
      <c r="H249" s="69"/>
      <c r="I249" s="69"/>
      <c r="J249" s="69"/>
    </row>
    <row r="250" spans="1:12" ht="15" customHeight="1" x14ac:dyDescent="0.25">
      <c r="A250" s="80"/>
      <c r="B250" s="81"/>
      <c r="C250" s="69" t="s">
        <v>1</v>
      </c>
      <c r="D250" s="69"/>
      <c r="E250" s="69" t="s">
        <v>40</v>
      </c>
      <c r="F250" s="69"/>
      <c r="G250" s="69" t="s">
        <v>89</v>
      </c>
      <c r="H250" s="69"/>
      <c r="I250" s="69" t="s">
        <v>0</v>
      </c>
      <c r="J250" s="69"/>
    </row>
    <row r="251" spans="1:12" ht="15" customHeight="1" x14ac:dyDescent="0.25">
      <c r="A251" s="99"/>
      <c r="B251" s="101"/>
      <c r="C251" s="38" t="s">
        <v>23</v>
      </c>
      <c r="D251" s="38" t="s">
        <v>2</v>
      </c>
      <c r="E251" s="38" t="s">
        <v>23</v>
      </c>
      <c r="F251" s="38" t="s">
        <v>2</v>
      </c>
      <c r="G251" s="42" t="s">
        <v>23</v>
      </c>
      <c r="H251" s="42" t="s">
        <v>2</v>
      </c>
      <c r="I251" s="38" t="s">
        <v>23</v>
      </c>
      <c r="J251" s="38" t="s">
        <v>2</v>
      </c>
    </row>
    <row r="252" spans="1:12" ht="15" customHeight="1" thickBot="1" x14ac:dyDescent="0.3">
      <c r="A252" s="85" t="s">
        <v>22</v>
      </c>
      <c r="B252" s="71"/>
      <c r="C252" s="26">
        <v>0</v>
      </c>
      <c r="D252" s="33">
        <v>0</v>
      </c>
      <c r="E252" s="26">
        <v>7757</v>
      </c>
      <c r="F252" s="33">
        <v>2.195056383264711E-2</v>
      </c>
      <c r="G252" s="26">
        <v>3462</v>
      </c>
      <c r="H252" s="33">
        <v>9.2339699135815648E-2</v>
      </c>
      <c r="I252" s="26">
        <v>11219</v>
      </c>
      <c r="J252" s="33">
        <v>1.7179494246959633E-2</v>
      </c>
    </row>
    <row r="253" spans="1:12" ht="15" customHeight="1" thickBot="1" x14ac:dyDescent="0.3">
      <c r="A253" s="85" t="s">
        <v>9</v>
      </c>
      <c r="B253" s="71"/>
      <c r="C253" s="28">
        <v>4271</v>
      </c>
      <c r="D253" s="34">
        <v>1.6291018388901814E-2</v>
      </c>
      <c r="E253" s="28">
        <v>8674</v>
      </c>
      <c r="F253" s="34">
        <v>2.4545467408067689E-2</v>
      </c>
      <c r="G253" s="28">
        <v>0</v>
      </c>
      <c r="H253" s="34">
        <v>0</v>
      </c>
      <c r="I253" s="28">
        <v>12945</v>
      </c>
      <c r="J253" s="34">
        <v>1.9822493361876498E-2</v>
      </c>
    </row>
    <row r="254" spans="1:12" ht="15" customHeight="1" thickBot="1" x14ac:dyDescent="0.3">
      <c r="A254" s="85" t="s">
        <v>10</v>
      </c>
      <c r="B254" s="71"/>
      <c r="C254" s="26">
        <v>18170</v>
      </c>
      <c r="D254" s="33">
        <v>6.9306439739252157E-2</v>
      </c>
      <c r="E254" s="26">
        <v>3887</v>
      </c>
      <c r="F254" s="33">
        <v>1.0999335002900519E-2</v>
      </c>
      <c r="G254" s="26">
        <v>0</v>
      </c>
      <c r="H254" s="33">
        <v>0</v>
      </c>
      <c r="I254" s="26">
        <v>22057</v>
      </c>
      <c r="J254" s="33">
        <v>3.3775568642943989E-2</v>
      </c>
    </row>
    <row r="255" spans="1:12" ht="15" customHeight="1" thickBot="1" x14ac:dyDescent="0.3">
      <c r="A255" s="85" t="s">
        <v>11</v>
      </c>
      <c r="B255" s="71"/>
      <c r="C255" s="28">
        <v>0</v>
      </c>
      <c r="D255" s="34">
        <v>0</v>
      </c>
      <c r="E255" s="28">
        <v>1864</v>
      </c>
      <c r="F255" s="34">
        <v>5.2747003975833718E-3</v>
      </c>
      <c r="G255" s="28">
        <v>8620</v>
      </c>
      <c r="H255" s="34">
        <v>0.22991571535260852</v>
      </c>
      <c r="I255" s="28">
        <v>10484</v>
      </c>
      <c r="J255" s="34">
        <v>1.6053999258857723E-2</v>
      </c>
    </row>
    <row r="256" spans="1:12" ht="15" customHeight="1" thickBot="1" x14ac:dyDescent="0.3">
      <c r="A256" s="85" t="s">
        <v>12</v>
      </c>
      <c r="B256" s="71"/>
      <c r="C256" s="26">
        <v>11077</v>
      </c>
      <c r="D256" s="33">
        <v>4.2251372206477497E-2</v>
      </c>
      <c r="E256" s="26">
        <v>16631</v>
      </c>
      <c r="F256" s="33">
        <v>4.7061986218996286E-2</v>
      </c>
      <c r="G256" s="26">
        <v>3481</v>
      </c>
      <c r="H256" s="33">
        <v>9.2846473914435082E-2</v>
      </c>
      <c r="I256" s="26">
        <v>31189</v>
      </c>
      <c r="J256" s="33">
        <v>4.7759269637973431E-2</v>
      </c>
    </row>
    <row r="257" spans="1:12" ht="15" customHeight="1" thickBot="1" x14ac:dyDescent="0.3">
      <c r="A257" s="85" t="s">
        <v>13</v>
      </c>
      <c r="B257" s="71"/>
      <c r="C257" s="28">
        <v>23519</v>
      </c>
      <c r="D257" s="34">
        <v>8.9709309643779378E-2</v>
      </c>
      <c r="E257" s="28">
        <v>33072</v>
      </c>
      <c r="F257" s="34">
        <v>9.3586315208625148E-2</v>
      </c>
      <c r="G257" s="28">
        <v>3402</v>
      </c>
      <c r="H257" s="34">
        <v>9.0739357729648973E-2</v>
      </c>
      <c r="I257" s="28">
        <v>59993</v>
      </c>
      <c r="J257" s="34">
        <v>9.1866422885983526E-2</v>
      </c>
    </row>
    <row r="258" spans="1:12" ht="15" customHeight="1" thickBot="1" x14ac:dyDescent="0.3">
      <c r="A258" s="85" t="s">
        <v>20</v>
      </c>
      <c r="B258" s="71"/>
      <c r="C258" s="26">
        <v>77155</v>
      </c>
      <c r="D258" s="33">
        <v>0.29429490138040731</v>
      </c>
      <c r="E258" s="26">
        <v>153326</v>
      </c>
      <c r="F258" s="33">
        <v>0.43387806499992926</v>
      </c>
      <c r="G258" s="26">
        <v>7605</v>
      </c>
      <c r="H258" s="33">
        <v>0.20284327323162274</v>
      </c>
      <c r="I258" s="26">
        <v>238086</v>
      </c>
      <c r="J258" s="33">
        <v>0.3645776867173216</v>
      </c>
    </row>
    <row r="259" spans="1:12" ht="15" customHeight="1" thickBot="1" x14ac:dyDescent="0.3">
      <c r="A259" s="85" t="s">
        <v>14</v>
      </c>
      <c r="B259" s="71"/>
      <c r="C259" s="28">
        <v>21221</v>
      </c>
      <c r="D259" s="34">
        <v>8.0943971255182726E-2</v>
      </c>
      <c r="E259" s="28">
        <v>15954</v>
      </c>
      <c r="F259" s="34">
        <v>4.5146228617513474E-2</v>
      </c>
      <c r="G259" s="28">
        <v>2637</v>
      </c>
      <c r="H259" s="34">
        <v>7.0335004801024212E-2</v>
      </c>
      <c r="I259" s="28">
        <v>39812</v>
      </c>
      <c r="J259" s="34">
        <v>6.0963546212671089E-2</v>
      </c>
    </row>
    <row r="260" spans="1:12" ht="15" customHeight="1" thickBot="1" x14ac:dyDescent="0.3">
      <c r="A260" s="85" t="s">
        <v>15</v>
      </c>
      <c r="B260" s="71"/>
      <c r="C260" s="26">
        <v>25113</v>
      </c>
      <c r="D260" s="33">
        <v>9.5789357246661502E-2</v>
      </c>
      <c r="E260" s="26">
        <v>20968</v>
      </c>
      <c r="F260" s="33">
        <v>5.9334719923030119E-2</v>
      </c>
      <c r="G260" s="26">
        <v>0</v>
      </c>
      <c r="H260" s="33">
        <v>0</v>
      </c>
      <c r="I260" s="26">
        <v>46081</v>
      </c>
      <c r="J260" s="33">
        <v>7.0563176254046428E-2</v>
      </c>
    </row>
    <row r="261" spans="1:12" ht="15" customHeight="1" thickBot="1" x14ac:dyDescent="0.3">
      <c r="A261" s="51" t="s">
        <v>94</v>
      </c>
      <c r="B261" s="52"/>
      <c r="C261" s="28">
        <v>8122</v>
      </c>
      <c r="D261" s="34">
        <v>3.0980016706780741E-2</v>
      </c>
      <c r="E261" s="28">
        <v>9362</v>
      </c>
      <c r="F261" s="34">
        <v>2.6492352533355971E-2</v>
      </c>
      <c r="G261" s="28">
        <v>0</v>
      </c>
      <c r="H261" s="34">
        <v>0</v>
      </c>
      <c r="I261" s="28">
        <v>17484</v>
      </c>
      <c r="J261" s="34">
        <v>2.6772999145542584E-2</v>
      </c>
    </row>
    <row r="262" spans="1:12" ht="15" customHeight="1" thickBot="1" x14ac:dyDescent="0.3">
      <c r="A262" s="85" t="s">
        <v>24</v>
      </c>
      <c r="B262" s="71"/>
      <c r="C262" s="26">
        <v>25957</v>
      </c>
      <c r="D262" s="33">
        <v>9.9008654722717027E-2</v>
      </c>
      <c r="E262" s="26">
        <v>28028</v>
      </c>
      <c r="F262" s="33">
        <v>7.9312930656366284E-2</v>
      </c>
      <c r="G262" s="26">
        <v>4270</v>
      </c>
      <c r="H262" s="33">
        <v>0.11389096340552651</v>
      </c>
      <c r="I262" s="26">
        <v>58255</v>
      </c>
      <c r="J262" s="33">
        <v>8.9205048342689483E-2</v>
      </c>
    </row>
    <row r="263" spans="1:12" ht="15" customHeight="1" thickBot="1" x14ac:dyDescent="0.3">
      <c r="A263" s="85" t="s">
        <v>16</v>
      </c>
      <c r="B263" s="71"/>
      <c r="C263" s="28">
        <v>14798</v>
      </c>
      <c r="D263" s="34">
        <v>5.6444507169039815E-2</v>
      </c>
      <c r="E263" s="28">
        <v>24140</v>
      </c>
      <c r="F263" s="34">
        <v>6.8310765878574362E-2</v>
      </c>
      <c r="G263" s="28">
        <v>1423</v>
      </c>
      <c r="H263" s="34">
        <v>3.7954763682919022E-2</v>
      </c>
      <c r="I263" s="28">
        <v>40361</v>
      </c>
      <c r="J263" s="34">
        <v>6.1804222060926797E-2</v>
      </c>
    </row>
    <row r="264" spans="1:12" s="16" customFormat="1" ht="15" customHeight="1" thickBot="1" x14ac:dyDescent="0.3">
      <c r="A264" s="85" t="s">
        <v>21</v>
      </c>
      <c r="B264" s="71"/>
      <c r="C264" s="26">
        <v>8935</v>
      </c>
      <c r="D264" s="33">
        <v>3.4081069844260764E-2</v>
      </c>
      <c r="E264" s="26">
        <v>7274</v>
      </c>
      <c r="F264" s="33">
        <v>2.0583782560097345E-2</v>
      </c>
      <c r="G264" s="26">
        <v>0</v>
      </c>
      <c r="H264" s="33">
        <v>0</v>
      </c>
      <c r="I264" s="26">
        <v>16209</v>
      </c>
      <c r="J264" s="33">
        <v>2.4820609880467838E-2</v>
      </c>
      <c r="K264" s="1"/>
      <c r="L264" s="1"/>
    </row>
    <row r="265" spans="1:12" ht="15" customHeight="1" thickBot="1" x14ac:dyDescent="0.3">
      <c r="A265" s="85" t="s">
        <v>17</v>
      </c>
      <c r="B265" s="71"/>
      <c r="C265" s="28">
        <v>16718</v>
      </c>
      <c r="D265" s="34">
        <v>6.3768027493715879E-2</v>
      </c>
      <c r="E265" s="28">
        <v>17791</v>
      </c>
      <c r="F265" s="34">
        <v>5.034452509302885E-2</v>
      </c>
      <c r="G265" s="28">
        <v>2592</v>
      </c>
      <c r="H265" s="34">
        <v>6.913474874639923E-2</v>
      </c>
      <c r="I265" s="28">
        <v>37101</v>
      </c>
      <c r="J265" s="34">
        <v>5.6812230685127849E-2</v>
      </c>
    </row>
    <row r="266" spans="1:12" ht="15" customHeight="1" thickBot="1" x14ac:dyDescent="0.3">
      <c r="A266" s="85" t="s">
        <v>18</v>
      </c>
      <c r="B266" s="71"/>
      <c r="C266" s="26">
        <v>2236</v>
      </c>
      <c r="D266" s="33">
        <v>8.5288497114456713E-3</v>
      </c>
      <c r="E266" s="26">
        <v>3493</v>
      </c>
      <c r="F266" s="33">
        <v>9.8844036956860087E-3</v>
      </c>
      <c r="G266" s="26">
        <v>0</v>
      </c>
      <c r="H266" s="33">
        <v>0</v>
      </c>
      <c r="I266" s="26">
        <v>5729</v>
      </c>
      <c r="J266" s="33">
        <v>8.7727357644025068E-3</v>
      </c>
    </row>
    <row r="267" spans="1:12" ht="15" customHeight="1" thickBot="1" x14ac:dyDescent="0.3">
      <c r="A267" s="85" t="s">
        <v>19</v>
      </c>
      <c r="B267" s="71"/>
      <c r="C267" s="28">
        <v>4877</v>
      </c>
      <c r="D267" s="34">
        <v>1.8602504491377698E-2</v>
      </c>
      <c r="E267" s="28">
        <v>1164</v>
      </c>
      <c r="F267" s="34">
        <v>3.2938579735982006E-3</v>
      </c>
      <c r="G267" s="28">
        <v>0</v>
      </c>
      <c r="H267" s="34">
        <v>0</v>
      </c>
      <c r="I267" s="28">
        <v>6041</v>
      </c>
      <c r="J267" s="34">
        <v>9.2504969022090336E-3</v>
      </c>
    </row>
    <row r="268" spans="1:12" ht="15" customHeight="1" thickBot="1" x14ac:dyDescent="0.3">
      <c r="A268" s="85" t="s">
        <v>0</v>
      </c>
      <c r="B268" s="71"/>
      <c r="C268" s="27">
        <v>262169</v>
      </c>
      <c r="D268" s="35">
        <v>1</v>
      </c>
      <c r="E268" s="27">
        <v>353385</v>
      </c>
      <c r="F268" s="35">
        <v>1</v>
      </c>
      <c r="G268" s="27">
        <v>37492</v>
      </c>
      <c r="H268" s="35">
        <v>1</v>
      </c>
      <c r="I268" s="27">
        <v>653046</v>
      </c>
      <c r="J268" s="35">
        <v>1</v>
      </c>
    </row>
    <row r="269" spans="1:12" ht="15" customHeight="1" x14ac:dyDescent="0.25">
      <c r="A269" s="72" t="s">
        <v>96</v>
      </c>
      <c r="B269" s="72"/>
      <c r="C269" s="72"/>
      <c r="D269" s="72"/>
      <c r="E269" s="72"/>
      <c r="F269" s="72"/>
      <c r="G269" s="72"/>
      <c r="H269" s="72"/>
      <c r="I269" s="72"/>
      <c r="J269" s="72"/>
    </row>
    <row r="270" spans="1:12" ht="15" customHeight="1" x14ac:dyDescent="0.25">
      <c r="A270" s="73" t="s">
        <v>85</v>
      </c>
      <c r="B270" s="73"/>
      <c r="C270" s="73"/>
      <c r="D270" s="73"/>
      <c r="E270" s="73"/>
      <c r="F270" s="73"/>
      <c r="G270" s="73"/>
      <c r="H270" s="73"/>
      <c r="I270" s="73"/>
      <c r="J270" s="73"/>
    </row>
    <row r="271" spans="1:12" ht="15" customHeight="1" x14ac:dyDescent="0.25">
      <c r="A271" s="19"/>
      <c r="B271" s="18"/>
      <c r="C271" s="18"/>
      <c r="D271" s="18"/>
      <c r="E271" s="18"/>
      <c r="F271" s="18"/>
      <c r="G271" s="18"/>
      <c r="H271" s="18"/>
      <c r="I271" s="18"/>
      <c r="J271" s="18"/>
    </row>
    <row r="272" spans="1:12" ht="15" customHeight="1" x14ac:dyDescent="0.25">
      <c r="A272" s="19"/>
      <c r="B272" s="4"/>
      <c r="C272" s="4"/>
      <c r="D272" s="4"/>
      <c r="E272" s="4"/>
      <c r="F272" s="4"/>
      <c r="G272" s="4"/>
      <c r="H272" s="4"/>
      <c r="I272" s="4"/>
      <c r="J272" s="4"/>
    </row>
    <row r="273" spans="1:12" ht="15" customHeight="1" thickBot="1" x14ac:dyDescent="0.3">
      <c r="A273" s="74" t="s">
        <v>116</v>
      </c>
      <c r="B273" s="74"/>
      <c r="C273" s="74"/>
      <c r="D273" s="74"/>
      <c r="E273" s="74"/>
      <c r="F273" s="74"/>
      <c r="G273" s="74"/>
      <c r="H273" s="74"/>
      <c r="I273" s="74"/>
      <c r="J273" s="74"/>
      <c r="K273" s="32"/>
      <c r="L273" s="32"/>
    </row>
    <row r="274" spans="1:12" ht="15" customHeight="1" x14ac:dyDescent="0.25">
      <c r="A274" s="69" t="s">
        <v>41</v>
      </c>
      <c r="B274" s="69" t="s">
        <v>8</v>
      </c>
      <c r="C274" s="69" t="s">
        <v>25</v>
      </c>
      <c r="D274" s="69"/>
      <c r="E274" s="69"/>
      <c r="F274" s="69"/>
      <c r="G274" s="69"/>
      <c r="H274" s="69"/>
      <c r="I274" s="69"/>
      <c r="J274" s="69"/>
      <c r="K274" s="1" t="s">
        <v>95</v>
      </c>
    </row>
    <row r="275" spans="1:12" ht="15" customHeight="1" x14ac:dyDescent="0.25">
      <c r="A275" s="69"/>
      <c r="B275" s="69"/>
      <c r="C275" s="69" t="s">
        <v>1</v>
      </c>
      <c r="D275" s="69"/>
      <c r="E275" s="69" t="s">
        <v>40</v>
      </c>
      <c r="F275" s="69"/>
      <c r="G275" s="69" t="s">
        <v>89</v>
      </c>
      <c r="H275" s="69"/>
      <c r="I275" s="69" t="s">
        <v>0</v>
      </c>
      <c r="J275" s="69"/>
    </row>
    <row r="276" spans="1:12" ht="15" customHeight="1" x14ac:dyDescent="0.25">
      <c r="A276" s="69"/>
      <c r="B276" s="69"/>
      <c r="C276" s="38" t="s">
        <v>23</v>
      </c>
      <c r="D276" s="38" t="s">
        <v>2</v>
      </c>
      <c r="E276" s="38" t="s">
        <v>23</v>
      </c>
      <c r="F276" s="38" t="s">
        <v>2</v>
      </c>
      <c r="G276" s="42" t="s">
        <v>23</v>
      </c>
      <c r="H276" s="42" t="s">
        <v>2</v>
      </c>
      <c r="I276" s="38" t="s">
        <v>23</v>
      </c>
      <c r="J276" s="38" t="s">
        <v>2</v>
      </c>
    </row>
    <row r="277" spans="1:12" ht="15" customHeight="1" thickBot="1" x14ac:dyDescent="0.3">
      <c r="A277" s="25">
        <v>0</v>
      </c>
      <c r="B277" s="31" t="s">
        <v>6</v>
      </c>
      <c r="C277" s="26">
        <v>225514</v>
      </c>
      <c r="D277" s="33">
        <v>0.86018560546822853</v>
      </c>
      <c r="E277" s="26">
        <v>339844</v>
      </c>
      <c r="F277" s="33">
        <v>0.9616820181954524</v>
      </c>
      <c r="G277" s="26">
        <v>34079</v>
      </c>
      <c r="H277" s="33">
        <v>0.9089672463458871</v>
      </c>
      <c r="I277" s="26">
        <v>599437</v>
      </c>
      <c r="J277" s="33">
        <v>0.91790930501067303</v>
      </c>
    </row>
    <row r="278" spans="1:12" ht="15" customHeight="1" thickBot="1" x14ac:dyDescent="0.3">
      <c r="A278" s="25">
        <v>1</v>
      </c>
      <c r="B278" s="31" t="s">
        <v>7</v>
      </c>
      <c r="C278" s="28">
        <v>36655</v>
      </c>
      <c r="D278" s="34">
        <v>0.1398143945317715</v>
      </c>
      <c r="E278" s="28">
        <v>13541</v>
      </c>
      <c r="F278" s="34">
        <v>3.831798180454745E-2</v>
      </c>
      <c r="G278" s="28">
        <v>3413</v>
      </c>
      <c r="H278" s="34">
        <v>9.1032753654112883E-2</v>
      </c>
      <c r="I278" s="28">
        <v>53609</v>
      </c>
      <c r="J278" s="34">
        <v>8.2090694989326932E-2</v>
      </c>
    </row>
    <row r="279" spans="1:12" ht="15" customHeight="1" thickBot="1" x14ac:dyDescent="0.3">
      <c r="A279" s="64" t="s">
        <v>0</v>
      </c>
      <c r="B279" s="65"/>
      <c r="C279" s="27">
        <v>262169</v>
      </c>
      <c r="D279" s="35">
        <v>1</v>
      </c>
      <c r="E279" s="27">
        <v>353385</v>
      </c>
      <c r="F279" s="35">
        <v>1</v>
      </c>
      <c r="G279" s="27">
        <v>37492</v>
      </c>
      <c r="H279" s="35">
        <v>1</v>
      </c>
      <c r="I279" s="27">
        <v>653046</v>
      </c>
      <c r="J279" s="35">
        <v>1</v>
      </c>
    </row>
    <row r="280" spans="1:12" ht="15" customHeight="1" x14ac:dyDescent="0.25">
      <c r="A280" s="72" t="s">
        <v>96</v>
      </c>
      <c r="B280" s="72"/>
      <c r="C280" s="72"/>
      <c r="D280" s="72"/>
      <c r="E280" s="72"/>
      <c r="F280" s="72"/>
      <c r="G280" s="72"/>
      <c r="H280" s="72"/>
      <c r="I280" s="72"/>
      <c r="J280" s="72"/>
    </row>
    <row r="281" spans="1:12" ht="15" customHeight="1" x14ac:dyDescent="0.25">
      <c r="A281" s="73" t="s">
        <v>85</v>
      </c>
      <c r="B281" s="73"/>
      <c r="C281" s="73"/>
      <c r="D281" s="73"/>
      <c r="E281" s="73"/>
      <c r="F281" s="73"/>
      <c r="G281" s="73"/>
      <c r="H281" s="73"/>
      <c r="I281" s="73"/>
      <c r="J281" s="73"/>
    </row>
    <row r="282" spans="1:12" ht="15" customHeight="1" x14ac:dyDescent="0.25">
      <c r="A282" s="19"/>
      <c r="B282" s="18"/>
      <c r="C282" s="18"/>
      <c r="D282" s="18"/>
      <c r="E282" s="18"/>
      <c r="F282" s="18"/>
      <c r="G282" s="18"/>
      <c r="H282" s="18"/>
      <c r="I282" s="18"/>
      <c r="J282" s="18"/>
    </row>
    <row r="283" spans="1:12" ht="15" customHeight="1" x14ac:dyDescent="0.25">
      <c r="A283" s="19"/>
      <c r="B283" s="18"/>
      <c r="C283" s="18"/>
      <c r="D283" s="18"/>
      <c r="E283" s="18"/>
      <c r="F283" s="18"/>
      <c r="G283" s="18"/>
      <c r="H283" s="18"/>
      <c r="I283" s="18"/>
      <c r="J283" s="18"/>
    </row>
    <row r="284" spans="1:12" ht="26.25" customHeight="1" thickBot="1" x14ac:dyDescent="0.3">
      <c r="A284" s="103" t="s">
        <v>117</v>
      </c>
      <c r="B284" s="103"/>
      <c r="C284" s="103"/>
      <c r="D284" s="103"/>
      <c r="E284" s="103"/>
      <c r="F284" s="103"/>
      <c r="G284" s="103"/>
      <c r="H284" s="103"/>
      <c r="I284" s="103"/>
      <c r="J284" s="103"/>
      <c r="K284" s="50"/>
      <c r="L284" s="50"/>
    </row>
    <row r="285" spans="1:12" ht="15" customHeight="1" x14ac:dyDescent="0.25">
      <c r="A285" s="69" t="s">
        <v>92</v>
      </c>
      <c r="B285" s="69"/>
      <c r="C285" s="69" t="s">
        <v>25</v>
      </c>
      <c r="D285" s="69"/>
      <c r="E285" s="69"/>
      <c r="F285" s="69"/>
      <c r="G285" s="69"/>
      <c r="H285" s="69"/>
      <c r="I285" s="69"/>
      <c r="J285" s="69"/>
    </row>
    <row r="286" spans="1:12" ht="15" customHeight="1" x14ac:dyDescent="0.25">
      <c r="A286" s="69"/>
      <c r="B286" s="69"/>
      <c r="C286" s="69" t="s">
        <v>1</v>
      </c>
      <c r="D286" s="69"/>
      <c r="E286" s="69" t="s">
        <v>40</v>
      </c>
      <c r="F286" s="69"/>
      <c r="G286" s="69" t="s">
        <v>89</v>
      </c>
      <c r="H286" s="69"/>
      <c r="I286" s="69" t="s">
        <v>0</v>
      </c>
      <c r="J286" s="69"/>
    </row>
    <row r="287" spans="1:12" ht="15" customHeight="1" x14ac:dyDescent="0.25">
      <c r="A287" s="69"/>
      <c r="B287" s="69"/>
      <c r="C287" s="38" t="s">
        <v>23</v>
      </c>
      <c r="D287" s="38" t="s">
        <v>2</v>
      </c>
      <c r="E287" s="38" t="s">
        <v>23</v>
      </c>
      <c r="F287" s="38" t="s">
        <v>2</v>
      </c>
      <c r="G287" s="42" t="s">
        <v>23</v>
      </c>
      <c r="H287" s="42" t="s">
        <v>2</v>
      </c>
      <c r="I287" s="38" t="s">
        <v>23</v>
      </c>
      <c r="J287" s="38" t="s">
        <v>2</v>
      </c>
    </row>
    <row r="288" spans="1:12" ht="15" customHeight="1" thickBot="1" x14ac:dyDescent="0.3">
      <c r="A288" s="70" t="s">
        <v>98</v>
      </c>
      <c r="B288" s="71"/>
      <c r="C288" s="28">
        <v>0</v>
      </c>
      <c r="D288" s="34">
        <v>0</v>
      </c>
      <c r="E288" s="28">
        <v>88</v>
      </c>
      <c r="F288" s="34">
        <v>2.4902019044385017E-4</v>
      </c>
      <c r="G288" s="28">
        <v>0</v>
      </c>
      <c r="H288" s="34">
        <v>0</v>
      </c>
      <c r="I288" s="28">
        <v>88</v>
      </c>
      <c r="J288" s="34">
        <v>1.3475314143260964E-4</v>
      </c>
    </row>
    <row r="289" spans="1:12" s="16" customFormat="1" ht="15" customHeight="1" thickBot="1" x14ac:dyDescent="0.3">
      <c r="A289" s="70">
        <v>2008</v>
      </c>
      <c r="B289" s="71"/>
      <c r="C289" s="26">
        <v>0</v>
      </c>
      <c r="D289" s="33">
        <v>0</v>
      </c>
      <c r="E289" s="26">
        <v>0</v>
      </c>
      <c r="F289" s="33">
        <v>0</v>
      </c>
      <c r="G289" s="26">
        <v>0</v>
      </c>
      <c r="H289" s="33">
        <v>0</v>
      </c>
      <c r="I289" s="26">
        <v>0</v>
      </c>
      <c r="J289" s="33">
        <v>0</v>
      </c>
      <c r="K289" s="1"/>
      <c r="L289" s="1"/>
    </row>
    <row r="290" spans="1:12" ht="15" customHeight="1" thickBot="1" x14ac:dyDescent="0.3">
      <c r="A290" s="66">
        <v>2009</v>
      </c>
      <c r="B290" s="65"/>
      <c r="C290" s="28">
        <v>0</v>
      </c>
      <c r="D290" s="34">
        <v>0</v>
      </c>
      <c r="E290" s="28">
        <v>0</v>
      </c>
      <c r="F290" s="34">
        <v>0</v>
      </c>
      <c r="G290" s="28">
        <v>0</v>
      </c>
      <c r="H290" s="34">
        <v>0</v>
      </c>
      <c r="I290" s="28">
        <v>0</v>
      </c>
      <c r="J290" s="34">
        <v>0</v>
      </c>
    </row>
    <row r="291" spans="1:12" ht="15" customHeight="1" thickBot="1" x14ac:dyDescent="0.3">
      <c r="A291" s="66">
        <v>2010</v>
      </c>
      <c r="B291" s="65"/>
      <c r="C291" s="26">
        <v>0</v>
      </c>
      <c r="D291" s="33">
        <v>0</v>
      </c>
      <c r="E291" s="26">
        <v>0</v>
      </c>
      <c r="F291" s="33">
        <v>0</v>
      </c>
      <c r="G291" s="26">
        <v>0</v>
      </c>
      <c r="H291" s="33">
        <v>0</v>
      </c>
      <c r="I291" s="26">
        <v>0</v>
      </c>
      <c r="J291" s="33">
        <v>0</v>
      </c>
    </row>
    <row r="292" spans="1:12" ht="15" customHeight="1" thickBot="1" x14ac:dyDescent="0.3">
      <c r="A292" s="66">
        <v>2011</v>
      </c>
      <c r="B292" s="65"/>
      <c r="C292" s="28">
        <v>0</v>
      </c>
      <c r="D292" s="34">
        <v>0</v>
      </c>
      <c r="E292" s="28">
        <v>0</v>
      </c>
      <c r="F292" s="34">
        <v>0</v>
      </c>
      <c r="G292" s="28">
        <v>0</v>
      </c>
      <c r="H292" s="34">
        <v>0</v>
      </c>
      <c r="I292" s="28">
        <v>0</v>
      </c>
      <c r="J292" s="34">
        <v>0</v>
      </c>
    </row>
    <row r="293" spans="1:12" ht="15" customHeight="1" thickBot="1" x14ac:dyDescent="0.3">
      <c r="A293" s="66">
        <v>2012</v>
      </c>
      <c r="B293" s="65"/>
      <c r="C293" s="26">
        <v>0</v>
      </c>
      <c r="D293" s="33">
        <v>0</v>
      </c>
      <c r="E293" s="26">
        <v>0</v>
      </c>
      <c r="F293" s="33">
        <v>0</v>
      </c>
      <c r="G293" s="26">
        <v>0</v>
      </c>
      <c r="H293" s="33">
        <v>0</v>
      </c>
      <c r="I293" s="26">
        <v>0</v>
      </c>
      <c r="J293" s="33">
        <v>0</v>
      </c>
    </row>
    <row r="294" spans="1:12" ht="15" customHeight="1" thickBot="1" x14ac:dyDescent="0.3">
      <c r="A294" s="66">
        <v>2013</v>
      </c>
      <c r="B294" s="65"/>
      <c r="C294" s="28">
        <v>0</v>
      </c>
      <c r="D294" s="34">
        <v>0</v>
      </c>
      <c r="E294" s="28">
        <v>0</v>
      </c>
      <c r="F294" s="34">
        <v>0</v>
      </c>
      <c r="G294" s="28">
        <v>0</v>
      </c>
      <c r="H294" s="34">
        <v>0</v>
      </c>
      <c r="I294" s="28">
        <v>0</v>
      </c>
      <c r="J294" s="34">
        <v>0</v>
      </c>
    </row>
    <row r="295" spans="1:12" ht="15" customHeight="1" thickBot="1" x14ac:dyDescent="0.3">
      <c r="A295" s="66">
        <v>2014</v>
      </c>
      <c r="B295" s="65"/>
      <c r="C295" s="26">
        <v>0</v>
      </c>
      <c r="D295" s="33">
        <v>0</v>
      </c>
      <c r="E295" s="26">
        <v>984</v>
      </c>
      <c r="F295" s="33">
        <v>2.7844984931448703E-3</v>
      </c>
      <c r="G295" s="26">
        <v>0</v>
      </c>
      <c r="H295" s="33">
        <v>0</v>
      </c>
      <c r="I295" s="26">
        <v>984</v>
      </c>
      <c r="J295" s="33">
        <v>1.5067851269282713E-3</v>
      </c>
    </row>
    <row r="296" spans="1:12" ht="15" customHeight="1" thickBot="1" x14ac:dyDescent="0.3">
      <c r="A296" s="64">
        <v>2015</v>
      </c>
      <c r="B296" s="65"/>
      <c r="C296" s="28">
        <v>0</v>
      </c>
      <c r="D296" s="34">
        <v>0</v>
      </c>
      <c r="E296" s="28">
        <v>0</v>
      </c>
      <c r="F296" s="34">
        <v>0</v>
      </c>
      <c r="G296" s="28">
        <v>0</v>
      </c>
      <c r="H296" s="34">
        <v>0</v>
      </c>
      <c r="I296" s="28">
        <v>0</v>
      </c>
      <c r="J296" s="34">
        <v>0</v>
      </c>
    </row>
    <row r="297" spans="1:12" ht="15" customHeight="1" thickBot="1" x14ac:dyDescent="0.3">
      <c r="A297" s="64">
        <v>2016</v>
      </c>
      <c r="B297" s="65"/>
      <c r="C297" s="26">
        <v>2266</v>
      </c>
      <c r="D297" s="33">
        <v>8.6432797165187335E-3</v>
      </c>
      <c r="E297" s="26">
        <v>27453</v>
      </c>
      <c r="F297" s="33">
        <v>7.768581009380704E-2</v>
      </c>
      <c r="G297" s="26">
        <v>0</v>
      </c>
      <c r="H297" s="33">
        <v>0</v>
      </c>
      <c r="I297" s="26">
        <v>29719</v>
      </c>
      <c r="J297" s="33">
        <v>4.5508279661769617E-2</v>
      </c>
    </row>
    <row r="298" spans="1:12" s="16" customFormat="1" ht="15" customHeight="1" thickBot="1" x14ac:dyDescent="0.3">
      <c r="A298" s="64">
        <v>2017</v>
      </c>
      <c r="B298" s="65"/>
      <c r="C298" s="28">
        <v>48075</v>
      </c>
      <c r="D298" s="34">
        <v>0.18337408312958436</v>
      </c>
      <c r="E298" s="28">
        <v>76426</v>
      </c>
      <c r="F298" s="34">
        <v>0.21626837585070105</v>
      </c>
      <c r="G298" s="28">
        <v>0</v>
      </c>
      <c r="H298" s="34">
        <v>0</v>
      </c>
      <c r="I298" s="28">
        <v>124501</v>
      </c>
      <c r="J298" s="34">
        <v>0.19064660069887879</v>
      </c>
      <c r="K298" s="1"/>
      <c r="L298" s="1"/>
    </row>
    <row r="299" spans="1:12" s="16" customFormat="1" ht="15" customHeight="1" thickBot="1" x14ac:dyDescent="0.3">
      <c r="A299" s="64">
        <v>2018</v>
      </c>
      <c r="B299" s="65"/>
      <c r="C299" s="26">
        <v>199</v>
      </c>
      <c r="D299" s="33">
        <v>7.5905236698465498E-4</v>
      </c>
      <c r="E299" s="26">
        <v>5436</v>
      </c>
      <c r="F299" s="33">
        <v>1.5382656309690566E-2</v>
      </c>
      <c r="G299" s="26">
        <v>11971</v>
      </c>
      <c r="H299" s="33">
        <v>0.3192947828870159</v>
      </c>
      <c r="I299" s="26">
        <v>17606</v>
      </c>
      <c r="J299" s="33">
        <v>2.6959816000710516E-2</v>
      </c>
      <c r="K299" s="1"/>
      <c r="L299" s="1"/>
    </row>
    <row r="300" spans="1:12" s="16" customFormat="1" ht="15" customHeight="1" thickBot="1" x14ac:dyDescent="0.3">
      <c r="A300" s="64">
        <v>2019</v>
      </c>
      <c r="B300" s="65"/>
      <c r="C300" s="28">
        <v>13570</v>
      </c>
      <c r="D300" s="34">
        <v>5.1760505628049083E-2</v>
      </c>
      <c r="E300" s="28">
        <v>34958</v>
      </c>
      <c r="F300" s="34">
        <v>9.8923270653819492E-2</v>
      </c>
      <c r="G300" s="28">
        <v>0</v>
      </c>
      <c r="H300" s="34">
        <v>0</v>
      </c>
      <c r="I300" s="28">
        <v>48528</v>
      </c>
      <c r="J300" s="34">
        <v>7.4310232357291825E-2</v>
      </c>
      <c r="K300" s="1"/>
      <c r="L300" s="1"/>
    </row>
    <row r="301" spans="1:12" s="16" customFormat="1" ht="15" customHeight="1" thickBot="1" x14ac:dyDescent="0.3">
      <c r="A301" s="64">
        <v>2020</v>
      </c>
      <c r="B301" s="65"/>
      <c r="C301" s="26">
        <v>7491</v>
      </c>
      <c r="D301" s="33">
        <v>2.8573172266743972E-2</v>
      </c>
      <c r="E301" s="26">
        <v>7876</v>
      </c>
      <c r="F301" s="33">
        <v>2.2287307044724591E-2</v>
      </c>
      <c r="G301" s="26">
        <v>10536</v>
      </c>
      <c r="H301" s="33">
        <v>0.28101995092286353</v>
      </c>
      <c r="I301" s="26">
        <v>25903</v>
      </c>
      <c r="J301" s="33">
        <v>3.9664893437828266E-2</v>
      </c>
      <c r="K301" s="1"/>
      <c r="L301" s="1"/>
    </row>
    <row r="302" spans="1:12" s="16" customFormat="1" ht="15" customHeight="1" thickBot="1" x14ac:dyDescent="0.3">
      <c r="A302" s="64">
        <v>2021</v>
      </c>
      <c r="B302" s="65"/>
      <c r="C302" s="28">
        <v>190568</v>
      </c>
      <c r="D302" s="34">
        <v>0.72688990689211919</v>
      </c>
      <c r="E302" s="28">
        <v>200164</v>
      </c>
      <c r="F302" s="34">
        <v>0.56641906136366849</v>
      </c>
      <c r="G302" s="28">
        <v>14985</v>
      </c>
      <c r="H302" s="34">
        <v>0.39968526619012062</v>
      </c>
      <c r="I302" s="28">
        <v>405717</v>
      </c>
      <c r="J302" s="34">
        <v>0.6212686395751601</v>
      </c>
      <c r="K302" s="1"/>
      <c r="L302" s="1"/>
    </row>
    <row r="303" spans="1:12" ht="15" customHeight="1" thickBot="1" x14ac:dyDescent="0.3">
      <c r="A303" s="64" t="s">
        <v>0</v>
      </c>
      <c r="B303" s="65"/>
      <c r="C303" s="27">
        <v>262169</v>
      </c>
      <c r="D303" s="35">
        <v>1</v>
      </c>
      <c r="E303" s="27">
        <v>353385</v>
      </c>
      <c r="F303" s="35">
        <v>1</v>
      </c>
      <c r="G303" s="27">
        <v>37492</v>
      </c>
      <c r="H303" s="35">
        <v>1</v>
      </c>
      <c r="I303" s="27">
        <v>653046</v>
      </c>
      <c r="J303" s="35">
        <v>1</v>
      </c>
    </row>
    <row r="304" spans="1:12" ht="15" customHeight="1" x14ac:dyDescent="0.25">
      <c r="A304" s="72" t="s">
        <v>96</v>
      </c>
      <c r="B304" s="72"/>
      <c r="C304" s="72"/>
      <c r="D304" s="72"/>
      <c r="E304" s="72"/>
      <c r="F304" s="72"/>
      <c r="G304" s="72"/>
      <c r="H304" s="72"/>
      <c r="I304" s="72"/>
      <c r="J304" s="72"/>
    </row>
    <row r="305" spans="1:12" ht="15" customHeight="1" x14ac:dyDescent="0.25">
      <c r="A305" s="73" t="s">
        <v>85</v>
      </c>
      <c r="B305" s="73"/>
      <c r="C305" s="73"/>
      <c r="D305" s="73"/>
      <c r="E305" s="73"/>
      <c r="F305" s="73"/>
      <c r="G305" s="73"/>
      <c r="H305" s="73"/>
      <c r="I305" s="73"/>
      <c r="J305" s="73"/>
    </row>
    <row r="306" spans="1:12" ht="26.25" customHeight="1" x14ac:dyDescent="0.25">
      <c r="A306" s="68" t="s">
        <v>108</v>
      </c>
      <c r="B306" s="68"/>
      <c r="C306" s="68"/>
      <c r="D306" s="68"/>
      <c r="E306" s="68"/>
      <c r="F306" s="68"/>
      <c r="G306" s="68"/>
      <c r="H306" s="68"/>
      <c r="I306" s="68"/>
      <c r="J306" s="68"/>
    </row>
    <row r="308" spans="1:12" s="16" customFormat="1" ht="15" customHeight="1" x14ac:dyDescent="0.25">
      <c r="A308" s="2"/>
      <c r="B308" s="1"/>
      <c r="C308" s="1"/>
      <c r="D308" s="1"/>
      <c r="E308" s="1"/>
      <c r="F308" s="1"/>
      <c r="G308" s="1"/>
      <c r="H308" s="1"/>
      <c r="I308" s="1"/>
      <c r="J308" s="1"/>
      <c r="K308" s="1"/>
      <c r="L308" s="1"/>
    </row>
    <row r="309" spans="1:12" ht="26.25" customHeight="1" thickBot="1" x14ac:dyDescent="0.3">
      <c r="A309" s="74" t="s">
        <v>118</v>
      </c>
      <c r="B309" s="74"/>
      <c r="C309" s="74"/>
      <c r="D309" s="74"/>
      <c r="E309" s="74"/>
      <c r="F309" s="74"/>
      <c r="G309" s="74"/>
      <c r="H309" s="74"/>
      <c r="I309" s="74"/>
      <c r="J309" s="74"/>
      <c r="K309" s="50"/>
      <c r="L309" s="50"/>
    </row>
    <row r="310" spans="1:12" ht="15" customHeight="1" x14ac:dyDescent="0.25">
      <c r="A310" s="78" t="s">
        <v>51</v>
      </c>
      <c r="B310" s="79"/>
      <c r="C310" s="69" t="s">
        <v>25</v>
      </c>
      <c r="D310" s="69"/>
      <c r="E310" s="69"/>
      <c r="F310" s="69"/>
      <c r="G310" s="69"/>
      <c r="H310" s="69"/>
      <c r="I310" s="69"/>
      <c r="J310" s="69"/>
    </row>
    <row r="311" spans="1:12" ht="15" customHeight="1" x14ac:dyDescent="0.25">
      <c r="A311" s="80"/>
      <c r="B311" s="81"/>
      <c r="C311" s="69" t="s">
        <v>1</v>
      </c>
      <c r="D311" s="69"/>
      <c r="E311" s="69" t="s">
        <v>40</v>
      </c>
      <c r="F311" s="69"/>
      <c r="G311" s="69" t="s">
        <v>89</v>
      </c>
      <c r="H311" s="69"/>
      <c r="I311" s="69" t="s">
        <v>0</v>
      </c>
      <c r="J311" s="69"/>
    </row>
    <row r="312" spans="1:12" ht="15" customHeight="1" thickBot="1" x14ac:dyDescent="0.3">
      <c r="A312" s="82"/>
      <c r="B312" s="83"/>
      <c r="C312" s="38" t="s">
        <v>23</v>
      </c>
      <c r="D312" s="38" t="s">
        <v>2</v>
      </c>
      <c r="E312" s="38" t="s">
        <v>23</v>
      </c>
      <c r="F312" s="38" t="s">
        <v>2</v>
      </c>
      <c r="G312" s="42" t="s">
        <v>23</v>
      </c>
      <c r="H312" s="42" t="s">
        <v>2</v>
      </c>
      <c r="I312" s="38" t="s">
        <v>23</v>
      </c>
      <c r="J312" s="38" t="s">
        <v>2</v>
      </c>
    </row>
    <row r="313" spans="1:12" ht="15" customHeight="1" thickBot="1" x14ac:dyDescent="0.3">
      <c r="A313" s="64" t="s">
        <v>47</v>
      </c>
      <c r="B313" s="65"/>
      <c r="C313" s="28">
        <v>32159</v>
      </c>
      <c r="D313" s="34">
        <v>0.12266515110482169</v>
      </c>
      <c r="E313" s="28">
        <v>78092</v>
      </c>
      <c r="F313" s="34">
        <v>0.22098278081978578</v>
      </c>
      <c r="G313" s="28">
        <v>1089</v>
      </c>
      <c r="H313" s="34">
        <v>2.904619652192468E-2</v>
      </c>
      <c r="I313" s="28">
        <v>111340</v>
      </c>
      <c r="J313" s="34">
        <v>0.17049334962621315</v>
      </c>
    </row>
    <row r="314" spans="1:12" ht="15" customHeight="1" thickBot="1" x14ac:dyDescent="0.3">
      <c r="A314" s="64" t="s">
        <v>48</v>
      </c>
      <c r="B314" s="65"/>
      <c r="C314" s="26">
        <v>215416</v>
      </c>
      <c r="D314" s="33">
        <v>0.82166846576063535</v>
      </c>
      <c r="E314" s="26">
        <v>270958</v>
      </c>
      <c r="F314" s="33">
        <v>0.76675014502596317</v>
      </c>
      <c r="G314" s="26">
        <v>33445</v>
      </c>
      <c r="H314" s="33">
        <v>0.89205697215405944</v>
      </c>
      <c r="I314" s="26">
        <v>519819</v>
      </c>
      <c r="J314" s="33">
        <v>0.79599140029951954</v>
      </c>
    </row>
    <row r="315" spans="1:12" ht="15" customHeight="1" thickBot="1" x14ac:dyDescent="0.3">
      <c r="A315" s="64" t="s">
        <v>49</v>
      </c>
      <c r="B315" s="65"/>
      <c r="C315" s="28">
        <v>14594</v>
      </c>
      <c r="D315" s="34">
        <v>5.5666383134542995E-2</v>
      </c>
      <c r="E315" s="28">
        <v>4335</v>
      </c>
      <c r="F315" s="34">
        <v>1.226707415425103E-2</v>
      </c>
      <c r="G315" s="28">
        <v>2958</v>
      </c>
      <c r="H315" s="34">
        <v>7.8896831324015787E-2</v>
      </c>
      <c r="I315" s="28">
        <v>21887</v>
      </c>
      <c r="J315" s="34">
        <v>3.351525007426736E-2</v>
      </c>
    </row>
    <row r="316" spans="1:12" ht="15" customHeight="1" thickBot="1" x14ac:dyDescent="0.3">
      <c r="A316" s="64" t="s">
        <v>0</v>
      </c>
      <c r="B316" s="65"/>
      <c r="C316" s="27">
        <v>262169</v>
      </c>
      <c r="D316" s="35">
        <v>1</v>
      </c>
      <c r="E316" s="27">
        <v>353385</v>
      </c>
      <c r="F316" s="35">
        <v>1</v>
      </c>
      <c r="G316" s="27">
        <v>37492</v>
      </c>
      <c r="H316" s="35">
        <v>1</v>
      </c>
      <c r="I316" s="27">
        <v>653046</v>
      </c>
      <c r="J316" s="35">
        <v>1</v>
      </c>
    </row>
    <row r="317" spans="1:12" ht="15" customHeight="1" x14ac:dyDescent="0.25">
      <c r="A317" s="72" t="s">
        <v>96</v>
      </c>
      <c r="B317" s="72"/>
      <c r="C317" s="72"/>
      <c r="D317" s="72"/>
      <c r="E317" s="72"/>
      <c r="F317" s="72"/>
      <c r="G317" s="72"/>
      <c r="H317" s="72"/>
      <c r="I317" s="72"/>
      <c r="J317" s="72"/>
    </row>
    <row r="318" spans="1:12" ht="15" customHeight="1" x14ac:dyDescent="0.25">
      <c r="A318" s="73" t="s">
        <v>85</v>
      </c>
      <c r="B318" s="73"/>
      <c r="C318" s="73"/>
      <c r="D318" s="73"/>
      <c r="E318" s="73"/>
      <c r="F318" s="73"/>
      <c r="G318" s="73"/>
      <c r="H318" s="73"/>
      <c r="I318" s="73"/>
      <c r="J318" s="73"/>
    </row>
    <row r="319" spans="1:12" ht="15" customHeight="1" x14ac:dyDescent="0.25">
      <c r="A319" s="19"/>
      <c r="B319" s="4"/>
      <c r="C319" s="4"/>
      <c r="D319" s="4"/>
      <c r="E319" s="4"/>
      <c r="F319" s="4"/>
      <c r="G319" s="4"/>
      <c r="H319" s="4"/>
      <c r="I319" s="4"/>
      <c r="J319" s="4"/>
    </row>
    <row r="320" spans="1:12" ht="15" customHeight="1" x14ac:dyDescent="0.25">
      <c r="A320" s="19"/>
      <c r="B320" s="18"/>
      <c r="C320" s="18"/>
      <c r="D320" s="18"/>
      <c r="E320" s="18"/>
      <c r="F320" s="18"/>
      <c r="G320" s="18"/>
      <c r="H320" s="18"/>
      <c r="I320" s="18"/>
      <c r="J320" s="18"/>
    </row>
    <row r="321" spans="1:12" ht="15" customHeight="1" thickBot="1" x14ac:dyDescent="0.3">
      <c r="A321" s="74" t="s">
        <v>119</v>
      </c>
      <c r="B321" s="74"/>
      <c r="C321" s="74"/>
      <c r="D321" s="74"/>
      <c r="E321" s="74"/>
      <c r="F321" s="74"/>
      <c r="G321" s="74"/>
      <c r="H321" s="74"/>
      <c r="I321" s="74"/>
      <c r="J321" s="74"/>
      <c r="K321" s="32"/>
      <c r="L321" s="32"/>
    </row>
    <row r="322" spans="1:12" ht="15" customHeight="1" x14ac:dyDescent="0.25">
      <c r="A322" s="69" t="s">
        <v>41</v>
      </c>
      <c r="B322" s="69" t="s">
        <v>50</v>
      </c>
      <c r="C322" s="69" t="s">
        <v>25</v>
      </c>
      <c r="D322" s="69"/>
      <c r="E322" s="69"/>
      <c r="F322" s="69"/>
      <c r="G322" s="69"/>
      <c r="H322" s="69"/>
      <c r="I322" s="69"/>
      <c r="J322" s="69"/>
    </row>
    <row r="323" spans="1:12" ht="15" customHeight="1" x14ac:dyDescent="0.25">
      <c r="A323" s="69"/>
      <c r="B323" s="69"/>
      <c r="C323" s="69" t="s">
        <v>1</v>
      </c>
      <c r="D323" s="69"/>
      <c r="E323" s="69" t="s">
        <v>40</v>
      </c>
      <c r="F323" s="69"/>
      <c r="G323" s="69" t="s">
        <v>89</v>
      </c>
      <c r="H323" s="69"/>
      <c r="I323" s="69" t="s">
        <v>0</v>
      </c>
      <c r="J323" s="69"/>
    </row>
    <row r="324" spans="1:12" ht="15" customHeight="1" x14ac:dyDescent="0.25">
      <c r="A324" s="69"/>
      <c r="B324" s="69"/>
      <c r="C324" s="38" t="s">
        <v>23</v>
      </c>
      <c r="D324" s="38" t="s">
        <v>2</v>
      </c>
      <c r="E324" s="38" t="s">
        <v>23</v>
      </c>
      <c r="F324" s="38" t="s">
        <v>2</v>
      </c>
      <c r="G324" s="42" t="s">
        <v>23</v>
      </c>
      <c r="H324" s="42" t="s">
        <v>2</v>
      </c>
      <c r="I324" s="38" t="s">
        <v>23</v>
      </c>
      <c r="J324" s="38" t="s">
        <v>2</v>
      </c>
    </row>
    <row r="325" spans="1:12" ht="15" customHeight="1" thickBot="1" x14ac:dyDescent="0.3">
      <c r="A325" s="25">
        <v>10</v>
      </c>
      <c r="B325" s="31" t="s">
        <v>27</v>
      </c>
      <c r="C325" s="28">
        <v>23907</v>
      </c>
      <c r="D325" s="34">
        <v>9.1189271042724354E-2</v>
      </c>
      <c r="E325" s="28">
        <v>35931</v>
      </c>
      <c r="F325" s="34">
        <v>0.10167664162315888</v>
      </c>
      <c r="G325" s="28">
        <v>3561</v>
      </c>
      <c r="H325" s="34">
        <v>9.4980262455990616E-2</v>
      </c>
      <c r="I325" s="28">
        <v>63399</v>
      </c>
      <c r="J325" s="34">
        <v>9.7081981973704767E-2</v>
      </c>
    </row>
    <row r="326" spans="1:12" ht="15" customHeight="1" thickBot="1" x14ac:dyDescent="0.3">
      <c r="A326" s="25">
        <v>110</v>
      </c>
      <c r="B326" s="31" t="s">
        <v>28</v>
      </c>
      <c r="C326" s="26">
        <v>155722</v>
      </c>
      <c r="D326" s="33">
        <v>0.5939756416662535</v>
      </c>
      <c r="E326" s="26">
        <v>218791</v>
      </c>
      <c r="F326" s="33">
        <v>0.61912927826591391</v>
      </c>
      <c r="G326" s="26">
        <v>23015</v>
      </c>
      <c r="H326" s="33">
        <v>0.61386429104875706</v>
      </c>
      <c r="I326" s="26">
        <v>397528</v>
      </c>
      <c r="J326" s="33">
        <v>0.60872894099343688</v>
      </c>
    </row>
    <row r="327" spans="1:12" ht="15" customHeight="1" thickBot="1" x14ac:dyDescent="0.3">
      <c r="A327" s="25">
        <v>310</v>
      </c>
      <c r="B327" s="31" t="s">
        <v>29</v>
      </c>
      <c r="C327" s="28">
        <v>57366</v>
      </c>
      <c r="D327" s="34">
        <v>0.21881305570071213</v>
      </c>
      <c r="E327" s="28">
        <v>73643</v>
      </c>
      <c r="F327" s="34">
        <v>0.2083931123279143</v>
      </c>
      <c r="G327" s="28">
        <v>6689</v>
      </c>
      <c r="H327" s="34">
        <v>0.17841139443081194</v>
      </c>
      <c r="I327" s="28">
        <v>137698</v>
      </c>
      <c r="J327" s="34">
        <v>0.21085497805667594</v>
      </c>
    </row>
    <row r="328" spans="1:12" ht="15" customHeight="1" thickBot="1" x14ac:dyDescent="0.3">
      <c r="A328" s="25">
        <v>410</v>
      </c>
      <c r="B328" s="31" t="s">
        <v>30</v>
      </c>
      <c r="C328" s="26">
        <v>7352</v>
      </c>
      <c r="D328" s="33">
        <v>2.8042979909905442E-2</v>
      </c>
      <c r="E328" s="26">
        <v>6922</v>
      </c>
      <c r="F328" s="33">
        <v>1.9587701798321942E-2</v>
      </c>
      <c r="G328" s="26">
        <v>1335</v>
      </c>
      <c r="H328" s="33">
        <v>3.5607596287207936E-2</v>
      </c>
      <c r="I328" s="26">
        <v>15609</v>
      </c>
      <c r="J328" s="33">
        <v>2.3901838461609138E-2</v>
      </c>
    </row>
    <row r="329" spans="1:12" ht="15" customHeight="1" thickBot="1" x14ac:dyDescent="0.3">
      <c r="A329" s="25">
        <v>510</v>
      </c>
      <c r="B329" s="31" t="s">
        <v>31</v>
      </c>
      <c r="C329" s="28">
        <v>10156</v>
      </c>
      <c r="D329" s="34">
        <v>3.8738371050734452E-2</v>
      </c>
      <c r="E329" s="28">
        <v>9968</v>
      </c>
      <c r="F329" s="34">
        <v>2.8207196117548849E-2</v>
      </c>
      <c r="G329" s="28">
        <v>1822</v>
      </c>
      <c r="H329" s="34">
        <v>4.859703403392724E-2</v>
      </c>
      <c r="I329" s="28">
        <v>21946</v>
      </c>
      <c r="J329" s="34">
        <v>3.3605595930455132E-2</v>
      </c>
    </row>
    <row r="330" spans="1:12" ht="15" customHeight="1" thickBot="1" x14ac:dyDescent="0.3">
      <c r="A330" s="25">
        <v>610</v>
      </c>
      <c r="B330" s="31" t="s">
        <v>32</v>
      </c>
      <c r="C330" s="26">
        <v>6180</v>
      </c>
      <c r="D330" s="33">
        <v>2.3572581045051094E-2</v>
      </c>
      <c r="E330" s="26">
        <v>5927</v>
      </c>
      <c r="F330" s="33">
        <v>1.6772075781371593E-2</v>
      </c>
      <c r="G330" s="26">
        <v>805</v>
      </c>
      <c r="H330" s="33">
        <v>2.1471247199402538E-2</v>
      </c>
      <c r="I330" s="26">
        <v>12912</v>
      </c>
      <c r="J330" s="33">
        <v>1.9771960933839271E-2</v>
      </c>
    </row>
    <row r="331" spans="1:12" ht="15" customHeight="1" thickBot="1" x14ac:dyDescent="0.3">
      <c r="A331" s="25">
        <v>710</v>
      </c>
      <c r="B331" s="31" t="s">
        <v>33</v>
      </c>
      <c r="C331" s="28">
        <v>1141</v>
      </c>
      <c r="D331" s="34">
        <v>4.3521545262788508E-3</v>
      </c>
      <c r="E331" s="28">
        <v>1825</v>
      </c>
      <c r="F331" s="34">
        <v>5.1643391768184839E-3</v>
      </c>
      <c r="G331" s="28">
        <v>108</v>
      </c>
      <c r="H331" s="34">
        <v>2.8806145310999679E-3</v>
      </c>
      <c r="I331" s="28">
        <v>3074</v>
      </c>
      <c r="J331" s="34">
        <v>4.7071722359527503E-3</v>
      </c>
    </row>
    <row r="332" spans="1:12" ht="15" customHeight="1" thickBot="1" x14ac:dyDescent="0.3">
      <c r="A332" s="25">
        <v>810</v>
      </c>
      <c r="B332" s="31" t="s">
        <v>34</v>
      </c>
      <c r="C332" s="26">
        <v>252</v>
      </c>
      <c r="D332" s="33">
        <v>9.6121204261373386E-4</v>
      </c>
      <c r="E332" s="26">
        <v>378</v>
      </c>
      <c r="F332" s="33">
        <v>1.0696549089519928E-3</v>
      </c>
      <c r="G332" s="26">
        <v>157</v>
      </c>
      <c r="H332" s="33">
        <v>4.187560012802731E-3</v>
      </c>
      <c r="I332" s="26">
        <v>787</v>
      </c>
      <c r="J332" s="33">
        <v>1.2051218444029976E-3</v>
      </c>
    </row>
    <row r="333" spans="1:12" ht="15" customHeight="1" thickBot="1" x14ac:dyDescent="0.3">
      <c r="A333" s="25">
        <v>910</v>
      </c>
      <c r="B333" s="31" t="s">
        <v>35</v>
      </c>
      <c r="C333" s="28">
        <v>93</v>
      </c>
      <c r="D333" s="34">
        <v>3.5473301572649702E-4</v>
      </c>
      <c r="E333" s="28">
        <v>0</v>
      </c>
      <c r="F333" s="34">
        <v>0</v>
      </c>
      <c r="G333" s="28">
        <v>0</v>
      </c>
      <c r="H333" s="34">
        <v>0</v>
      </c>
      <c r="I333" s="28">
        <v>93</v>
      </c>
      <c r="J333" s="34">
        <v>1.4240956992309884E-4</v>
      </c>
    </row>
    <row r="334" spans="1:12" ht="15" customHeight="1" thickBot="1" x14ac:dyDescent="0.3">
      <c r="A334" s="64" t="s">
        <v>0</v>
      </c>
      <c r="B334" s="65"/>
      <c r="C334" s="27">
        <v>262169</v>
      </c>
      <c r="D334" s="35">
        <v>1</v>
      </c>
      <c r="E334" s="27">
        <v>353385</v>
      </c>
      <c r="F334" s="35">
        <v>1</v>
      </c>
      <c r="G334" s="27">
        <v>37492</v>
      </c>
      <c r="H334" s="35">
        <v>1</v>
      </c>
      <c r="I334" s="27">
        <v>653046</v>
      </c>
      <c r="J334" s="35">
        <v>1</v>
      </c>
    </row>
    <row r="335" spans="1:12" ht="15" customHeight="1" x14ac:dyDescent="0.25">
      <c r="A335" s="72" t="s">
        <v>96</v>
      </c>
      <c r="B335" s="72"/>
      <c r="C335" s="72"/>
      <c r="D335" s="72"/>
      <c r="E335" s="72"/>
      <c r="F335" s="72"/>
      <c r="G335" s="72"/>
      <c r="H335" s="72"/>
      <c r="I335" s="72"/>
      <c r="J335" s="72"/>
    </row>
    <row r="336" spans="1:12" ht="15" customHeight="1" x14ac:dyDescent="0.25">
      <c r="A336" s="73" t="s">
        <v>85</v>
      </c>
      <c r="B336" s="73"/>
      <c r="C336" s="73"/>
      <c r="D336" s="73"/>
      <c r="E336" s="73"/>
      <c r="F336" s="73"/>
      <c r="G336" s="73"/>
      <c r="H336" s="73"/>
      <c r="I336" s="73"/>
      <c r="J336" s="73"/>
    </row>
    <row r="337" spans="1:12" ht="15" customHeight="1" x14ac:dyDescent="0.25">
      <c r="A337" s="19"/>
      <c r="B337" s="18"/>
      <c r="C337" s="18"/>
      <c r="D337" s="18"/>
      <c r="E337" s="18"/>
      <c r="F337" s="18"/>
      <c r="G337" s="18"/>
      <c r="H337" s="18"/>
      <c r="I337" s="18"/>
      <c r="J337" s="18"/>
    </row>
    <row r="338" spans="1:12" ht="15" customHeight="1" x14ac:dyDescent="0.25">
      <c r="A338" s="19"/>
      <c r="B338" s="18"/>
      <c r="C338" s="18"/>
      <c r="D338" s="18"/>
      <c r="E338" s="18"/>
      <c r="F338" s="18"/>
      <c r="G338" s="18"/>
      <c r="H338" s="18"/>
      <c r="I338" s="18"/>
      <c r="J338" s="18"/>
    </row>
    <row r="339" spans="1:12" ht="26.25" customHeight="1" thickBot="1" x14ac:dyDescent="0.3">
      <c r="A339" s="74" t="s">
        <v>120</v>
      </c>
      <c r="B339" s="74"/>
      <c r="C339" s="74"/>
      <c r="D339" s="74"/>
      <c r="E339" s="74"/>
      <c r="F339" s="74"/>
      <c r="G339" s="74"/>
      <c r="H339" s="74"/>
      <c r="I339" s="74"/>
      <c r="J339" s="74"/>
      <c r="K339" s="32"/>
      <c r="L339" s="32"/>
    </row>
    <row r="340" spans="1:12" ht="15" customHeight="1" x14ac:dyDescent="0.25">
      <c r="A340" s="69" t="s">
        <v>50</v>
      </c>
      <c r="B340" s="69" t="s">
        <v>57</v>
      </c>
      <c r="C340" s="69" t="s">
        <v>25</v>
      </c>
      <c r="D340" s="69"/>
      <c r="E340" s="69"/>
      <c r="F340" s="69"/>
      <c r="G340" s="69"/>
      <c r="H340" s="69"/>
      <c r="I340" s="69"/>
      <c r="J340" s="69"/>
    </row>
    <row r="341" spans="1:12" ht="15" customHeight="1" x14ac:dyDescent="0.25">
      <c r="A341" s="69"/>
      <c r="B341" s="69"/>
      <c r="C341" s="69" t="s">
        <v>1</v>
      </c>
      <c r="D341" s="69"/>
      <c r="E341" s="69" t="s">
        <v>40</v>
      </c>
      <c r="F341" s="69"/>
      <c r="G341" s="69" t="s">
        <v>89</v>
      </c>
      <c r="H341" s="69"/>
      <c r="I341" s="69" t="s">
        <v>0</v>
      </c>
      <c r="J341" s="69"/>
    </row>
    <row r="342" spans="1:12" ht="15" customHeight="1" x14ac:dyDescent="0.25">
      <c r="A342" s="69"/>
      <c r="B342" s="69"/>
      <c r="C342" s="38" t="s">
        <v>23</v>
      </c>
      <c r="D342" s="38" t="s">
        <v>2</v>
      </c>
      <c r="E342" s="38" t="s">
        <v>23</v>
      </c>
      <c r="F342" s="38" t="s">
        <v>2</v>
      </c>
      <c r="G342" s="42" t="s">
        <v>23</v>
      </c>
      <c r="H342" s="42" t="s">
        <v>2</v>
      </c>
      <c r="I342" s="38" t="s">
        <v>23</v>
      </c>
      <c r="J342" s="38" t="s">
        <v>2</v>
      </c>
    </row>
    <row r="343" spans="1:12" ht="15" customHeight="1" thickBot="1" x14ac:dyDescent="0.3">
      <c r="A343" s="98" t="s">
        <v>27</v>
      </c>
      <c r="B343" s="31" t="s">
        <v>58</v>
      </c>
      <c r="C343" s="28">
        <v>10176</v>
      </c>
      <c r="D343" s="34">
        <v>0.4256493913916426</v>
      </c>
      <c r="E343" s="28">
        <v>15268</v>
      </c>
      <c r="F343" s="34">
        <v>0.42492555175196906</v>
      </c>
      <c r="G343" s="28">
        <v>1482</v>
      </c>
      <c r="H343" s="34">
        <v>0.41617523167649539</v>
      </c>
      <c r="I343" s="28">
        <v>26926</v>
      </c>
      <c r="J343" s="34">
        <v>0.42470701430621927</v>
      </c>
    </row>
    <row r="344" spans="1:12" ht="15" customHeight="1" thickBot="1" x14ac:dyDescent="0.3">
      <c r="A344" s="94"/>
      <c r="B344" s="31" t="s">
        <v>59</v>
      </c>
      <c r="C344" s="26">
        <v>13731</v>
      </c>
      <c r="D344" s="33">
        <v>0.5743506086083574</v>
      </c>
      <c r="E344" s="26">
        <v>20663</v>
      </c>
      <c r="F344" s="33">
        <v>0.575074448248031</v>
      </c>
      <c r="G344" s="26">
        <v>2079</v>
      </c>
      <c r="H344" s="33">
        <v>0.58382476832350461</v>
      </c>
      <c r="I344" s="26">
        <v>36473</v>
      </c>
      <c r="J344" s="33">
        <v>0.57529298569378062</v>
      </c>
    </row>
    <row r="345" spans="1:12" ht="15" customHeight="1" thickBot="1" x14ac:dyDescent="0.3">
      <c r="A345" s="64" t="s">
        <v>60</v>
      </c>
      <c r="B345" s="65"/>
      <c r="C345" s="29">
        <v>23907</v>
      </c>
      <c r="D345" s="36">
        <v>1</v>
      </c>
      <c r="E345" s="29">
        <v>35931</v>
      </c>
      <c r="F345" s="36">
        <v>1</v>
      </c>
      <c r="G345" s="29">
        <v>3561</v>
      </c>
      <c r="H345" s="36">
        <v>1</v>
      </c>
      <c r="I345" s="29">
        <v>63399</v>
      </c>
      <c r="J345" s="36">
        <v>1</v>
      </c>
    </row>
    <row r="346" spans="1:12" ht="15" customHeight="1" thickBot="1" x14ac:dyDescent="0.3">
      <c r="A346" s="92" t="s">
        <v>28</v>
      </c>
      <c r="B346" s="31" t="s">
        <v>61</v>
      </c>
      <c r="C346" s="26">
        <v>18310</v>
      </c>
      <c r="D346" s="33">
        <v>0.11758133083315139</v>
      </c>
      <c r="E346" s="26">
        <v>26363</v>
      </c>
      <c r="F346" s="33">
        <v>0.12049398741264493</v>
      </c>
      <c r="G346" s="26">
        <v>2801</v>
      </c>
      <c r="H346" s="33">
        <v>0.12170323701933522</v>
      </c>
      <c r="I346" s="26">
        <v>47474</v>
      </c>
      <c r="J346" s="33">
        <v>0.1194230343522972</v>
      </c>
    </row>
    <row r="347" spans="1:12" ht="15" customHeight="1" thickBot="1" x14ac:dyDescent="0.3">
      <c r="A347" s="93"/>
      <c r="B347" s="31" t="s">
        <v>62</v>
      </c>
      <c r="C347" s="28">
        <v>17363</v>
      </c>
      <c r="D347" s="34">
        <v>0.11149998073489938</v>
      </c>
      <c r="E347" s="28">
        <v>26454</v>
      </c>
      <c r="F347" s="34">
        <v>0.12090990945697035</v>
      </c>
      <c r="G347" s="28">
        <v>2586</v>
      </c>
      <c r="H347" s="34">
        <v>0.11236150336736911</v>
      </c>
      <c r="I347" s="28">
        <v>46403</v>
      </c>
      <c r="J347" s="34">
        <v>0.11672888450624862</v>
      </c>
    </row>
    <row r="348" spans="1:12" ht="15" customHeight="1" thickBot="1" x14ac:dyDescent="0.3">
      <c r="A348" s="93"/>
      <c r="B348" s="31" t="s">
        <v>63</v>
      </c>
      <c r="C348" s="26">
        <v>18424</v>
      </c>
      <c r="D348" s="33">
        <v>0.11831340465701698</v>
      </c>
      <c r="E348" s="26">
        <v>26996</v>
      </c>
      <c r="F348" s="33">
        <v>0.12338715943526013</v>
      </c>
      <c r="G348" s="26">
        <v>2699</v>
      </c>
      <c r="H348" s="33">
        <v>0.11727134477514664</v>
      </c>
      <c r="I348" s="26">
        <v>48119</v>
      </c>
      <c r="J348" s="33">
        <v>0.12104556157050572</v>
      </c>
    </row>
    <row r="349" spans="1:12" ht="15" customHeight="1" thickBot="1" x14ac:dyDescent="0.3">
      <c r="A349" s="93"/>
      <c r="B349" s="31" t="s">
        <v>64</v>
      </c>
      <c r="C349" s="28">
        <v>18473</v>
      </c>
      <c r="D349" s="34">
        <v>0.11862806796727501</v>
      </c>
      <c r="E349" s="28">
        <v>27653</v>
      </c>
      <c r="F349" s="34">
        <v>0.12639002518385126</v>
      </c>
      <c r="G349" s="28">
        <v>2841</v>
      </c>
      <c r="H349" s="34">
        <v>0.12344123397784054</v>
      </c>
      <c r="I349" s="28">
        <v>48967</v>
      </c>
      <c r="J349" s="34">
        <v>0.12317874464188686</v>
      </c>
    </row>
    <row r="350" spans="1:12" ht="15" customHeight="1" thickBot="1" x14ac:dyDescent="0.3">
      <c r="A350" s="93"/>
      <c r="B350" s="31" t="s">
        <v>65</v>
      </c>
      <c r="C350" s="26">
        <v>19386</v>
      </c>
      <c r="D350" s="33">
        <v>0.12449108025840921</v>
      </c>
      <c r="E350" s="26">
        <v>27923</v>
      </c>
      <c r="F350" s="33">
        <v>0.12762407960108049</v>
      </c>
      <c r="G350" s="26">
        <v>2961</v>
      </c>
      <c r="H350" s="33">
        <v>0.12865522485335651</v>
      </c>
      <c r="I350" s="26">
        <v>50270</v>
      </c>
      <c r="J350" s="33">
        <v>0.12645650117727555</v>
      </c>
    </row>
    <row r="351" spans="1:12" ht="15" customHeight="1" thickBot="1" x14ac:dyDescent="0.3">
      <c r="A351" s="93"/>
      <c r="B351" s="31" t="s">
        <v>66</v>
      </c>
      <c r="C351" s="28">
        <v>19884</v>
      </c>
      <c r="D351" s="34">
        <v>0.12768908696266423</v>
      </c>
      <c r="E351" s="28">
        <v>28005</v>
      </c>
      <c r="F351" s="34">
        <v>0.12799886649816491</v>
      </c>
      <c r="G351" s="28">
        <v>2965</v>
      </c>
      <c r="H351" s="34">
        <v>0.12882902454920703</v>
      </c>
      <c r="I351" s="28">
        <v>50854</v>
      </c>
      <c r="J351" s="34">
        <v>0.12792558008492483</v>
      </c>
    </row>
    <row r="352" spans="1:12" ht="15" customHeight="1" thickBot="1" x14ac:dyDescent="0.3">
      <c r="A352" s="93"/>
      <c r="B352" s="31" t="s">
        <v>67</v>
      </c>
      <c r="C352" s="26">
        <v>21712</v>
      </c>
      <c r="D352" s="33">
        <v>0.13942795494535132</v>
      </c>
      <c r="E352" s="26">
        <v>27702</v>
      </c>
      <c r="F352" s="33">
        <v>0.12661398320771877</v>
      </c>
      <c r="G352" s="26">
        <v>3099</v>
      </c>
      <c r="H352" s="33">
        <v>0.13465131436019986</v>
      </c>
      <c r="I352" s="26">
        <v>52513</v>
      </c>
      <c r="J352" s="33">
        <v>0.13209887102292164</v>
      </c>
    </row>
    <row r="353" spans="1:10" ht="15" customHeight="1" thickBot="1" x14ac:dyDescent="0.3">
      <c r="A353" s="94"/>
      <c r="B353" s="31" t="s">
        <v>68</v>
      </c>
      <c r="C353" s="28">
        <v>22170</v>
      </c>
      <c r="D353" s="34">
        <v>0.14236909364123246</v>
      </c>
      <c r="E353" s="28">
        <v>27695</v>
      </c>
      <c r="F353" s="34">
        <v>0.12658198920430913</v>
      </c>
      <c r="G353" s="28">
        <v>3063</v>
      </c>
      <c r="H353" s="34">
        <v>0.13308711709754509</v>
      </c>
      <c r="I353" s="28">
        <v>52928</v>
      </c>
      <c r="J353" s="34">
        <v>0.13314282264393953</v>
      </c>
    </row>
    <row r="354" spans="1:10" ht="15" customHeight="1" thickBot="1" x14ac:dyDescent="0.3">
      <c r="A354" s="64" t="s">
        <v>69</v>
      </c>
      <c r="B354" s="65"/>
      <c r="C354" s="27">
        <v>155722</v>
      </c>
      <c r="D354" s="35">
        <v>1</v>
      </c>
      <c r="E354" s="27">
        <v>218791</v>
      </c>
      <c r="F354" s="35">
        <v>1</v>
      </c>
      <c r="G354" s="27">
        <v>23015</v>
      </c>
      <c r="H354" s="35">
        <v>1</v>
      </c>
      <c r="I354" s="27">
        <v>397528</v>
      </c>
      <c r="J354" s="35">
        <v>1</v>
      </c>
    </row>
    <row r="355" spans="1:10" ht="15" customHeight="1" thickBot="1" x14ac:dyDescent="0.3">
      <c r="A355" s="92" t="s">
        <v>70</v>
      </c>
      <c r="B355" s="31" t="s">
        <v>71</v>
      </c>
      <c r="C355" s="28">
        <v>16048</v>
      </c>
      <c r="D355" s="34">
        <v>0.27974758567792768</v>
      </c>
      <c r="E355" s="28">
        <v>21704</v>
      </c>
      <c r="F355" s="34">
        <v>0.29471911790665778</v>
      </c>
      <c r="G355" s="28">
        <v>1880</v>
      </c>
      <c r="H355" s="34">
        <v>0.281058454178502</v>
      </c>
      <c r="I355" s="28">
        <v>39632</v>
      </c>
      <c r="J355" s="34">
        <v>0.28781826896541707</v>
      </c>
    </row>
    <row r="356" spans="1:10" ht="15" customHeight="1" thickBot="1" x14ac:dyDescent="0.3">
      <c r="A356" s="93"/>
      <c r="B356" s="31" t="s">
        <v>72</v>
      </c>
      <c r="C356" s="26">
        <v>16457</v>
      </c>
      <c r="D356" s="33">
        <v>0.28687724436077117</v>
      </c>
      <c r="E356" s="26">
        <v>21566</v>
      </c>
      <c r="F356" s="33">
        <v>0.29284521271539726</v>
      </c>
      <c r="G356" s="26">
        <v>1872</v>
      </c>
      <c r="H356" s="33">
        <v>0.27986246075646581</v>
      </c>
      <c r="I356" s="26">
        <v>39895</v>
      </c>
      <c r="J356" s="33">
        <v>0.28972824587139973</v>
      </c>
    </row>
    <row r="357" spans="1:10" ht="15" customHeight="1" thickBot="1" x14ac:dyDescent="0.3">
      <c r="A357" s="93"/>
      <c r="B357" s="31" t="s">
        <v>73</v>
      </c>
      <c r="C357" s="28">
        <v>12556</v>
      </c>
      <c r="D357" s="34">
        <v>0.21887529198479935</v>
      </c>
      <c r="E357" s="28">
        <v>15379</v>
      </c>
      <c r="F357" s="34">
        <v>0.20883179664054968</v>
      </c>
      <c r="G357" s="28">
        <v>1407</v>
      </c>
      <c r="H357" s="34">
        <v>0.21034534310061295</v>
      </c>
      <c r="I357" s="28">
        <v>29342</v>
      </c>
      <c r="J357" s="34">
        <v>0.21308951473514504</v>
      </c>
    </row>
    <row r="358" spans="1:10" ht="15" customHeight="1" thickBot="1" x14ac:dyDescent="0.3">
      <c r="A358" s="94"/>
      <c r="B358" s="31" t="s">
        <v>79</v>
      </c>
      <c r="C358" s="26">
        <v>12305</v>
      </c>
      <c r="D358" s="33">
        <v>0.21449987797650177</v>
      </c>
      <c r="E358" s="26">
        <v>14994</v>
      </c>
      <c r="F358" s="33">
        <v>0.20360387273739528</v>
      </c>
      <c r="G358" s="26">
        <v>1530</v>
      </c>
      <c r="H358" s="33">
        <v>0.2287337419644192</v>
      </c>
      <c r="I358" s="26">
        <v>28829</v>
      </c>
      <c r="J358" s="33">
        <v>0.2093639704280382</v>
      </c>
    </row>
    <row r="359" spans="1:10" ht="15" customHeight="1" thickBot="1" x14ac:dyDescent="0.3">
      <c r="A359" s="64" t="s">
        <v>74</v>
      </c>
      <c r="B359" s="65"/>
      <c r="C359" s="29">
        <v>57366</v>
      </c>
      <c r="D359" s="36">
        <v>1</v>
      </c>
      <c r="E359" s="29">
        <v>73643</v>
      </c>
      <c r="F359" s="36">
        <v>1</v>
      </c>
      <c r="G359" s="29">
        <v>6689</v>
      </c>
      <c r="H359" s="36">
        <v>1</v>
      </c>
      <c r="I359" s="29">
        <v>137698</v>
      </c>
      <c r="J359" s="36">
        <v>1</v>
      </c>
    </row>
    <row r="360" spans="1:10" ht="15" customHeight="1" thickBot="1" x14ac:dyDescent="0.3">
      <c r="A360" s="92" t="s">
        <v>75</v>
      </c>
      <c r="B360" s="31" t="s">
        <v>71</v>
      </c>
      <c r="C360" s="26">
        <v>3974</v>
      </c>
      <c r="D360" s="33">
        <v>0.1578612854532454</v>
      </c>
      <c r="E360" s="26">
        <v>3406</v>
      </c>
      <c r="F360" s="33">
        <v>0.13613109512390087</v>
      </c>
      <c r="G360" s="26">
        <v>695</v>
      </c>
      <c r="H360" s="33">
        <v>0.16441920984149516</v>
      </c>
      <c r="I360" s="26">
        <v>8075</v>
      </c>
      <c r="J360" s="33">
        <v>0.14838022087061981</v>
      </c>
    </row>
    <row r="361" spans="1:10" ht="15" customHeight="1" thickBot="1" x14ac:dyDescent="0.3">
      <c r="A361" s="93"/>
      <c r="B361" s="31" t="s">
        <v>72</v>
      </c>
      <c r="C361" s="28">
        <v>4352</v>
      </c>
      <c r="D361" s="34">
        <v>0.17287677762771114</v>
      </c>
      <c r="E361" s="28">
        <v>3732</v>
      </c>
      <c r="F361" s="34">
        <v>0.14916067146282974</v>
      </c>
      <c r="G361" s="28">
        <v>780</v>
      </c>
      <c r="H361" s="34">
        <v>0.18452803406671398</v>
      </c>
      <c r="I361" s="28">
        <v>8864</v>
      </c>
      <c r="J361" s="34">
        <v>0.16287830065599673</v>
      </c>
    </row>
    <row r="362" spans="1:10" ht="15" customHeight="1" thickBot="1" x14ac:dyDescent="0.3">
      <c r="A362" s="93"/>
      <c r="B362" s="31" t="s">
        <v>73</v>
      </c>
      <c r="C362" s="26">
        <v>8467</v>
      </c>
      <c r="D362" s="33">
        <v>0.33633908000317786</v>
      </c>
      <c r="E362" s="26">
        <v>8967</v>
      </c>
      <c r="F362" s="33">
        <v>0.35839328537170262</v>
      </c>
      <c r="G362" s="26">
        <v>1338</v>
      </c>
      <c r="H362" s="33">
        <v>0.31653655074520937</v>
      </c>
      <c r="I362" s="26">
        <v>18772</v>
      </c>
      <c r="J362" s="33">
        <v>0.34494037228275848</v>
      </c>
    </row>
    <row r="363" spans="1:10" ht="15" customHeight="1" thickBot="1" x14ac:dyDescent="0.3">
      <c r="A363" s="94"/>
      <c r="B363" s="31" t="s">
        <v>79</v>
      </c>
      <c r="C363" s="28">
        <v>8381</v>
      </c>
      <c r="D363" s="34">
        <v>0.33292285691586554</v>
      </c>
      <c r="E363" s="28">
        <v>8915</v>
      </c>
      <c r="F363" s="34">
        <v>0.35631494804156671</v>
      </c>
      <c r="G363" s="28">
        <v>1414</v>
      </c>
      <c r="H363" s="34">
        <v>0.3345162053465815</v>
      </c>
      <c r="I363" s="28">
        <v>18710</v>
      </c>
      <c r="J363" s="34">
        <v>0.34380110619062493</v>
      </c>
    </row>
    <row r="364" spans="1:10" ht="15" customHeight="1" thickBot="1" x14ac:dyDescent="0.3">
      <c r="A364" s="64" t="s">
        <v>76</v>
      </c>
      <c r="B364" s="65"/>
      <c r="C364" s="27">
        <v>25174</v>
      </c>
      <c r="D364" s="35">
        <v>1</v>
      </c>
      <c r="E364" s="27">
        <v>25020</v>
      </c>
      <c r="F364" s="35">
        <v>1</v>
      </c>
      <c r="G364" s="27">
        <v>4227</v>
      </c>
      <c r="H364" s="35">
        <v>1</v>
      </c>
      <c r="I364" s="27">
        <v>54421</v>
      </c>
      <c r="J364" s="35">
        <v>1</v>
      </c>
    </row>
    <row r="365" spans="1:10" ht="15" customHeight="1" x14ac:dyDescent="0.25">
      <c r="A365" s="72" t="s">
        <v>96</v>
      </c>
      <c r="B365" s="72"/>
      <c r="C365" s="72"/>
      <c r="D365" s="72"/>
      <c r="E365" s="72"/>
      <c r="F365" s="72"/>
      <c r="G365" s="72"/>
      <c r="H365" s="72"/>
      <c r="I365" s="72"/>
      <c r="J365" s="72"/>
    </row>
    <row r="366" spans="1:10" ht="15" customHeight="1" x14ac:dyDescent="0.25">
      <c r="A366" s="73" t="s">
        <v>85</v>
      </c>
      <c r="B366" s="73"/>
      <c r="C366" s="73"/>
      <c r="D366" s="73"/>
      <c r="E366" s="73"/>
      <c r="F366" s="73"/>
      <c r="G366" s="73"/>
      <c r="H366" s="73"/>
      <c r="I366" s="73"/>
      <c r="J366" s="73"/>
    </row>
    <row r="367" spans="1:10" ht="15" customHeight="1" x14ac:dyDescent="0.25">
      <c r="A367" s="19"/>
      <c r="B367" s="18"/>
      <c r="C367" s="18"/>
      <c r="D367" s="18"/>
      <c r="E367" s="18"/>
      <c r="F367" s="18"/>
      <c r="G367" s="18"/>
      <c r="H367" s="18"/>
      <c r="I367" s="18"/>
      <c r="J367" s="18"/>
    </row>
    <row r="368" spans="1:10" ht="15" customHeight="1" x14ac:dyDescent="0.25">
      <c r="A368" s="19"/>
      <c r="B368" s="18"/>
      <c r="C368" s="18"/>
      <c r="D368" s="18"/>
      <c r="E368" s="18"/>
      <c r="F368" s="18"/>
      <c r="G368" s="18"/>
      <c r="H368" s="18"/>
      <c r="I368" s="18"/>
      <c r="J368" s="18"/>
    </row>
    <row r="369" spans="1:12" ht="15" customHeight="1" thickBot="1" x14ac:dyDescent="0.3">
      <c r="A369" s="74" t="s">
        <v>121</v>
      </c>
      <c r="B369" s="74"/>
      <c r="C369" s="74"/>
      <c r="D369" s="74"/>
      <c r="E369" s="74"/>
      <c r="F369" s="74"/>
      <c r="G369" s="74"/>
      <c r="H369" s="74"/>
      <c r="I369" s="74"/>
      <c r="J369" s="74"/>
      <c r="K369" s="32"/>
      <c r="L369" s="32"/>
    </row>
    <row r="370" spans="1:12" ht="15" customHeight="1" x14ac:dyDescent="0.25">
      <c r="A370" s="78" t="s">
        <v>39</v>
      </c>
      <c r="B370" s="79"/>
      <c r="C370" s="69" t="s">
        <v>25</v>
      </c>
      <c r="D370" s="69"/>
      <c r="E370" s="69"/>
      <c r="F370" s="69"/>
      <c r="G370" s="69"/>
      <c r="H370" s="69"/>
      <c r="I370" s="69"/>
      <c r="J370" s="69"/>
    </row>
    <row r="371" spans="1:12" ht="15" customHeight="1" x14ac:dyDescent="0.25">
      <c r="A371" s="80"/>
      <c r="B371" s="81"/>
      <c r="C371" s="69" t="s">
        <v>1</v>
      </c>
      <c r="D371" s="69"/>
      <c r="E371" s="69" t="s">
        <v>40</v>
      </c>
      <c r="F371" s="69"/>
      <c r="G371" s="69" t="s">
        <v>89</v>
      </c>
      <c r="H371" s="69"/>
      <c r="I371" s="69" t="s">
        <v>0</v>
      </c>
      <c r="J371" s="69"/>
    </row>
    <row r="372" spans="1:12" ht="15" customHeight="1" thickBot="1" x14ac:dyDescent="0.3">
      <c r="A372" s="82"/>
      <c r="B372" s="83"/>
      <c r="C372" s="38" t="s">
        <v>23</v>
      </c>
      <c r="D372" s="38" t="s">
        <v>2</v>
      </c>
      <c r="E372" s="38" t="s">
        <v>23</v>
      </c>
      <c r="F372" s="38" t="s">
        <v>2</v>
      </c>
      <c r="G372" s="42" t="s">
        <v>23</v>
      </c>
      <c r="H372" s="42" t="s">
        <v>2</v>
      </c>
      <c r="I372" s="38" t="s">
        <v>23</v>
      </c>
      <c r="J372" s="38" t="s">
        <v>2</v>
      </c>
    </row>
    <row r="373" spans="1:12" s="16" customFormat="1" ht="15" customHeight="1" thickBot="1" x14ac:dyDescent="0.3">
      <c r="A373" s="64" t="s">
        <v>77</v>
      </c>
      <c r="B373" s="65"/>
      <c r="C373" s="28">
        <v>0</v>
      </c>
      <c r="D373" s="34">
        <v>0</v>
      </c>
      <c r="E373" s="28">
        <v>0</v>
      </c>
      <c r="F373" s="34">
        <v>0</v>
      </c>
      <c r="G373" s="28">
        <v>0</v>
      </c>
      <c r="H373" s="34">
        <v>0</v>
      </c>
      <c r="I373" s="28">
        <v>0</v>
      </c>
      <c r="J373" s="34">
        <v>0</v>
      </c>
      <c r="K373" s="1"/>
      <c r="L373" s="1"/>
    </row>
    <row r="374" spans="1:12" ht="15" customHeight="1" thickBot="1" x14ac:dyDescent="0.3">
      <c r="A374" s="64" t="s">
        <v>36</v>
      </c>
      <c r="B374" s="65"/>
      <c r="C374" s="26">
        <v>44793</v>
      </c>
      <c r="D374" s="33">
        <v>0.17085544057459121</v>
      </c>
      <c r="E374" s="26">
        <v>76646</v>
      </c>
      <c r="F374" s="33">
        <v>0.2168909263268107</v>
      </c>
      <c r="G374" s="26">
        <v>8642</v>
      </c>
      <c r="H374" s="33">
        <v>0.23050250720153634</v>
      </c>
      <c r="I374" s="26">
        <v>130081</v>
      </c>
      <c r="J374" s="33">
        <v>0.19919117489426472</v>
      </c>
    </row>
    <row r="375" spans="1:12" ht="15" customHeight="1" thickBot="1" x14ac:dyDescent="0.3">
      <c r="A375" s="64" t="s">
        <v>37</v>
      </c>
      <c r="B375" s="65"/>
      <c r="C375" s="28">
        <v>11956</v>
      </c>
      <c r="D375" s="34">
        <v>4.560417135511826E-2</v>
      </c>
      <c r="E375" s="28">
        <v>30158</v>
      </c>
      <c r="F375" s="34">
        <v>8.5340351175064028E-2</v>
      </c>
      <c r="G375" s="28">
        <v>1471</v>
      </c>
      <c r="H375" s="34">
        <v>3.9235036807852341E-2</v>
      </c>
      <c r="I375" s="28">
        <v>43585</v>
      </c>
      <c r="J375" s="34">
        <v>6.6741087151594228E-2</v>
      </c>
    </row>
    <row r="376" spans="1:12" ht="15" customHeight="1" thickBot="1" x14ac:dyDescent="0.3">
      <c r="A376" s="64" t="s">
        <v>52</v>
      </c>
      <c r="B376" s="65"/>
      <c r="C376" s="26">
        <v>205418</v>
      </c>
      <c r="D376" s="33">
        <v>0.78353275940328571</v>
      </c>
      <c r="E376" s="26">
        <v>246569</v>
      </c>
      <c r="F376" s="33">
        <v>0.69773476519942834</v>
      </c>
      <c r="G376" s="26">
        <v>27379</v>
      </c>
      <c r="H376" s="33">
        <v>0.73026245599061146</v>
      </c>
      <c r="I376" s="26">
        <v>479366</v>
      </c>
      <c r="J376" s="33">
        <v>0.73404629995436765</v>
      </c>
    </row>
    <row r="377" spans="1:12" ht="15" customHeight="1" thickBot="1" x14ac:dyDescent="0.3">
      <c r="A377" s="64" t="s">
        <v>38</v>
      </c>
      <c r="B377" s="65"/>
      <c r="C377" s="28">
        <v>2</v>
      </c>
      <c r="D377" s="34">
        <v>7.6286670048709037E-6</v>
      </c>
      <c r="E377" s="28">
        <v>12</v>
      </c>
      <c r="F377" s="34">
        <v>3.3957298696888662E-5</v>
      </c>
      <c r="G377" s="28">
        <v>0</v>
      </c>
      <c r="H377" s="34">
        <v>0</v>
      </c>
      <c r="I377" s="28">
        <v>14</v>
      </c>
      <c r="J377" s="34">
        <v>2.1437999773369718E-5</v>
      </c>
    </row>
    <row r="378" spans="1:12" ht="15" customHeight="1" thickBot="1" x14ac:dyDescent="0.3">
      <c r="A378" s="64" t="s">
        <v>0</v>
      </c>
      <c r="B378" s="65"/>
      <c r="C378" s="27">
        <v>262169</v>
      </c>
      <c r="D378" s="35">
        <v>1</v>
      </c>
      <c r="E378" s="27">
        <v>353385</v>
      </c>
      <c r="F378" s="35">
        <v>1</v>
      </c>
      <c r="G378" s="27">
        <v>37492</v>
      </c>
      <c r="H378" s="35">
        <v>1</v>
      </c>
      <c r="I378" s="27">
        <v>653046</v>
      </c>
      <c r="J378" s="35">
        <v>1</v>
      </c>
    </row>
    <row r="379" spans="1:12" ht="15" customHeight="1" x14ac:dyDescent="0.25">
      <c r="A379" s="72" t="s">
        <v>96</v>
      </c>
      <c r="B379" s="72"/>
      <c r="C379" s="72"/>
      <c r="D379" s="72"/>
      <c r="E379" s="72"/>
      <c r="F379" s="72"/>
      <c r="G379" s="72"/>
      <c r="H379" s="72"/>
      <c r="I379" s="72"/>
      <c r="J379" s="72"/>
    </row>
    <row r="380" spans="1:12" s="16" customFormat="1" ht="15" customHeight="1" x14ac:dyDescent="0.25">
      <c r="A380" s="73" t="s">
        <v>85</v>
      </c>
      <c r="B380" s="73"/>
      <c r="C380" s="73"/>
      <c r="D380" s="73"/>
      <c r="E380" s="73"/>
      <c r="F380" s="73"/>
      <c r="G380" s="73"/>
      <c r="H380" s="73"/>
      <c r="I380" s="73"/>
      <c r="J380" s="73"/>
      <c r="K380" s="1"/>
      <c r="L380" s="1"/>
    </row>
    <row r="381" spans="1:12" s="16" customFormat="1" ht="15" customHeight="1" x14ac:dyDescent="0.25">
      <c r="A381" s="37"/>
      <c r="B381" s="37"/>
      <c r="C381" s="37"/>
      <c r="D381" s="37"/>
      <c r="E381" s="37"/>
      <c r="F381" s="37"/>
      <c r="G381" s="37"/>
      <c r="H381" s="37"/>
      <c r="I381" s="37"/>
      <c r="J381" s="37"/>
      <c r="K381" s="1"/>
      <c r="L381" s="1"/>
    </row>
  </sheetData>
  <mergeCells count="306">
    <mergeCell ref="A209:J209"/>
    <mergeCell ref="A223:J223"/>
    <mergeCell ref="A379:J379"/>
    <mergeCell ref="A380:J380"/>
    <mergeCell ref="A305:J305"/>
    <mergeCell ref="A309:J309"/>
    <mergeCell ref="A317:J317"/>
    <mergeCell ref="A318:J318"/>
    <mergeCell ref="A321:J321"/>
    <mergeCell ref="A335:J335"/>
    <mergeCell ref="A336:J336"/>
    <mergeCell ref="A339:J339"/>
    <mergeCell ref="A365:J365"/>
    <mergeCell ref="G341:H341"/>
    <mergeCell ref="A373:B373"/>
    <mergeCell ref="G371:H371"/>
    <mergeCell ref="A376:B376"/>
    <mergeCell ref="A377:B377"/>
    <mergeCell ref="A378:B378"/>
    <mergeCell ref="A343:A344"/>
    <mergeCell ref="A345:B345"/>
    <mergeCell ref="A346:A353"/>
    <mergeCell ref="A354:B354"/>
    <mergeCell ref="A355:A358"/>
    <mergeCell ref="A359:B359"/>
    <mergeCell ref="A360:A363"/>
    <mergeCell ref="G323:H323"/>
    <mergeCell ref="A266:B266"/>
    <mergeCell ref="A267:B267"/>
    <mergeCell ref="A268:B268"/>
    <mergeCell ref="A274:A276"/>
    <mergeCell ref="B274:B276"/>
    <mergeCell ref="C274:J274"/>
    <mergeCell ref="C275:D275"/>
    <mergeCell ref="E275:F275"/>
    <mergeCell ref="I275:J275"/>
    <mergeCell ref="A279:B279"/>
    <mergeCell ref="A285:B287"/>
    <mergeCell ref="C285:J285"/>
    <mergeCell ref="C286:D286"/>
    <mergeCell ref="E286:F286"/>
    <mergeCell ref="I286:J286"/>
    <mergeCell ref="A284:J284"/>
    <mergeCell ref="A304:J304"/>
    <mergeCell ref="A281:J281"/>
    <mergeCell ref="A225:E225"/>
    <mergeCell ref="A231:E231"/>
    <mergeCell ref="A236:J236"/>
    <mergeCell ref="A219:B219"/>
    <mergeCell ref="A218:B218"/>
    <mergeCell ref="C165:D165"/>
    <mergeCell ref="E165:F165"/>
    <mergeCell ref="I165:J165"/>
    <mergeCell ref="A146:J146"/>
    <mergeCell ref="G153:H153"/>
    <mergeCell ref="G165:H165"/>
    <mergeCell ref="G183:H183"/>
    <mergeCell ref="E153:F153"/>
    <mergeCell ref="A221:J221"/>
    <mergeCell ref="A222:J222"/>
    <mergeCell ref="A207:J207"/>
    <mergeCell ref="A152:B154"/>
    <mergeCell ref="A157:B157"/>
    <mergeCell ref="A156:B156"/>
    <mergeCell ref="A155:B155"/>
    <mergeCell ref="I153:J153"/>
    <mergeCell ref="A216:B216"/>
    <mergeCell ref="A217:B217"/>
    <mergeCell ref="A215:B215"/>
    <mergeCell ref="A265:B265"/>
    <mergeCell ref="G238:H238"/>
    <mergeCell ref="G250:H250"/>
    <mergeCell ref="A249:B251"/>
    <mergeCell ref="A252:B252"/>
    <mergeCell ref="A253:B253"/>
    <mergeCell ref="A254:B254"/>
    <mergeCell ref="A255:B255"/>
    <mergeCell ref="A256:B256"/>
    <mergeCell ref="A257:B257"/>
    <mergeCell ref="A244:J244"/>
    <mergeCell ref="A245:J245"/>
    <mergeCell ref="A248:J248"/>
    <mergeCell ref="A264:B264"/>
    <mergeCell ref="A258:B258"/>
    <mergeCell ref="A259:B259"/>
    <mergeCell ref="A260:B260"/>
    <mergeCell ref="A262:B262"/>
    <mergeCell ref="A263:B263"/>
    <mergeCell ref="A163:J163"/>
    <mergeCell ref="A177:J177"/>
    <mergeCell ref="A122:J122"/>
    <mergeCell ref="A123:J123"/>
    <mergeCell ref="A116:A118"/>
    <mergeCell ref="B116:B118"/>
    <mergeCell ref="A140:B140"/>
    <mergeCell ref="B164:B166"/>
    <mergeCell ref="A176:B176"/>
    <mergeCell ref="G117:H117"/>
    <mergeCell ref="G128:H128"/>
    <mergeCell ref="I128:J128"/>
    <mergeCell ref="C164:J164"/>
    <mergeCell ref="A126:J126"/>
    <mergeCell ref="C127:J127"/>
    <mergeCell ref="E128:F128"/>
    <mergeCell ref="C152:J152"/>
    <mergeCell ref="E63:F63"/>
    <mergeCell ref="I63:J63"/>
    <mergeCell ref="I117:J117"/>
    <mergeCell ref="C117:D117"/>
    <mergeCell ref="E117:F117"/>
    <mergeCell ref="A147:J147"/>
    <mergeCell ref="A151:J151"/>
    <mergeCell ref="A159:J159"/>
    <mergeCell ref="A160:J160"/>
    <mergeCell ref="A94:B94"/>
    <mergeCell ref="A91:B93"/>
    <mergeCell ref="A18:E18"/>
    <mergeCell ref="A32:E32"/>
    <mergeCell ref="A78:J78"/>
    <mergeCell ref="A87:J87"/>
    <mergeCell ref="A90:J90"/>
    <mergeCell ref="A86:J86"/>
    <mergeCell ref="A45:E45"/>
    <mergeCell ref="A46:E46"/>
    <mergeCell ref="A47:E47"/>
    <mergeCell ref="A61:J61"/>
    <mergeCell ref="A73:J73"/>
    <mergeCell ref="A74:J74"/>
    <mergeCell ref="A75:J75"/>
    <mergeCell ref="A56:E56"/>
    <mergeCell ref="A21:E21"/>
    <mergeCell ref="A35:E35"/>
    <mergeCell ref="A50:E50"/>
    <mergeCell ref="G80:H80"/>
    <mergeCell ref="C62:J62"/>
    <mergeCell ref="C79:J79"/>
    <mergeCell ref="G63:H63"/>
    <mergeCell ref="C63:D63"/>
    <mergeCell ref="A188:A195"/>
    <mergeCell ref="A178:J178"/>
    <mergeCell ref="A181:J181"/>
    <mergeCell ref="A143:B143"/>
    <mergeCell ref="C80:D80"/>
    <mergeCell ref="E80:F80"/>
    <mergeCell ref="I80:J80"/>
    <mergeCell ref="G92:H92"/>
    <mergeCell ref="A133:B133"/>
    <mergeCell ref="A132:B132"/>
    <mergeCell ref="A130:B130"/>
    <mergeCell ref="A127:B129"/>
    <mergeCell ref="A138:B138"/>
    <mergeCell ref="A134:B134"/>
    <mergeCell ref="A111:J111"/>
    <mergeCell ref="A112:J112"/>
    <mergeCell ref="A115:J115"/>
    <mergeCell ref="C91:J91"/>
    <mergeCell ref="C116:J116"/>
    <mergeCell ref="A105:B105"/>
    <mergeCell ref="A106:B106"/>
    <mergeCell ref="A107:B107"/>
    <mergeCell ref="A108:B108"/>
    <mergeCell ref="A109:B109"/>
    <mergeCell ref="A57:E57"/>
    <mergeCell ref="A13:E13"/>
    <mergeCell ref="I213:J213"/>
    <mergeCell ref="C213:D213"/>
    <mergeCell ref="E213:F213"/>
    <mergeCell ref="A212:B214"/>
    <mergeCell ref="C212:J212"/>
    <mergeCell ref="A158:B158"/>
    <mergeCell ref="A164:A166"/>
    <mergeCell ref="I183:J183"/>
    <mergeCell ref="A182:A184"/>
    <mergeCell ref="B182:B184"/>
    <mergeCell ref="C182:J182"/>
    <mergeCell ref="C183:D183"/>
    <mergeCell ref="E183:F183"/>
    <mergeCell ref="A202:A205"/>
    <mergeCell ref="A208:J208"/>
    <mergeCell ref="A211:J211"/>
    <mergeCell ref="A185:A186"/>
    <mergeCell ref="A121:B121"/>
    <mergeCell ref="C153:D153"/>
    <mergeCell ref="A197:A200"/>
    <mergeCell ref="C128:D128"/>
    <mergeCell ref="A141:B141"/>
    <mergeCell ref="A340:A342"/>
    <mergeCell ref="A10:L10"/>
    <mergeCell ref="A51:B51"/>
    <mergeCell ref="A36:B36"/>
    <mergeCell ref="I92:J92"/>
    <mergeCell ref="A110:B110"/>
    <mergeCell ref="C92:D92"/>
    <mergeCell ref="E92:F92"/>
    <mergeCell ref="A52:A55"/>
    <mergeCell ref="A37:A44"/>
    <mergeCell ref="B62:B64"/>
    <mergeCell ref="A62:A64"/>
    <mergeCell ref="A85:B85"/>
    <mergeCell ref="A72:B72"/>
    <mergeCell ref="A79:A81"/>
    <mergeCell ref="B79:B81"/>
    <mergeCell ref="A22:B22"/>
    <mergeCell ref="A23:A25"/>
    <mergeCell ref="A26:A28"/>
    <mergeCell ref="A14:B14"/>
    <mergeCell ref="A15:A17"/>
    <mergeCell ref="A29:A31"/>
    <mergeCell ref="A58:E58"/>
    <mergeCell ref="G213:H213"/>
    <mergeCell ref="A220:B220"/>
    <mergeCell ref="A364:B364"/>
    <mergeCell ref="A370:B372"/>
    <mergeCell ref="A375:B375"/>
    <mergeCell ref="A366:J366"/>
    <mergeCell ref="A369:J369"/>
    <mergeCell ref="A374:B374"/>
    <mergeCell ref="A310:B312"/>
    <mergeCell ref="C310:J310"/>
    <mergeCell ref="C311:D311"/>
    <mergeCell ref="E311:F311"/>
    <mergeCell ref="I311:J311"/>
    <mergeCell ref="A313:B313"/>
    <mergeCell ref="A314:B314"/>
    <mergeCell ref="A315:B315"/>
    <mergeCell ref="A316:B316"/>
    <mergeCell ref="A322:A324"/>
    <mergeCell ref="B322:B324"/>
    <mergeCell ref="C322:J322"/>
    <mergeCell ref="C323:D323"/>
    <mergeCell ref="E323:F323"/>
    <mergeCell ref="I323:J323"/>
    <mergeCell ref="C340:J340"/>
    <mergeCell ref="B340:B342"/>
    <mergeCell ref="E341:F341"/>
    <mergeCell ref="I341:J341"/>
    <mergeCell ref="G311:H311"/>
    <mergeCell ref="E250:F250"/>
    <mergeCell ref="I250:J250"/>
    <mergeCell ref="A226:B226"/>
    <mergeCell ref="A237:A239"/>
    <mergeCell ref="B237:B239"/>
    <mergeCell ref="C237:J237"/>
    <mergeCell ref="C238:D238"/>
    <mergeCell ref="E238:F238"/>
    <mergeCell ref="I238:J238"/>
    <mergeCell ref="A243:B243"/>
    <mergeCell ref="C249:J249"/>
    <mergeCell ref="C250:D250"/>
    <mergeCell ref="G275:H275"/>
    <mergeCell ref="G286:H286"/>
    <mergeCell ref="A269:J269"/>
    <mergeCell ref="A270:J270"/>
    <mergeCell ref="A273:J273"/>
    <mergeCell ref="A280:J280"/>
    <mergeCell ref="A227:A230"/>
    <mergeCell ref="A300:B300"/>
    <mergeCell ref="A334:B334"/>
    <mergeCell ref="A232:E232"/>
    <mergeCell ref="A233:E233"/>
    <mergeCell ref="A148:J148"/>
    <mergeCell ref="C370:J370"/>
    <mergeCell ref="C371:D371"/>
    <mergeCell ref="E371:F371"/>
    <mergeCell ref="I371:J371"/>
    <mergeCell ref="A288:B288"/>
    <mergeCell ref="A290:B290"/>
    <mergeCell ref="A291:B291"/>
    <mergeCell ref="A292:B292"/>
    <mergeCell ref="A293:B293"/>
    <mergeCell ref="A294:B294"/>
    <mergeCell ref="A295:B295"/>
    <mergeCell ref="A297:B297"/>
    <mergeCell ref="A303:B303"/>
    <mergeCell ref="A298:B298"/>
    <mergeCell ref="A296:B296"/>
    <mergeCell ref="A299:B299"/>
    <mergeCell ref="A302:B302"/>
    <mergeCell ref="A306:J306"/>
    <mergeCell ref="A289:B289"/>
    <mergeCell ref="A301:B301"/>
    <mergeCell ref="C341:D341"/>
    <mergeCell ref="A76:J76"/>
    <mergeCell ref="A88:J88"/>
    <mergeCell ref="A113:J113"/>
    <mergeCell ref="A124:J124"/>
    <mergeCell ref="A149:J149"/>
    <mergeCell ref="A144:B144"/>
    <mergeCell ref="A131:B131"/>
    <mergeCell ref="A161:J161"/>
    <mergeCell ref="A179:J179"/>
    <mergeCell ref="A142:B142"/>
    <mergeCell ref="A136:B136"/>
    <mergeCell ref="A137:B137"/>
    <mergeCell ref="A139:B139"/>
    <mergeCell ref="A145:B145"/>
    <mergeCell ref="A135:B135"/>
    <mergeCell ref="A97:B97"/>
    <mergeCell ref="A98:B98"/>
    <mergeCell ref="A99:B99"/>
    <mergeCell ref="A100:B100"/>
    <mergeCell ref="A101:B101"/>
    <mergeCell ref="A102:B102"/>
    <mergeCell ref="A104:B104"/>
    <mergeCell ref="A95:B95"/>
    <mergeCell ref="A96:B96"/>
  </mergeCells>
  <pageMargins left="0.7" right="0.7" top="0.75" bottom="0.75" header="0.3" footer="0.3"/>
  <pageSetup scale="26" orientation="portrait" r:id="rId1"/>
  <rowBreaks count="2" manualBreakCount="2">
    <brk id="150" max="12" man="1"/>
    <brk id="320"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Frecuencias_Alumnos_SEP_2021</vt:lpstr>
      <vt:lpstr>Frecuencias_Alumnos_SEP_2021!Área_de_impresión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cp:lastPrinted>2015-05-12T21:40:09Z</cp:lastPrinted>
  <dcterms:created xsi:type="dcterms:W3CDTF">2014-10-15T12:51:42Z</dcterms:created>
  <dcterms:modified xsi:type="dcterms:W3CDTF">2022-01-07T12:39:40Z</dcterms:modified>
</cp:coreProperties>
</file>