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D5574438-3F8B-4E4C-A882-D7FF65AAE198}" xr6:coauthVersionLast="45" xr6:coauthVersionMax="45" xr10:uidLastSave="{00000000-0000-0000-0000-000000000000}"/>
  <bookViews>
    <workbookView xWindow="28680" yWindow="-120" windowWidth="24240" windowHeight="13140" xr2:uid="{00000000-000D-0000-FFFF-FFFF00000000}"/>
  </bookViews>
  <sheets>
    <sheet name="Tabulación" sheetId="1" r:id="rId1"/>
  </sheets>
  <definedNames>
    <definedName name="_xlnm.Print_Area" localSheetId="0">Tabulación!$A$1:$Q$156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H147" i="1" l="1"/>
  <c r="H146" i="1"/>
  <c r="H145" i="1"/>
  <c r="H144" i="1"/>
  <c r="H143" i="1"/>
  <c r="H142" i="1"/>
  <c r="H141" i="1"/>
  <c r="H140" i="1"/>
  <c r="H139" i="1"/>
  <c r="H138" i="1"/>
  <c r="H137" i="1"/>
  <c r="H136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H135" i="1"/>
  <c r="F13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N112" i="1"/>
  <c r="L112" i="1"/>
  <c r="J112" i="1"/>
  <c r="H112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N32" i="1"/>
  <c r="L32" i="1"/>
  <c r="J32" i="1"/>
  <c r="H3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</calcChain>
</file>

<file path=xl/sharedStrings.xml><?xml version="1.0" encoding="utf-8"?>
<sst xmlns="http://schemas.openxmlformats.org/spreadsheetml/2006/main" count="218" uniqueCount="80">
  <si>
    <t>Total</t>
  </si>
  <si>
    <t>NT1_NT2</t>
  </si>
  <si>
    <t>%</t>
  </si>
  <si>
    <t>N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</si>
  <si>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</si>
  <si>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</si>
  <si>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</si>
  <si>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</si>
  <si>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</si>
  <si>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</si>
  <si>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</si>
  <si>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</si>
  <si>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</si>
  <si>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</si>
  <si>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</si>
  <si>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</si>
  <si>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</si>
  <si>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</si>
  <si>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</si>
  <si>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</si>
  <si>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</si>
  <si>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</si>
  <si>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</si>
  <si>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</si>
  <si>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</si>
  <si>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</si>
  <si>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</si>
  <si>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</si>
  <si>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</si>
  <si>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</si>
  <si>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</si>
  <si>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</si>
  <si>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</si>
  <si>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</si>
  <si>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</si>
  <si>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</si>
  <si>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</si>
  <si>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</si>
  <si>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</si>
  <si>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</si>
  <si>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</si>
  <si>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</si>
  <si>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</si>
  <si>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</si>
  <si>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</si>
  <si>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</si>
  <si>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</si>
  <si>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</si>
  <si>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</si>
  <si>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</si>
  <si>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</si>
  <si>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</si>
  <si>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</si>
  <si>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</si>
  <si>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</si>
  <si>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</si>
  <si>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</si>
  <si>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</si>
  <si>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</si>
  <si>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</si>
  <si>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</si>
  <si>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</si>
  <si>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</si>
  <si>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Notas:</t>
  </si>
  <si>
    <t>/2: Para seleccionar establecimientos en funcionamiento y con matrícula, se deben considerar los filtros ESTADO_ESTAB = 1 y MAT_TOTAL &gt; 0</t>
  </si>
  <si>
    <t>Servicio Local de Educación</t>
  </si>
  <si>
    <t>Corporación Adm. Delegada</t>
  </si>
  <si>
    <t>Niveles de Enseñanza</t>
  </si>
  <si>
    <t>* La información reportada corresponde sólo a establecimientos con Reconocimiento Oficial del Ministerio de Educación.</t>
  </si>
  <si>
    <t>1. Establecimientos con al menos una unidad educativa con matrícula por estado del establecimiento (ESTADO_ESTAB) y dependencia administrativa (COD_DEPE2), año 2019 /1.</t>
  </si>
  <si>
    <t>2. Establecimientos en funcionamiento con al menos una unidad educativa con matrícula por nivel de enseñanza (COD_ENSE2) y grado según dependencia (COD_DEPE2), año 2019. /1 /2</t>
  </si>
  <si>
    <t>Sala cuna menor</t>
  </si>
  <si>
    <t>Sala cuna heterogeneo</t>
  </si>
  <si>
    <t>Nivel medio heterogeneo</t>
  </si>
  <si>
    <t>Nivel de transicion heterogeneo</t>
  </si>
  <si>
    <t>Nivel heterogeneo</t>
  </si>
  <si>
    <t>3. Establecimientos en funcionamiento con al menos una unidad educativa con matrícula por tramos de nivel de enseñanza (COD_ENSE2) y grado según área geográfica (RURAL_RBD), año 2019. /1 /2</t>
  </si>
  <si>
    <t>4. Educación continua de establecimientos en funcionamiento y con al menos una unidad educativa con matrícula agrupados por niveles de enseñanza y grados según dependencia administrativa (COD_DEPE2), año 2019. /1 /2</t>
  </si>
  <si>
    <t>Tabulación Resumen Matrícula Oficial por Unidad Educativa*, año 2019</t>
  </si>
  <si>
    <t>5. Educación continua de establecimientos en funcionamiento y con al menos una unidad educativa con matrícula agrupados por niveles de enseñanza y grados según área geográfica (RURAL_RBD), año 2019.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</si>
</sst>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90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5" fillId="4" borderId="0" xfId="4" quotePrefix="1" applyFont="1" applyFill="1" applyBorder="1" applyAlignment="1">
      <alignment vertical="center"/>
    </xf>
    <xf numFmtId="0" fontId="4" fillId="4" borderId="0" xfId="4" quotePrefix="1" applyFont="1" applyFill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3" fontId="5" fillId="6" borderId="11" xfId="0" applyNumberFormat="1" applyFont="1" applyFill="1" applyBorder="1" applyAlignment="1">
      <alignment horizontal="right" vertical="center" indent="1"/>
    </xf>
    <xf numFmtId="164" fontId="5" fillId="6" borderId="11" xfId="1" applyNumberFormat="1" applyFont="1" applyFill="1" applyBorder="1" applyAlignment="1">
      <alignment horizontal="right" vertical="center" indent="1"/>
    </xf>
    <xf numFmtId="3" fontId="5" fillId="6" borderId="12" xfId="0" applyNumberFormat="1" applyFont="1" applyFill="1" applyBorder="1" applyAlignment="1">
      <alignment horizontal="right" vertical="center" indent="1"/>
    </xf>
    <xf numFmtId="164" fontId="5" fillId="6" borderId="12" xfId="1" applyNumberFormat="1" applyFont="1" applyFill="1" applyBorder="1" applyAlignment="1">
      <alignment horizontal="right" vertical="center" indent="1"/>
    </xf>
    <xf numFmtId="1" fontId="5" fillId="5" borderId="12" xfId="0" applyNumberFormat="1" applyFont="1" applyFill="1" applyBorder="1" applyAlignment="1">
      <alignment horizontal="right" vertical="center" indent="1"/>
    </xf>
    <xf numFmtId="1" fontId="5" fillId="4" borderId="12" xfId="0" applyNumberFormat="1" applyFont="1" applyFill="1" applyBorder="1" applyAlignment="1">
      <alignment horizontal="right" vertical="center" indent="1"/>
    </xf>
    <xf numFmtId="0" fontId="5" fillId="4" borderId="0" xfId="4" quotePrefix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4" fillId="4" borderId="0" xfId="4" quotePrefix="1" applyFont="1" applyFill="1" applyBorder="1" applyAlignment="1">
      <alignment horizontal="left" vertical="center"/>
    </xf>
    <xf numFmtId="0" fontId="3" fillId="2" borderId="6" xfId="3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378279</xdr:colOff>
      <xdr:row>6</xdr:row>
      <xdr:rowOff>28575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0779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123825</xdr:colOff>
      <xdr:row>0</xdr:row>
      <xdr:rowOff>66675</xdr:rowOff>
    </xdr:from>
    <xdr:to>
      <xdr:col>16</xdr:col>
      <xdr:colOff>8890</xdr:colOff>
      <xdr:row>5</xdr:row>
      <xdr:rowOff>19051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66675"/>
          <a:ext cx="2171065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4"/>
  <sheetViews>
    <sheetView showGridLines="0" tabSelected="1" view="pageBreakPreview" topLeftCell="A73" zoomScale="90" zoomScaleNormal="90" zoomScaleSheetLayoutView="90" workbookViewId="0">
      <selection activeCell="G81" sqref="G81"/>
    </sheetView>
  </sheetViews>
  <sheetFormatPr baseColWidth="10" defaultRowHeight="15"/>
  <cols>
    <col min="1" max="1" width="14.28515625" customWidth="1"/>
    <col min="2" max="2" width="14.140625" customWidth="1"/>
    <col min="3" max="3" width="14.28515625" customWidth="1"/>
    <col min="4" max="4" width="16.140625" customWidth="1"/>
    <col min="5" max="5" width="11.42578125" customWidth="1"/>
    <col min="13" max="14" width="11.42578125" style="2"/>
  </cols>
  <sheetData>
    <row r="1" spans="1:17" s="2" customFormat="1"/>
    <row r="2" spans="1:17" s="2" customFormat="1"/>
    <row r="3" spans="1:17" s="2" customFormat="1"/>
    <row r="4" spans="1:17" s="2" customFormat="1"/>
    <row r="5" spans="1:17" s="2" customFormat="1"/>
    <row r="6" spans="1:17" s="2" customFormat="1"/>
    <row r="7" spans="1:17" s="2" customFormat="1"/>
    <row r="8" spans="1:17" s="2" customFormat="1" ht="23.25">
      <c r="A8" s="63" t="s">
        <v>78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s="2" customFormat="1"/>
    <row r="10" spans="1:17" s="2" customFormat="1"/>
    <row r="11" spans="1:17" s="2" customFormat="1"/>
    <row r="12" spans="1:17" s="2" customFormat="1"/>
    <row r="13" spans="1:17">
      <c r="A13" s="64" t="s">
        <v>69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1:17" ht="15" customHeight="1">
      <c r="A14" s="44"/>
      <c r="B14" s="45"/>
      <c r="C14" s="45"/>
      <c r="D14" s="46"/>
      <c r="E14" s="47" t="s">
        <v>40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11"/>
    </row>
    <row r="15" spans="1:17" ht="26.25" customHeight="1">
      <c r="A15" s="49"/>
      <c r="B15" s="50"/>
      <c r="C15" s="50"/>
      <c r="D15" s="51"/>
      <c r="E15" s="50" t="s">
        <v>33</v>
      </c>
      <c r="F15" s="50"/>
      <c r="G15" s="47" t="s">
        <v>56</v>
      </c>
      <c r="H15" s="48"/>
      <c r="I15" s="47" t="s">
        <v>57</v>
      </c>
      <c r="J15" s="48"/>
      <c r="K15" s="47" t="s">
        <v>66</v>
      </c>
      <c r="L15" s="53"/>
      <c r="M15" s="47" t="s">
        <v>65</v>
      </c>
      <c r="N15" s="48"/>
      <c r="O15" s="47" t="s">
        <v>0</v>
      </c>
      <c r="P15" s="48"/>
      <c r="Q15" s="11"/>
    </row>
    <row r="16" spans="1:17">
      <c r="A16" s="60"/>
      <c r="B16" s="61"/>
      <c r="C16" s="61"/>
      <c r="D16" s="62"/>
      <c r="E16" s="3" t="s">
        <v>3</v>
      </c>
      <c r="F16" s="3" t="s">
        <v>2</v>
      </c>
      <c r="G16" s="3" t="s">
        <v>3</v>
      </c>
      <c r="H16" s="3" t="s">
        <v>2</v>
      </c>
      <c r="I16" s="3" t="s">
        <v>3</v>
      </c>
      <c r="J16" s="3" t="s">
        <v>2</v>
      </c>
      <c r="K16" s="3" t="s">
        <v>3</v>
      </c>
      <c r="L16" s="3" t="s">
        <v>2</v>
      </c>
      <c r="M16" s="3" t="s">
        <v>3</v>
      </c>
      <c r="N16" s="3" t="s">
        <v>2</v>
      </c>
      <c r="O16" s="3" t="s">
        <v>3</v>
      </c>
      <c r="P16" s="3" t="s">
        <v>2</v>
      </c>
      <c r="Q16" s="1"/>
    </row>
    <row r="17" spans="1:22" ht="15.75" customHeight="1">
      <c r="A17" s="82" t="s">
        <v>39</v>
      </c>
      <c r="B17" s="83"/>
      <c r="C17" s="86" t="s">
        <v>35</v>
      </c>
      <c r="D17" s="87"/>
      <c r="E17" s="5">
        <v>4879</v>
      </c>
      <c r="F17" s="7">
        <v>0.998</v>
      </c>
      <c r="G17" s="5">
        <v>5599</v>
      </c>
      <c r="H17" s="7">
        <v>1</v>
      </c>
      <c r="I17" s="5">
        <v>670</v>
      </c>
      <c r="J17" s="7">
        <v>0.996</v>
      </c>
      <c r="K17" s="5">
        <v>70</v>
      </c>
      <c r="L17" s="7">
        <v>1</v>
      </c>
      <c r="M17" s="5">
        <v>233</v>
      </c>
      <c r="N17" s="7">
        <v>1</v>
      </c>
      <c r="O17" s="5">
        <v>11451</v>
      </c>
      <c r="P17" s="7">
        <v>0.999</v>
      </c>
      <c r="Q17" s="1"/>
    </row>
    <row r="18" spans="1:22">
      <c r="A18" s="84"/>
      <c r="B18" s="85"/>
      <c r="C18" s="86" t="s">
        <v>36</v>
      </c>
      <c r="D18" s="87"/>
      <c r="E18" s="4">
        <v>0</v>
      </c>
      <c r="F18" s="6">
        <v>0</v>
      </c>
      <c r="G18" s="4">
        <v>0</v>
      </c>
      <c r="H18" s="6">
        <v>7.0546737213403885E-4</v>
      </c>
      <c r="I18" s="4">
        <v>0</v>
      </c>
      <c r="J18" s="6">
        <v>2.9411764705882353E-3</v>
      </c>
      <c r="K18" s="4">
        <v>0</v>
      </c>
      <c r="L18" s="6">
        <v>0</v>
      </c>
      <c r="M18" s="4">
        <v>0</v>
      </c>
      <c r="N18" s="6">
        <v>0</v>
      </c>
      <c r="O18" s="4">
        <v>0</v>
      </c>
      <c r="P18" s="6">
        <v>5.1804524261785524E-4</v>
      </c>
      <c r="Q18" s="1"/>
    </row>
    <row r="19" spans="1:22">
      <c r="A19" s="84"/>
      <c r="B19" s="85"/>
      <c r="C19" s="86" t="s">
        <v>37</v>
      </c>
      <c r="D19" s="87"/>
      <c r="E19" s="5">
        <v>0</v>
      </c>
      <c r="F19" s="7">
        <v>0</v>
      </c>
      <c r="G19" s="5">
        <v>0</v>
      </c>
      <c r="H19" s="7">
        <v>0</v>
      </c>
      <c r="I19" s="5">
        <v>3</v>
      </c>
      <c r="J19" s="7">
        <v>4.0000000000000001E-3</v>
      </c>
      <c r="K19" s="5">
        <v>0</v>
      </c>
      <c r="L19" s="7">
        <v>0</v>
      </c>
      <c r="M19" s="5">
        <v>0</v>
      </c>
      <c r="N19" s="7">
        <v>0</v>
      </c>
      <c r="O19" s="5">
        <v>3</v>
      </c>
      <c r="P19" s="7">
        <v>0</v>
      </c>
      <c r="Q19" s="1"/>
    </row>
    <row r="20" spans="1:22" s="2" customFormat="1">
      <c r="A20" s="84"/>
      <c r="B20" s="85"/>
      <c r="C20" s="86" t="s">
        <v>38</v>
      </c>
      <c r="D20" s="87"/>
      <c r="E20" s="4">
        <v>8</v>
      </c>
      <c r="F20" s="6">
        <v>2E-3</v>
      </c>
      <c r="G20" s="4">
        <v>0</v>
      </c>
      <c r="H20" s="6">
        <v>0</v>
      </c>
      <c r="I20" s="4">
        <v>0</v>
      </c>
      <c r="J20" s="6">
        <v>0</v>
      </c>
      <c r="K20" s="4">
        <v>0</v>
      </c>
      <c r="L20" s="6">
        <v>0</v>
      </c>
      <c r="M20" s="4">
        <v>0</v>
      </c>
      <c r="N20" s="6">
        <v>0</v>
      </c>
      <c r="O20" s="4">
        <v>8</v>
      </c>
      <c r="P20" s="6">
        <v>1E-3</v>
      </c>
      <c r="Q20" s="1"/>
    </row>
    <row r="21" spans="1:22">
      <c r="A21" s="84"/>
      <c r="B21" s="85"/>
      <c r="C21" s="86" t="s">
        <v>0</v>
      </c>
      <c r="D21" s="87"/>
      <c r="E21" s="5">
        <v>4887</v>
      </c>
      <c r="F21" s="7">
        <v>1</v>
      </c>
      <c r="G21" s="5">
        <v>5599</v>
      </c>
      <c r="H21" s="7">
        <v>1</v>
      </c>
      <c r="I21" s="5">
        <v>673</v>
      </c>
      <c r="J21" s="7">
        <v>1</v>
      </c>
      <c r="K21" s="5">
        <v>70</v>
      </c>
      <c r="L21" s="7">
        <v>1</v>
      </c>
      <c r="M21" s="5">
        <v>233</v>
      </c>
      <c r="N21" s="7">
        <v>1</v>
      </c>
      <c r="O21" s="8">
        <v>11462</v>
      </c>
      <c r="P21" s="9">
        <v>1</v>
      </c>
      <c r="Q21" s="1"/>
      <c r="R21" s="2"/>
      <c r="S21" s="2"/>
      <c r="T21" s="2"/>
    </row>
    <row r="22" spans="1:22">
      <c r="A22" s="89" t="s">
        <v>62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</row>
    <row r="23" spans="1:22" s="2" customFormat="1">
      <c r="A23" s="52" t="s">
        <v>63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22">
      <c r="A24" s="89" t="s">
        <v>58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22">
      <c r="A25" s="89" t="s">
        <v>59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22" s="2" customFormat="1">
      <c r="R26"/>
      <c r="S26"/>
      <c r="T26"/>
      <c r="U26"/>
      <c r="V26"/>
    </row>
    <row r="27" spans="1:22" s="2" customFormat="1"/>
    <row r="28" spans="1:22" s="2" customFormat="1" ht="26.25" customHeight="1">
      <c r="A28" s="88" t="s">
        <v>70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</row>
    <row r="29" spans="1:22" ht="15.75" customHeight="1">
      <c r="A29" s="44" t="s">
        <v>4</v>
      </c>
      <c r="B29" s="45"/>
      <c r="C29" s="45"/>
      <c r="D29" s="46"/>
      <c r="E29" s="47" t="s">
        <v>34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2"/>
      <c r="R29" s="2"/>
      <c r="S29" s="2"/>
      <c r="T29" s="2"/>
      <c r="U29" s="2"/>
      <c r="V29" s="2"/>
    </row>
    <row r="30" spans="1:22" ht="26.25" customHeight="1">
      <c r="A30" s="49"/>
      <c r="B30" s="50"/>
      <c r="C30" s="50"/>
      <c r="D30" s="51"/>
      <c r="E30" s="50" t="s">
        <v>33</v>
      </c>
      <c r="F30" s="50"/>
      <c r="G30" s="47" t="s">
        <v>56</v>
      </c>
      <c r="H30" s="48"/>
      <c r="I30" s="47" t="s">
        <v>57</v>
      </c>
      <c r="J30" s="48"/>
      <c r="K30" s="47" t="s">
        <v>66</v>
      </c>
      <c r="L30" s="53"/>
      <c r="M30" s="47" t="s">
        <v>65</v>
      </c>
      <c r="N30" s="48"/>
      <c r="O30" s="47" t="s">
        <v>0</v>
      </c>
      <c r="P30" s="48"/>
      <c r="Q30" s="12"/>
    </row>
    <row r="31" spans="1:22">
      <c r="A31" s="60"/>
      <c r="B31" s="50"/>
      <c r="C31" s="61"/>
      <c r="D31" s="62"/>
      <c r="E31" s="3" t="s">
        <v>3</v>
      </c>
      <c r="F31" s="3" t="s">
        <v>2</v>
      </c>
      <c r="G31" s="3" t="s">
        <v>3</v>
      </c>
      <c r="H31" s="3" t="s">
        <v>2</v>
      </c>
      <c r="I31" s="3" t="s">
        <v>3</v>
      </c>
      <c r="J31" s="3" t="s">
        <v>2</v>
      </c>
      <c r="K31" s="3" t="s">
        <v>3</v>
      </c>
      <c r="L31" s="3" t="s">
        <v>2</v>
      </c>
      <c r="M31" s="3" t="s">
        <v>3</v>
      </c>
      <c r="N31" s="3" t="s">
        <v>2</v>
      </c>
      <c r="O31" s="3" t="s">
        <v>3</v>
      </c>
      <c r="P31" s="3" t="s">
        <v>2</v>
      </c>
    </row>
    <row r="32" spans="1:22" ht="15" customHeight="1">
      <c r="A32" s="67" t="s">
        <v>5</v>
      </c>
      <c r="B32" s="65" t="s">
        <v>6</v>
      </c>
      <c r="C32" s="55" t="s">
        <v>7</v>
      </c>
      <c r="D32" s="55"/>
      <c r="E32" s="5">
        <v>0</v>
      </c>
      <c r="F32" s="7">
        <f>E32/O32</f>
        <v>0</v>
      </c>
      <c r="G32" s="5">
        <v>1</v>
      </c>
      <c r="H32" s="7">
        <f>G32/O32</f>
        <v>4.3478260869565216E-2</v>
      </c>
      <c r="I32" s="5">
        <v>22</v>
      </c>
      <c r="J32" s="7">
        <f>I32/O32</f>
        <v>0.95652173913043481</v>
      </c>
      <c r="K32" s="5">
        <v>0</v>
      </c>
      <c r="L32" s="7">
        <f>K32/O32</f>
        <v>0</v>
      </c>
      <c r="M32" s="5">
        <v>0</v>
      </c>
      <c r="N32" s="7">
        <f>M32/O32</f>
        <v>0</v>
      </c>
      <c r="O32" s="5">
        <v>23</v>
      </c>
      <c r="P32" s="7">
        <v>1</v>
      </c>
      <c r="Q32" s="2"/>
      <c r="R32" s="2"/>
    </row>
    <row r="33" spans="1:18">
      <c r="A33" s="68"/>
      <c r="B33" s="66"/>
      <c r="C33" s="55" t="s">
        <v>8</v>
      </c>
      <c r="D33" s="55"/>
      <c r="E33" s="4">
        <v>1</v>
      </c>
      <c r="F33" s="6">
        <f t="shared" ref="F33:F61" si="0">E33/O33</f>
        <v>5.8139534883720929E-3</v>
      </c>
      <c r="G33" s="4">
        <v>29</v>
      </c>
      <c r="H33" s="6">
        <f t="shared" ref="H33:H61" si="1">G33/O33</f>
        <v>0.16860465116279069</v>
      </c>
      <c r="I33" s="4">
        <v>142</v>
      </c>
      <c r="J33" s="6">
        <f t="shared" ref="J33:J61" si="2">I33/O33</f>
        <v>0.82558139534883723</v>
      </c>
      <c r="K33" s="4">
        <v>0</v>
      </c>
      <c r="L33" s="6">
        <f t="shared" ref="L33:L61" si="3">K33/O33</f>
        <v>0</v>
      </c>
      <c r="M33" s="4">
        <v>0</v>
      </c>
      <c r="N33" s="6">
        <f t="shared" ref="N33:N61" si="4">M33/O33</f>
        <v>0</v>
      </c>
      <c r="O33" s="4">
        <v>172</v>
      </c>
      <c r="P33" s="6">
        <v>1</v>
      </c>
      <c r="Q33" s="2"/>
      <c r="R33" s="2"/>
    </row>
    <row r="34" spans="1:18">
      <c r="A34" s="68"/>
      <c r="B34" s="66"/>
      <c r="C34" s="55" t="s">
        <v>9</v>
      </c>
      <c r="D34" s="55"/>
      <c r="E34" s="5">
        <v>2</v>
      </c>
      <c r="F34" s="7">
        <f t="shared" si="0"/>
        <v>6.0606060606060606E-3</v>
      </c>
      <c r="G34" s="5">
        <v>55</v>
      </c>
      <c r="H34" s="7">
        <f t="shared" si="1"/>
        <v>0.16666666666666666</v>
      </c>
      <c r="I34" s="5">
        <v>273</v>
      </c>
      <c r="J34" s="7">
        <f t="shared" si="2"/>
        <v>0.82727272727272727</v>
      </c>
      <c r="K34" s="5">
        <v>0</v>
      </c>
      <c r="L34" s="7">
        <f t="shared" si="3"/>
        <v>0</v>
      </c>
      <c r="M34" s="5">
        <v>0</v>
      </c>
      <c r="N34" s="7">
        <f t="shared" si="4"/>
        <v>0</v>
      </c>
      <c r="O34" s="5">
        <v>330</v>
      </c>
      <c r="P34" s="7">
        <v>1</v>
      </c>
      <c r="Q34" s="2"/>
      <c r="R34" s="2"/>
    </row>
    <row r="35" spans="1:18">
      <c r="A35" s="68"/>
      <c r="B35" s="66"/>
      <c r="C35" s="55" t="s">
        <v>10</v>
      </c>
      <c r="D35" s="55"/>
      <c r="E35" s="4">
        <v>2592</v>
      </c>
      <c r="F35" s="6">
        <f t="shared" si="0"/>
        <v>0.46022727272727271</v>
      </c>
      <c r="G35" s="4">
        <v>2449</v>
      </c>
      <c r="H35" s="6">
        <f t="shared" si="1"/>
        <v>0.43483664772727271</v>
      </c>
      <c r="I35" s="4">
        <v>469</v>
      </c>
      <c r="J35" s="6">
        <f t="shared" si="2"/>
        <v>8.3274147727272721E-2</v>
      </c>
      <c r="K35" s="4">
        <v>0</v>
      </c>
      <c r="L35" s="6">
        <f t="shared" si="3"/>
        <v>0</v>
      </c>
      <c r="M35" s="4">
        <v>122</v>
      </c>
      <c r="N35" s="6">
        <f t="shared" si="4"/>
        <v>2.166193181818182E-2</v>
      </c>
      <c r="O35" s="4">
        <v>5632</v>
      </c>
      <c r="P35" s="6">
        <v>1</v>
      </c>
      <c r="Q35" s="2"/>
      <c r="R35" s="2"/>
    </row>
    <row r="36" spans="1:18">
      <c r="A36" s="68"/>
      <c r="B36" s="66"/>
      <c r="C36" s="55" t="s">
        <v>11</v>
      </c>
      <c r="D36" s="55"/>
      <c r="E36" s="5">
        <v>2641</v>
      </c>
      <c r="F36" s="7">
        <f t="shared" si="0"/>
        <v>0.44528747260158491</v>
      </c>
      <c r="G36" s="38">
        <v>2682</v>
      </c>
      <c r="H36" s="7">
        <f t="shared" si="1"/>
        <v>0.45220030349013657</v>
      </c>
      <c r="I36" s="5">
        <v>484</v>
      </c>
      <c r="J36" s="7">
        <f t="shared" si="2"/>
        <v>8.1605125611195414E-2</v>
      </c>
      <c r="K36" s="5">
        <v>0</v>
      </c>
      <c r="L36" s="7">
        <f t="shared" si="3"/>
        <v>0</v>
      </c>
      <c r="M36" s="5">
        <v>124</v>
      </c>
      <c r="N36" s="7">
        <f t="shared" si="4"/>
        <v>2.0907098297083121E-2</v>
      </c>
      <c r="O36" s="5">
        <v>5931</v>
      </c>
      <c r="P36" s="7">
        <v>1</v>
      </c>
      <c r="Q36" s="2"/>
      <c r="R36" s="2"/>
    </row>
    <row r="37" spans="1:18" s="2" customFormat="1" ht="15" customHeight="1">
      <c r="A37" s="68"/>
      <c r="B37" s="66"/>
      <c r="C37" s="54" t="s">
        <v>71</v>
      </c>
      <c r="D37" s="55"/>
      <c r="E37" s="32">
        <v>0</v>
      </c>
      <c r="F37" s="33">
        <f t="shared" si="0"/>
        <v>0</v>
      </c>
      <c r="G37" s="39">
        <v>0</v>
      </c>
      <c r="H37" s="33">
        <f t="shared" si="1"/>
        <v>0</v>
      </c>
      <c r="I37" s="32">
        <v>3</v>
      </c>
      <c r="J37" s="33">
        <f t="shared" si="2"/>
        <v>1</v>
      </c>
      <c r="K37" s="32">
        <v>0</v>
      </c>
      <c r="L37" s="33">
        <f t="shared" si="3"/>
        <v>0</v>
      </c>
      <c r="M37" s="32">
        <v>0</v>
      </c>
      <c r="N37" s="33">
        <f t="shared" si="4"/>
        <v>0</v>
      </c>
      <c r="O37" s="32">
        <v>3</v>
      </c>
      <c r="P37" s="6">
        <v>1</v>
      </c>
    </row>
    <row r="38" spans="1:18" s="2" customFormat="1">
      <c r="A38" s="68"/>
      <c r="B38" s="66"/>
      <c r="C38" s="54" t="s">
        <v>72</v>
      </c>
      <c r="D38" s="55"/>
      <c r="E38" s="5">
        <v>3</v>
      </c>
      <c r="F38" s="7">
        <f t="shared" si="0"/>
        <v>1</v>
      </c>
      <c r="G38" s="5">
        <v>0</v>
      </c>
      <c r="H38" s="7">
        <f t="shared" si="1"/>
        <v>0</v>
      </c>
      <c r="I38" s="5">
        <v>0</v>
      </c>
      <c r="J38" s="7">
        <f t="shared" si="2"/>
        <v>0</v>
      </c>
      <c r="K38" s="5">
        <v>0</v>
      </c>
      <c r="L38" s="7">
        <f t="shared" si="3"/>
        <v>0</v>
      </c>
      <c r="M38" s="5">
        <v>0</v>
      </c>
      <c r="N38" s="7">
        <f t="shared" si="4"/>
        <v>0</v>
      </c>
      <c r="O38" s="5">
        <v>3</v>
      </c>
      <c r="P38" s="7">
        <v>1</v>
      </c>
    </row>
    <row r="39" spans="1:18" s="2" customFormat="1">
      <c r="A39" s="68"/>
      <c r="B39" s="66"/>
      <c r="C39" s="54" t="s">
        <v>73</v>
      </c>
      <c r="D39" s="55"/>
      <c r="E39" s="32">
        <v>0</v>
      </c>
      <c r="F39" s="33">
        <f t="shared" si="0"/>
        <v>0</v>
      </c>
      <c r="G39" s="32">
        <v>0</v>
      </c>
      <c r="H39" s="33">
        <f t="shared" si="1"/>
        <v>0</v>
      </c>
      <c r="I39" s="32">
        <v>1</v>
      </c>
      <c r="J39" s="33">
        <f t="shared" si="2"/>
        <v>1</v>
      </c>
      <c r="K39" s="32">
        <v>0</v>
      </c>
      <c r="L39" s="33">
        <f t="shared" si="3"/>
        <v>0</v>
      </c>
      <c r="M39" s="32">
        <v>0</v>
      </c>
      <c r="N39" s="33">
        <f t="shared" si="4"/>
        <v>0</v>
      </c>
      <c r="O39" s="32">
        <v>1</v>
      </c>
      <c r="P39" s="6">
        <v>1</v>
      </c>
    </row>
    <row r="40" spans="1:18" s="2" customFormat="1">
      <c r="A40" s="68"/>
      <c r="B40" s="66"/>
      <c r="C40" s="54" t="s">
        <v>74</v>
      </c>
      <c r="D40" s="55"/>
      <c r="E40" s="5">
        <v>1</v>
      </c>
      <c r="F40" s="7">
        <f t="shared" si="0"/>
        <v>0.5</v>
      </c>
      <c r="G40" s="5">
        <v>0</v>
      </c>
      <c r="H40" s="7">
        <f t="shared" si="1"/>
        <v>0</v>
      </c>
      <c r="I40" s="5">
        <v>1</v>
      </c>
      <c r="J40" s="7">
        <f t="shared" si="2"/>
        <v>0.5</v>
      </c>
      <c r="K40" s="5">
        <v>0</v>
      </c>
      <c r="L40" s="7">
        <f t="shared" si="3"/>
        <v>0</v>
      </c>
      <c r="M40" s="5">
        <v>0</v>
      </c>
      <c r="N40" s="7">
        <f t="shared" si="4"/>
        <v>0</v>
      </c>
      <c r="O40" s="5">
        <v>2</v>
      </c>
      <c r="P40" s="7">
        <v>1</v>
      </c>
    </row>
    <row r="41" spans="1:18" s="2" customFormat="1" ht="21" customHeight="1">
      <c r="A41" s="69"/>
      <c r="B41" s="66"/>
      <c r="C41" s="54" t="s">
        <v>75</v>
      </c>
      <c r="D41" s="55"/>
      <c r="E41" s="32">
        <v>2</v>
      </c>
      <c r="F41" s="33">
        <f t="shared" si="0"/>
        <v>1</v>
      </c>
      <c r="G41" s="32">
        <v>0</v>
      </c>
      <c r="H41" s="33">
        <f t="shared" si="1"/>
        <v>0</v>
      </c>
      <c r="I41" s="32">
        <v>0</v>
      </c>
      <c r="J41" s="33">
        <f t="shared" si="2"/>
        <v>0</v>
      </c>
      <c r="K41" s="32">
        <v>0</v>
      </c>
      <c r="L41" s="33">
        <f t="shared" si="3"/>
        <v>0</v>
      </c>
      <c r="M41" s="32">
        <v>0</v>
      </c>
      <c r="N41" s="33">
        <f t="shared" si="4"/>
        <v>0</v>
      </c>
      <c r="O41" s="32">
        <v>2</v>
      </c>
      <c r="P41" s="6">
        <v>1</v>
      </c>
    </row>
    <row r="42" spans="1:18">
      <c r="A42" s="70" t="s">
        <v>12</v>
      </c>
      <c r="B42" s="73" t="s">
        <v>13</v>
      </c>
      <c r="C42" s="55" t="s">
        <v>14</v>
      </c>
      <c r="D42" s="55"/>
      <c r="E42" s="34">
        <v>3569</v>
      </c>
      <c r="F42" s="35">
        <f t="shared" si="0"/>
        <v>0.49888174447861339</v>
      </c>
      <c r="G42" s="34">
        <v>2931</v>
      </c>
      <c r="H42" s="35">
        <f t="shared" si="1"/>
        <v>0.40970086664802907</v>
      </c>
      <c r="I42" s="34">
        <v>482</v>
      </c>
      <c r="J42" s="35">
        <f t="shared" si="2"/>
        <v>6.7374895163544876E-2</v>
      </c>
      <c r="K42" s="34">
        <v>1</v>
      </c>
      <c r="L42" s="35">
        <f t="shared" si="3"/>
        <v>1.3978194017332961E-4</v>
      </c>
      <c r="M42" s="34">
        <v>171</v>
      </c>
      <c r="N42" s="35">
        <f t="shared" si="4"/>
        <v>2.3902711769639363E-2</v>
      </c>
      <c r="O42" s="34">
        <v>7154</v>
      </c>
      <c r="P42" s="35">
        <v>1</v>
      </c>
      <c r="Q42" s="2"/>
      <c r="R42" s="2"/>
    </row>
    <row r="43" spans="1:18">
      <c r="A43" s="71"/>
      <c r="B43" s="74"/>
      <c r="C43" s="55" t="s">
        <v>15</v>
      </c>
      <c r="D43" s="55"/>
      <c r="E43" s="32">
        <v>3628</v>
      </c>
      <c r="F43" s="33">
        <f t="shared" si="0"/>
        <v>0.49986222099751998</v>
      </c>
      <c r="G43" s="32">
        <v>2966</v>
      </c>
      <c r="H43" s="33">
        <f t="shared" si="1"/>
        <v>0.40865252135574537</v>
      </c>
      <c r="I43" s="32">
        <v>489</v>
      </c>
      <c r="J43" s="33">
        <f t="shared" si="2"/>
        <v>6.7373932212730775E-2</v>
      </c>
      <c r="K43" s="32">
        <v>1</v>
      </c>
      <c r="L43" s="33">
        <f t="shared" si="3"/>
        <v>1.3777900248002206E-4</v>
      </c>
      <c r="M43" s="32">
        <v>174</v>
      </c>
      <c r="N43" s="33">
        <f t="shared" si="4"/>
        <v>2.3973546431523836E-2</v>
      </c>
      <c r="O43" s="32">
        <v>7258</v>
      </c>
      <c r="P43" s="33">
        <v>1</v>
      </c>
      <c r="Q43" s="2"/>
      <c r="R43" s="2"/>
    </row>
    <row r="44" spans="1:18">
      <c r="A44" s="71"/>
      <c r="B44" s="74"/>
      <c r="C44" s="55" t="s">
        <v>16</v>
      </c>
      <c r="D44" s="55"/>
      <c r="E44" s="34">
        <v>3725</v>
      </c>
      <c r="F44" s="35">
        <f t="shared" si="0"/>
        <v>0.50694066412629291</v>
      </c>
      <c r="G44" s="34">
        <v>2963</v>
      </c>
      <c r="H44" s="35">
        <f t="shared" si="1"/>
        <v>0.40323897659226998</v>
      </c>
      <c r="I44" s="34">
        <v>490</v>
      </c>
      <c r="J44" s="35">
        <f t="shared" si="2"/>
        <v>6.6684812193794227E-2</v>
      </c>
      <c r="K44" s="34">
        <v>1</v>
      </c>
      <c r="L44" s="35">
        <f t="shared" si="3"/>
        <v>1.3609145345672293E-4</v>
      </c>
      <c r="M44" s="34">
        <v>169</v>
      </c>
      <c r="N44" s="35">
        <f t="shared" si="4"/>
        <v>2.2999455634186174E-2</v>
      </c>
      <c r="O44" s="34">
        <v>7348</v>
      </c>
      <c r="P44" s="35">
        <v>1</v>
      </c>
      <c r="Q44" s="2"/>
      <c r="R44" s="2"/>
    </row>
    <row r="45" spans="1:18">
      <c r="A45" s="71"/>
      <c r="B45" s="74"/>
      <c r="C45" s="55" t="s">
        <v>17</v>
      </c>
      <c r="D45" s="55"/>
      <c r="E45" s="32">
        <v>3742</v>
      </c>
      <c r="F45" s="33">
        <f t="shared" si="0"/>
        <v>0.50787187839305103</v>
      </c>
      <c r="G45" s="32">
        <v>2958</v>
      </c>
      <c r="H45" s="33">
        <f t="shared" si="1"/>
        <v>0.40146579804560262</v>
      </c>
      <c r="I45" s="32">
        <v>490</v>
      </c>
      <c r="J45" s="33">
        <f t="shared" si="2"/>
        <v>6.6503800217155268E-2</v>
      </c>
      <c r="K45" s="32">
        <v>1</v>
      </c>
      <c r="L45" s="33">
        <f t="shared" si="3"/>
        <v>1.3572204125950055E-4</v>
      </c>
      <c r="M45" s="32">
        <v>177</v>
      </c>
      <c r="N45" s="33">
        <f t="shared" si="4"/>
        <v>2.4022801302931596E-2</v>
      </c>
      <c r="O45" s="32">
        <v>7368</v>
      </c>
      <c r="P45" s="33">
        <v>1</v>
      </c>
      <c r="Q45" s="2"/>
      <c r="R45" s="2"/>
    </row>
    <row r="46" spans="1:18">
      <c r="A46" s="71"/>
      <c r="B46" s="74"/>
      <c r="C46" s="55" t="s">
        <v>18</v>
      </c>
      <c r="D46" s="55"/>
      <c r="E46" s="34">
        <v>3695</v>
      </c>
      <c r="F46" s="35">
        <f t="shared" si="0"/>
        <v>0.5063724818418528</v>
      </c>
      <c r="G46" s="34">
        <v>2941</v>
      </c>
      <c r="H46" s="35">
        <f t="shared" si="1"/>
        <v>0.40304234616965878</v>
      </c>
      <c r="I46" s="34">
        <v>489</v>
      </c>
      <c r="J46" s="35">
        <f t="shared" si="2"/>
        <v>6.7013841304645744E-2</v>
      </c>
      <c r="K46" s="34">
        <v>1</v>
      </c>
      <c r="L46" s="35">
        <f t="shared" si="3"/>
        <v>1.3704262025489926E-4</v>
      </c>
      <c r="M46" s="34">
        <v>171</v>
      </c>
      <c r="N46" s="35">
        <f t="shared" si="4"/>
        <v>2.3434288063587775E-2</v>
      </c>
      <c r="O46" s="34">
        <v>7297</v>
      </c>
      <c r="P46" s="35">
        <v>1</v>
      </c>
      <c r="Q46" s="2"/>
      <c r="R46" s="2"/>
    </row>
    <row r="47" spans="1:18">
      <c r="A47" s="71"/>
      <c r="B47" s="74"/>
      <c r="C47" s="55" t="s">
        <v>19</v>
      </c>
      <c r="D47" s="55"/>
      <c r="E47" s="32">
        <v>3709</v>
      </c>
      <c r="F47" s="33">
        <f t="shared" si="0"/>
        <v>0.50926815872579978</v>
      </c>
      <c r="G47" s="32">
        <v>2920</v>
      </c>
      <c r="H47" s="33">
        <f t="shared" si="1"/>
        <v>0.40093368117533984</v>
      </c>
      <c r="I47" s="32">
        <v>486</v>
      </c>
      <c r="J47" s="33">
        <f t="shared" si="2"/>
        <v>6.673074282575861E-2</v>
      </c>
      <c r="K47" s="32">
        <v>1</v>
      </c>
      <c r="L47" s="33">
        <f t="shared" si="3"/>
        <v>1.3730605519703419E-4</v>
      </c>
      <c r="M47" s="32">
        <v>167</v>
      </c>
      <c r="N47" s="33">
        <f t="shared" si="4"/>
        <v>2.2930111217904711E-2</v>
      </c>
      <c r="O47" s="32">
        <v>7283</v>
      </c>
      <c r="P47" s="33">
        <v>1</v>
      </c>
      <c r="Q47" s="2"/>
      <c r="R47" s="2"/>
    </row>
    <row r="48" spans="1:18">
      <c r="A48" s="71"/>
      <c r="B48" s="74"/>
      <c r="C48" s="55" t="s">
        <v>20</v>
      </c>
      <c r="D48" s="55"/>
      <c r="E48" s="34">
        <v>2820</v>
      </c>
      <c r="F48" s="35">
        <f t="shared" si="0"/>
        <v>0.46766169154228854</v>
      </c>
      <c r="G48" s="34">
        <v>2603</v>
      </c>
      <c r="H48" s="35">
        <f t="shared" si="1"/>
        <v>0.4316749585406302</v>
      </c>
      <c r="I48" s="34">
        <v>479</v>
      </c>
      <c r="J48" s="35">
        <f t="shared" si="2"/>
        <v>7.9436152570480922E-2</v>
      </c>
      <c r="K48" s="34">
        <v>3</v>
      </c>
      <c r="L48" s="35">
        <f t="shared" si="3"/>
        <v>4.9751243781094524E-4</v>
      </c>
      <c r="M48" s="34">
        <v>125</v>
      </c>
      <c r="N48" s="35">
        <f t="shared" si="4"/>
        <v>2.0729684908789386E-2</v>
      </c>
      <c r="O48" s="34">
        <v>6030</v>
      </c>
      <c r="P48" s="35">
        <v>1</v>
      </c>
      <c r="Q48" s="2"/>
      <c r="R48" s="2"/>
    </row>
    <row r="49" spans="1:22">
      <c r="A49" s="71"/>
      <c r="B49" s="75"/>
      <c r="C49" s="55" t="s">
        <v>21</v>
      </c>
      <c r="D49" s="55"/>
      <c r="E49" s="32">
        <v>2811</v>
      </c>
      <c r="F49" s="33">
        <f t="shared" si="0"/>
        <v>0.46857809634939157</v>
      </c>
      <c r="G49" s="32">
        <v>2586</v>
      </c>
      <c r="H49" s="33">
        <f t="shared" si="1"/>
        <v>0.43107184530755127</v>
      </c>
      <c r="I49" s="32">
        <v>474</v>
      </c>
      <c r="J49" s="33">
        <f t="shared" si="2"/>
        <v>7.9013168861476912E-2</v>
      </c>
      <c r="K49" s="32">
        <v>3</v>
      </c>
      <c r="L49" s="33">
        <f t="shared" si="3"/>
        <v>5.0008334722453744E-4</v>
      </c>
      <c r="M49" s="32">
        <v>125</v>
      </c>
      <c r="N49" s="33">
        <f t="shared" si="4"/>
        <v>2.0836806134355727E-2</v>
      </c>
      <c r="O49" s="32">
        <v>5999</v>
      </c>
      <c r="P49" s="33">
        <v>1</v>
      </c>
      <c r="Q49" s="2"/>
      <c r="R49" s="2"/>
    </row>
    <row r="50" spans="1:22">
      <c r="A50" s="72"/>
      <c r="B50" s="25" t="s">
        <v>22</v>
      </c>
      <c r="C50" s="21"/>
      <c r="D50" s="22"/>
      <c r="E50" s="34">
        <v>204</v>
      </c>
      <c r="F50" s="35">
        <f t="shared" si="0"/>
        <v>0.50122850122850127</v>
      </c>
      <c r="G50" s="34">
        <v>187</v>
      </c>
      <c r="H50" s="35">
        <f t="shared" si="1"/>
        <v>0.45945945945945948</v>
      </c>
      <c r="I50" s="34">
        <v>6</v>
      </c>
      <c r="J50" s="35">
        <f t="shared" si="2"/>
        <v>1.4742014742014743E-2</v>
      </c>
      <c r="K50" s="34">
        <v>0</v>
      </c>
      <c r="L50" s="35">
        <f t="shared" si="3"/>
        <v>0</v>
      </c>
      <c r="M50" s="34">
        <v>10</v>
      </c>
      <c r="N50" s="35">
        <f t="shared" si="4"/>
        <v>2.4570024570024569E-2</v>
      </c>
      <c r="O50" s="34">
        <v>407</v>
      </c>
      <c r="P50" s="35">
        <v>1</v>
      </c>
      <c r="Q50" s="2"/>
      <c r="R50" s="2"/>
    </row>
    <row r="51" spans="1:22">
      <c r="A51" s="54" t="s">
        <v>23</v>
      </c>
      <c r="B51" s="55"/>
      <c r="C51" s="55"/>
      <c r="D51" s="56"/>
      <c r="E51" s="32">
        <v>347</v>
      </c>
      <c r="F51" s="33">
        <f t="shared" si="0"/>
        <v>0.15567519066846119</v>
      </c>
      <c r="G51" s="32">
        <v>1869</v>
      </c>
      <c r="H51" s="33">
        <f t="shared" si="1"/>
        <v>0.83849259757738892</v>
      </c>
      <c r="I51" s="32">
        <v>2</v>
      </c>
      <c r="J51" s="33">
        <f t="shared" si="2"/>
        <v>8.9726334679228351E-4</v>
      </c>
      <c r="K51" s="32">
        <v>0</v>
      </c>
      <c r="L51" s="33">
        <f t="shared" si="3"/>
        <v>0</v>
      </c>
      <c r="M51" s="32">
        <v>11</v>
      </c>
      <c r="N51" s="33">
        <f t="shared" si="4"/>
        <v>4.9349484073575598E-3</v>
      </c>
      <c r="O51" s="32">
        <v>2229</v>
      </c>
      <c r="P51" s="33">
        <v>1</v>
      </c>
      <c r="Q51" s="2"/>
      <c r="R51" s="2"/>
    </row>
    <row r="52" spans="1:22">
      <c r="A52" s="70" t="s">
        <v>24</v>
      </c>
      <c r="B52" s="76" t="s">
        <v>25</v>
      </c>
      <c r="C52" s="80" t="s">
        <v>26</v>
      </c>
      <c r="D52" s="27" t="s">
        <v>27</v>
      </c>
      <c r="E52" s="34">
        <v>672</v>
      </c>
      <c r="F52" s="35">
        <f t="shared" si="0"/>
        <v>0.25009304056568665</v>
      </c>
      <c r="G52" s="34">
        <v>1488</v>
      </c>
      <c r="H52" s="35">
        <f t="shared" si="1"/>
        <v>0.55377744696687758</v>
      </c>
      <c r="I52" s="34">
        <v>450</v>
      </c>
      <c r="J52" s="35">
        <f t="shared" si="2"/>
        <v>0.16747301823595087</v>
      </c>
      <c r="K52" s="34">
        <v>50</v>
      </c>
      <c r="L52" s="35">
        <f t="shared" si="3"/>
        <v>1.8608113137327874E-2</v>
      </c>
      <c r="M52" s="34">
        <v>27</v>
      </c>
      <c r="N52" s="35">
        <f t="shared" si="4"/>
        <v>1.0048381094157052E-2</v>
      </c>
      <c r="O52" s="34">
        <v>2687</v>
      </c>
      <c r="P52" s="35">
        <v>1</v>
      </c>
      <c r="Q52" s="2"/>
      <c r="R52" s="2"/>
    </row>
    <row r="53" spans="1:22">
      <c r="A53" s="71"/>
      <c r="B53" s="77"/>
      <c r="C53" s="81"/>
      <c r="D53" s="27" t="s">
        <v>28</v>
      </c>
      <c r="E53" s="32">
        <v>668</v>
      </c>
      <c r="F53" s="33">
        <f t="shared" si="0"/>
        <v>0.24962630792227206</v>
      </c>
      <c r="G53" s="32">
        <v>1480</v>
      </c>
      <c r="H53" s="33">
        <f t="shared" si="1"/>
        <v>0.55306427503736921</v>
      </c>
      <c r="I53" s="32">
        <v>451</v>
      </c>
      <c r="J53" s="33">
        <f t="shared" si="2"/>
        <v>0.16853512705530643</v>
      </c>
      <c r="K53" s="32">
        <v>50</v>
      </c>
      <c r="L53" s="33">
        <f t="shared" si="3"/>
        <v>1.8684603886397609E-2</v>
      </c>
      <c r="M53" s="32">
        <v>27</v>
      </c>
      <c r="N53" s="33">
        <f t="shared" si="4"/>
        <v>1.0089686098654708E-2</v>
      </c>
      <c r="O53" s="32">
        <v>2676</v>
      </c>
      <c r="P53" s="33">
        <v>1</v>
      </c>
      <c r="Q53" s="2"/>
      <c r="R53" s="2"/>
    </row>
    <row r="54" spans="1:22">
      <c r="A54" s="71"/>
      <c r="B54" s="77"/>
      <c r="C54" s="81"/>
      <c r="D54" s="27" t="s">
        <v>29</v>
      </c>
      <c r="E54" s="34">
        <v>567</v>
      </c>
      <c r="F54" s="35">
        <f t="shared" si="0"/>
        <v>0.23863636363636365</v>
      </c>
      <c r="G54" s="34">
        <v>1339</v>
      </c>
      <c r="H54" s="35">
        <f t="shared" si="1"/>
        <v>0.56355218855218858</v>
      </c>
      <c r="I54" s="34">
        <v>448</v>
      </c>
      <c r="J54" s="35">
        <f t="shared" si="2"/>
        <v>0.18855218855218855</v>
      </c>
      <c r="K54" s="34">
        <v>0</v>
      </c>
      <c r="L54" s="35">
        <f t="shared" si="3"/>
        <v>0</v>
      </c>
      <c r="M54" s="34">
        <v>22</v>
      </c>
      <c r="N54" s="35">
        <f t="shared" si="4"/>
        <v>9.2592592592592587E-3</v>
      </c>
      <c r="O54" s="34">
        <v>2376</v>
      </c>
      <c r="P54" s="35">
        <v>1</v>
      </c>
      <c r="Q54" s="2"/>
      <c r="R54" s="2"/>
    </row>
    <row r="55" spans="1:22">
      <c r="A55" s="71"/>
      <c r="B55" s="77"/>
      <c r="C55" s="81"/>
      <c r="D55" s="27" t="s">
        <v>30</v>
      </c>
      <c r="E55" s="32">
        <v>551</v>
      </c>
      <c r="F55" s="33">
        <f t="shared" si="0"/>
        <v>0.23658222413052812</v>
      </c>
      <c r="G55" s="32">
        <v>1314</v>
      </c>
      <c r="H55" s="33">
        <f t="shared" si="1"/>
        <v>0.56419063975955341</v>
      </c>
      <c r="I55" s="32">
        <v>443</v>
      </c>
      <c r="J55" s="33">
        <f t="shared" si="2"/>
        <v>0.19021039072563331</v>
      </c>
      <c r="K55" s="32">
        <v>0</v>
      </c>
      <c r="L55" s="33">
        <f t="shared" si="3"/>
        <v>0</v>
      </c>
      <c r="M55" s="32">
        <v>21</v>
      </c>
      <c r="N55" s="33">
        <f t="shared" si="4"/>
        <v>9.0167453842851016E-3</v>
      </c>
      <c r="O55" s="32">
        <v>2329</v>
      </c>
      <c r="P55" s="33">
        <v>1</v>
      </c>
      <c r="Q55" s="2"/>
      <c r="R55" s="2"/>
    </row>
    <row r="56" spans="1:22">
      <c r="A56" s="71"/>
      <c r="B56" s="78"/>
      <c r="C56" s="73" t="s">
        <v>31</v>
      </c>
      <c r="D56" s="26" t="s">
        <v>27</v>
      </c>
      <c r="E56" s="34">
        <v>192</v>
      </c>
      <c r="F56" s="35">
        <f t="shared" si="0"/>
        <v>0.49357326478149099</v>
      </c>
      <c r="G56" s="34">
        <v>164</v>
      </c>
      <c r="H56" s="35">
        <f t="shared" si="1"/>
        <v>0.42159383033419023</v>
      </c>
      <c r="I56" s="34">
        <v>0</v>
      </c>
      <c r="J56" s="35">
        <f t="shared" si="2"/>
        <v>0</v>
      </c>
      <c r="K56" s="34">
        <v>21</v>
      </c>
      <c r="L56" s="35">
        <f t="shared" si="3"/>
        <v>5.3984575835475578E-2</v>
      </c>
      <c r="M56" s="34">
        <v>12</v>
      </c>
      <c r="N56" s="35">
        <f t="shared" si="4"/>
        <v>3.0848329048843187E-2</v>
      </c>
      <c r="O56" s="34">
        <v>389</v>
      </c>
      <c r="P56" s="35">
        <v>1</v>
      </c>
      <c r="Q56" s="2"/>
      <c r="R56" s="2"/>
    </row>
    <row r="57" spans="1:22">
      <c r="A57" s="71"/>
      <c r="B57" s="78"/>
      <c r="C57" s="74"/>
      <c r="D57" s="26" t="s">
        <v>28</v>
      </c>
      <c r="E57" s="32">
        <v>199</v>
      </c>
      <c r="F57" s="33">
        <f t="shared" si="0"/>
        <v>0.50252525252525249</v>
      </c>
      <c r="G57" s="32">
        <v>164</v>
      </c>
      <c r="H57" s="33">
        <f t="shared" si="1"/>
        <v>0.41414141414141414</v>
      </c>
      <c r="I57" s="32">
        <v>1</v>
      </c>
      <c r="J57" s="33">
        <f t="shared" si="2"/>
        <v>2.5252525252525255E-3</v>
      </c>
      <c r="K57" s="32">
        <v>21</v>
      </c>
      <c r="L57" s="33">
        <f t="shared" si="3"/>
        <v>5.3030303030303032E-2</v>
      </c>
      <c r="M57" s="32">
        <v>11</v>
      </c>
      <c r="N57" s="33">
        <f t="shared" si="4"/>
        <v>2.7777777777777776E-2</v>
      </c>
      <c r="O57" s="32">
        <v>396</v>
      </c>
      <c r="P57" s="33">
        <v>1</v>
      </c>
      <c r="Q57" s="2"/>
      <c r="R57" s="2"/>
    </row>
    <row r="58" spans="1:22">
      <c r="A58" s="71"/>
      <c r="B58" s="78"/>
      <c r="C58" s="74"/>
      <c r="D58" s="26" t="s">
        <v>29</v>
      </c>
      <c r="E58" s="34">
        <v>455</v>
      </c>
      <c r="F58" s="35">
        <f t="shared" si="0"/>
        <v>0.489247311827957</v>
      </c>
      <c r="G58" s="34">
        <v>381</v>
      </c>
      <c r="H58" s="35">
        <f t="shared" si="1"/>
        <v>0.4096774193548387</v>
      </c>
      <c r="I58" s="34">
        <v>1</v>
      </c>
      <c r="J58" s="35">
        <f t="shared" si="2"/>
        <v>1.0752688172043011E-3</v>
      </c>
      <c r="K58" s="34">
        <v>70</v>
      </c>
      <c r="L58" s="35">
        <f t="shared" si="3"/>
        <v>7.5268817204301078E-2</v>
      </c>
      <c r="M58" s="34">
        <v>23</v>
      </c>
      <c r="N58" s="35">
        <f t="shared" si="4"/>
        <v>2.4731182795698924E-2</v>
      </c>
      <c r="O58" s="34">
        <v>930</v>
      </c>
      <c r="P58" s="35">
        <v>1</v>
      </c>
      <c r="Q58" s="2"/>
      <c r="R58" s="2"/>
    </row>
    <row r="59" spans="1:22">
      <c r="A59" s="71"/>
      <c r="B59" s="79"/>
      <c r="C59" s="75"/>
      <c r="D59" s="26" t="s">
        <v>30</v>
      </c>
      <c r="E59" s="32">
        <v>452</v>
      </c>
      <c r="F59" s="33">
        <f t="shared" si="0"/>
        <v>0.48549946294307195</v>
      </c>
      <c r="G59" s="32">
        <v>385</v>
      </c>
      <c r="H59" s="33">
        <f t="shared" si="1"/>
        <v>0.41353383458646614</v>
      </c>
      <c r="I59" s="32">
        <v>1</v>
      </c>
      <c r="J59" s="33">
        <f t="shared" si="2"/>
        <v>1.0741138560687433E-3</v>
      </c>
      <c r="K59" s="32">
        <v>70</v>
      </c>
      <c r="L59" s="33">
        <f t="shared" si="3"/>
        <v>7.5187969924812026E-2</v>
      </c>
      <c r="M59" s="32">
        <v>23</v>
      </c>
      <c r="N59" s="33">
        <f t="shared" si="4"/>
        <v>2.4704618689581095E-2</v>
      </c>
      <c r="O59" s="32">
        <v>931</v>
      </c>
      <c r="P59" s="33">
        <v>1</v>
      </c>
      <c r="Q59" s="2"/>
      <c r="R59" s="2"/>
    </row>
    <row r="60" spans="1:22">
      <c r="A60" s="71"/>
      <c r="B60" s="71" t="s">
        <v>22</v>
      </c>
      <c r="C60" s="58" t="s">
        <v>26</v>
      </c>
      <c r="D60" s="59"/>
      <c r="E60" s="34">
        <v>328</v>
      </c>
      <c r="F60" s="35">
        <f t="shared" si="0"/>
        <v>0.4450474898236092</v>
      </c>
      <c r="G60" s="34">
        <v>366</v>
      </c>
      <c r="H60" s="35">
        <f t="shared" si="1"/>
        <v>0.49660786974219812</v>
      </c>
      <c r="I60" s="34">
        <v>28</v>
      </c>
      <c r="J60" s="35">
        <f t="shared" si="2"/>
        <v>3.7991858887381276E-2</v>
      </c>
      <c r="K60" s="34">
        <v>1</v>
      </c>
      <c r="L60" s="35">
        <f t="shared" si="3"/>
        <v>1.3568521031207597E-3</v>
      </c>
      <c r="M60" s="34">
        <v>14</v>
      </c>
      <c r="N60" s="35">
        <f t="shared" si="4"/>
        <v>1.8995929443690638E-2</v>
      </c>
      <c r="O60" s="34">
        <v>737</v>
      </c>
      <c r="P60" s="35">
        <v>1</v>
      </c>
      <c r="Q60" s="2"/>
      <c r="R60" s="2"/>
    </row>
    <row r="61" spans="1:22">
      <c r="A61" s="71"/>
      <c r="B61" s="71"/>
      <c r="C61" s="58" t="s">
        <v>32</v>
      </c>
      <c r="D61" s="59"/>
      <c r="E61" s="32">
        <v>60</v>
      </c>
      <c r="F61" s="33">
        <f t="shared" si="0"/>
        <v>0.69767441860465118</v>
      </c>
      <c r="G61" s="32">
        <v>22</v>
      </c>
      <c r="H61" s="33">
        <f t="shared" si="1"/>
        <v>0.2558139534883721</v>
      </c>
      <c r="I61" s="32">
        <v>0</v>
      </c>
      <c r="J61" s="33">
        <f t="shared" si="2"/>
        <v>0</v>
      </c>
      <c r="K61" s="32">
        <v>0</v>
      </c>
      <c r="L61" s="33">
        <f t="shared" si="3"/>
        <v>0</v>
      </c>
      <c r="M61" s="32">
        <v>4</v>
      </c>
      <c r="N61" s="33">
        <f t="shared" si="4"/>
        <v>4.6511627906976744E-2</v>
      </c>
      <c r="O61" s="32">
        <v>86</v>
      </c>
      <c r="P61" s="33">
        <v>1</v>
      </c>
      <c r="Q61" s="2"/>
      <c r="R61" s="2"/>
    </row>
    <row r="62" spans="1:22">
      <c r="A62" s="89" t="s">
        <v>62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</row>
    <row r="63" spans="1:22" s="2" customFormat="1">
      <c r="A63" s="52" t="s">
        <v>63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</row>
    <row r="64" spans="1:22" s="2" customFormat="1">
      <c r="A64" s="89" t="s">
        <v>60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R64"/>
      <c r="S64"/>
      <c r="T64"/>
      <c r="U64"/>
      <c r="V64"/>
    </row>
    <row r="65" spans="1:22" s="2" customFormat="1">
      <c r="A65" s="89" t="s">
        <v>64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</row>
    <row r="66" spans="1:22" s="2" customFormat="1"/>
    <row r="67" spans="1:22" s="2" customFormat="1"/>
    <row r="68" spans="1:22" ht="26.25" customHeight="1">
      <c r="A68" s="88" t="s">
        <v>76</v>
      </c>
      <c r="B68" s="88"/>
      <c r="C68" s="88"/>
      <c r="D68" s="88"/>
      <c r="E68" s="88"/>
      <c r="F68" s="88"/>
      <c r="G68" s="88"/>
      <c r="H68" s="88"/>
      <c r="I68" s="88"/>
      <c r="J68" s="88"/>
      <c r="R68" s="2"/>
      <c r="S68" s="2"/>
      <c r="T68" s="2"/>
      <c r="U68" s="2"/>
      <c r="V68" s="2"/>
    </row>
    <row r="69" spans="1:22" ht="15" customHeight="1">
      <c r="A69" s="44" t="s">
        <v>4</v>
      </c>
      <c r="B69" s="45"/>
      <c r="C69" s="45"/>
      <c r="D69" s="46"/>
      <c r="E69" s="44" t="s">
        <v>41</v>
      </c>
      <c r="F69" s="45"/>
      <c r="G69" s="45"/>
      <c r="H69" s="45"/>
      <c r="I69" s="45"/>
      <c r="J69" s="46"/>
    </row>
    <row r="70" spans="1:22" ht="15" customHeight="1">
      <c r="A70" s="49"/>
      <c r="B70" s="50"/>
      <c r="C70" s="50"/>
      <c r="D70" s="51"/>
      <c r="E70" s="47" t="s">
        <v>42</v>
      </c>
      <c r="F70" s="48"/>
      <c r="G70" s="47" t="s">
        <v>43</v>
      </c>
      <c r="H70" s="48"/>
      <c r="I70" s="44" t="s">
        <v>0</v>
      </c>
      <c r="J70" s="46"/>
    </row>
    <row r="71" spans="1:22">
      <c r="A71" s="60"/>
      <c r="B71" s="61"/>
      <c r="C71" s="61"/>
      <c r="D71" s="62"/>
      <c r="E71" s="10" t="s">
        <v>3</v>
      </c>
      <c r="F71" s="10" t="s">
        <v>2</v>
      </c>
      <c r="G71" s="10" t="s">
        <v>3</v>
      </c>
      <c r="H71" s="13" t="s">
        <v>2</v>
      </c>
      <c r="I71" s="3" t="s">
        <v>3</v>
      </c>
      <c r="J71" s="3" t="s">
        <v>2</v>
      </c>
    </row>
    <row r="72" spans="1:22">
      <c r="A72" s="80" t="s">
        <v>5</v>
      </c>
      <c r="B72" s="80" t="s">
        <v>6</v>
      </c>
      <c r="C72" s="57" t="s">
        <v>7</v>
      </c>
      <c r="D72" s="55"/>
      <c r="E72" s="5">
        <v>23</v>
      </c>
      <c r="F72" s="7">
        <f>E72/I72</f>
        <v>1</v>
      </c>
      <c r="G72" s="5">
        <v>0</v>
      </c>
      <c r="H72" s="7">
        <f>G72/I72</f>
        <v>0</v>
      </c>
      <c r="I72" s="5">
        <v>23</v>
      </c>
      <c r="J72" s="7">
        <v>1</v>
      </c>
      <c r="K72" s="2"/>
    </row>
    <row r="73" spans="1:22">
      <c r="A73" s="81"/>
      <c r="B73" s="81"/>
      <c r="C73" s="57" t="s">
        <v>8</v>
      </c>
      <c r="D73" s="55"/>
      <c r="E73" s="4">
        <v>170</v>
      </c>
      <c r="F73" s="6">
        <f t="shared" ref="F73:F101" si="5">E73/I73</f>
        <v>0.98837209302325579</v>
      </c>
      <c r="G73" s="4">
        <v>2</v>
      </c>
      <c r="H73" s="6">
        <f t="shared" ref="H73:H101" si="6">G73/I73</f>
        <v>1.1627906976744186E-2</v>
      </c>
      <c r="I73" s="4">
        <v>172</v>
      </c>
      <c r="J73" s="6">
        <v>1</v>
      </c>
      <c r="K73" s="2"/>
    </row>
    <row r="74" spans="1:22">
      <c r="A74" s="81"/>
      <c r="B74" s="81"/>
      <c r="C74" s="57" t="s">
        <v>9</v>
      </c>
      <c r="D74" s="55"/>
      <c r="E74" s="5">
        <v>327</v>
      </c>
      <c r="F74" s="7">
        <f t="shared" si="5"/>
        <v>0.99090909090909096</v>
      </c>
      <c r="G74" s="5">
        <v>3</v>
      </c>
      <c r="H74" s="7">
        <f t="shared" si="6"/>
        <v>9.0909090909090905E-3</v>
      </c>
      <c r="I74" s="5">
        <v>330</v>
      </c>
      <c r="J74" s="7">
        <v>1</v>
      </c>
      <c r="K74" s="2"/>
    </row>
    <row r="75" spans="1:22">
      <c r="A75" s="81"/>
      <c r="B75" s="81"/>
      <c r="C75" s="57" t="s">
        <v>10</v>
      </c>
      <c r="D75" s="55"/>
      <c r="E75" s="4">
        <v>4323</v>
      </c>
      <c r="F75" s="6">
        <f t="shared" si="5"/>
        <v>0.767578125</v>
      </c>
      <c r="G75" s="4">
        <v>1309</v>
      </c>
      <c r="H75" s="6">
        <f t="shared" si="6"/>
        <v>0.232421875</v>
      </c>
      <c r="I75" s="4">
        <v>5632</v>
      </c>
      <c r="J75" s="6">
        <v>1</v>
      </c>
      <c r="K75" s="2"/>
    </row>
    <row r="76" spans="1:22" s="2" customFormat="1">
      <c r="A76" s="81"/>
      <c r="B76" s="81"/>
      <c r="C76" s="57" t="s">
        <v>11</v>
      </c>
      <c r="D76" s="55"/>
      <c r="E76" s="5">
        <v>4607</v>
      </c>
      <c r="F76" s="7">
        <f t="shared" si="5"/>
        <v>0.77676614398920929</v>
      </c>
      <c r="G76" s="5">
        <v>1324</v>
      </c>
      <c r="H76" s="7">
        <f t="shared" si="6"/>
        <v>0.22323385601079077</v>
      </c>
      <c r="I76" s="5">
        <v>5931</v>
      </c>
      <c r="J76" s="7">
        <v>1</v>
      </c>
    </row>
    <row r="77" spans="1:22" s="2" customFormat="1" ht="15" customHeight="1">
      <c r="A77" s="81"/>
      <c r="B77" s="81"/>
      <c r="C77" s="54" t="s">
        <v>71</v>
      </c>
      <c r="D77" s="55"/>
      <c r="E77" s="32">
        <v>3</v>
      </c>
      <c r="F77" s="33">
        <f t="shared" si="5"/>
        <v>1</v>
      </c>
      <c r="G77" s="32">
        <v>0</v>
      </c>
      <c r="H77" s="33">
        <f t="shared" si="6"/>
        <v>0</v>
      </c>
      <c r="I77" s="32">
        <v>3</v>
      </c>
      <c r="J77" s="6">
        <v>1</v>
      </c>
    </row>
    <row r="78" spans="1:22" s="2" customFormat="1" ht="15" customHeight="1">
      <c r="A78" s="81"/>
      <c r="B78" s="81"/>
      <c r="C78" s="54" t="s">
        <v>72</v>
      </c>
      <c r="D78" s="55"/>
      <c r="E78" s="36">
        <v>3</v>
      </c>
      <c r="F78" s="37">
        <f t="shared" si="5"/>
        <v>1</v>
      </c>
      <c r="G78" s="36">
        <v>0</v>
      </c>
      <c r="H78" s="37">
        <f t="shared" si="6"/>
        <v>0</v>
      </c>
      <c r="I78" s="36">
        <v>3</v>
      </c>
      <c r="J78" s="37">
        <v>1</v>
      </c>
    </row>
    <row r="79" spans="1:22" s="2" customFormat="1" ht="15" customHeight="1">
      <c r="A79" s="81"/>
      <c r="B79" s="81"/>
      <c r="C79" s="54" t="s">
        <v>73</v>
      </c>
      <c r="D79" s="55"/>
      <c r="E79" s="32">
        <v>1</v>
      </c>
      <c r="F79" s="33">
        <f t="shared" si="5"/>
        <v>1</v>
      </c>
      <c r="G79" s="32">
        <v>0</v>
      </c>
      <c r="H79" s="33">
        <f t="shared" si="6"/>
        <v>0</v>
      </c>
      <c r="I79" s="32">
        <v>1</v>
      </c>
      <c r="J79" s="6">
        <v>1</v>
      </c>
    </row>
    <row r="80" spans="1:22" s="2" customFormat="1" ht="15" customHeight="1">
      <c r="A80" s="81"/>
      <c r="B80" s="81"/>
      <c r="C80" s="54" t="s">
        <v>74</v>
      </c>
      <c r="D80" s="55"/>
      <c r="E80" s="36">
        <v>1</v>
      </c>
      <c r="F80" s="37">
        <f t="shared" si="5"/>
        <v>0.5</v>
      </c>
      <c r="G80" s="36">
        <v>1</v>
      </c>
      <c r="H80" s="37">
        <f t="shared" si="6"/>
        <v>0.5</v>
      </c>
      <c r="I80" s="36">
        <v>2</v>
      </c>
      <c r="J80" s="37">
        <v>1</v>
      </c>
    </row>
    <row r="81" spans="1:11" ht="15" customHeight="1">
      <c r="A81" s="72"/>
      <c r="B81" s="72"/>
      <c r="C81" s="54" t="s">
        <v>75</v>
      </c>
      <c r="D81" s="55"/>
      <c r="E81" s="32">
        <v>1</v>
      </c>
      <c r="F81" s="32">
        <f t="shared" si="5"/>
        <v>0.5</v>
      </c>
      <c r="G81" s="32">
        <v>1</v>
      </c>
      <c r="H81" s="32">
        <f t="shared" si="6"/>
        <v>0.5</v>
      </c>
      <c r="I81" s="32">
        <v>2</v>
      </c>
      <c r="J81" s="6">
        <v>1</v>
      </c>
      <c r="K81" s="2"/>
    </row>
    <row r="82" spans="1:11">
      <c r="A82" s="81" t="s">
        <v>12</v>
      </c>
      <c r="B82" s="80" t="s">
        <v>13</v>
      </c>
      <c r="C82" s="57" t="s">
        <v>14</v>
      </c>
      <c r="D82" s="55"/>
      <c r="E82" s="34">
        <v>4557</v>
      </c>
      <c r="F82" s="35">
        <f t="shared" si="5"/>
        <v>0.63698630136986301</v>
      </c>
      <c r="G82" s="34">
        <v>2597</v>
      </c>
      <c r="H82" s="35">
        <f t="shared" si="6"/>
        <v>0.36301369863013699</v>
      </c>
      <c r="I82" s="34">
        <v>7154</v>
      </c>
      <c r="J82" s="37">
        <v>1</v>
      </c>
      <c r="K82" s="2"/>
    </row>
    <row r="83" spans="1:11">
      <c r="A83" s="81"/>
      <c r="B83" s="81"/>
      <c r="C83" s="57" t="s">
        <v>15</v>
      </c>
      <c r="D83" s="55"/>
      <c r="E83" s="32">
        <v>4565</v>
      </c>
      <c r="F83" s="33">
        <f t="shared" si="5"/>
        <v>0.62896114632130062</v>
      </c>
      <c r="G83" s="32">
        <v>2693</v>
      </c>
      <c r="H83" s="33">
        <f t="shared" si="6"/>
        <v>0.37103885367869938</v>
      </c>
      <c r="I83" s="32">
        <v>7258</v>
      </c>
      <c r="J83" s="6">
        <v>1</v>
      </c>
      <c r="K83" s="2"/>
    </row>
    <row r="84" spans="1:11">
      <c r="A84" s="81"/>
      <c r="B84" s="81"/>
      <c r="C84" s="57" t="s">
        <v>16</v>
      </c>
      <c r="D84" s="55"/>
      <c r="E84" s="34">
        <v>4550</v>
      </c>
      <c r="F84" s="35">
        <f t="shared" si="5"/>
        <v>0.61921611322808923</v>
      </c>
      <c r="G84" s="34">
        <v>2798</v>
      </c>
      <c r="H84" s="35">
        <f t="shared" si="6"/>
        <v>0.38078388677191072</v>
      </c>
      <c r="I84" s="34">
        <v>7348</v>
      </c>
      <c r="J84" s="37">
        <v>1</v>
      </c>
      <c r="K84" s="2"/>
    </row>
    <row r="85" spans="1:11">
      <c r="A85" s="81"/>
      <c r="B85" s="81"/>
      <c r="C85" s="57" t="s">
        <v>17</v>
      </c>
      <c r="D85" s="55"/>
      <c r="E85" s="32">
        <v>4546</v>
      </c>
      <c r="F85" s="33">
        <f t="shared" si="5"/>
        <v>0.61699239956568952</v>
      </c>
      <c r="G85" s="32">
        <v>2822</v>
      </c>
      <c r="H85" s="33">
        <f t="shared" si="6"/>
        <v>0.38300760043431054</v>
      </c>
      <c r="I85" s="32">
        <v>7368</v>
      </c>
      <c r="J85" s="33">
        <v>1</v>
      </c>
      <c r="K85" s="2"/>
    </row>
    <row r="86" spans="1:11">
      <c r="A86" s="81"/>
      <c r="B86" s="81"/>
      <c r="C86" s="57" t="s">
        <v>18</v>
      </c>
      <c r="D86" s="55"/>
      <c r="E86" s="34">
        <v>4531</v>
      </c>
      <c r="F86" s="35">
        <f t="shared" si="5"/>
        <v>0.62094011237494862</v>
      </c>
      <c r="G86" s="34">
        <v>2766</v>
      </c>
      <c r="H86" s="35">
        <f t="shared" si="6"/>
        <v>0.37905988762505138</v>
      </c>
      <c r="I86" s="34">
        <v>7297</v>
      </c>
      <c r="J86" s="35">
        <v>1</v>
      </c>
      <c r="K86" s="2"/>
    </row>
    <row r="87" spans="1:11">
      <c r="A87" s="81"/>
      <c r="B87" s="81"/>
      <c r="C87" s="57" t="s">
        <v>19</v>
      </c>
      <c r="D87" s="55"/>
      <c r="E87" s="32">
        <v>4512</v>
      </c>
      <c r="F87" s="33">
        <f t="shared" si="5"/>
        <v>0.61952492104901824</v>
      </c>
      <c r="G87" s="32">
        <v>2771</v>
      </c>
      <c r="H87" s="33">
        <f t="shared" si="6"/>
        <v>0.38047507895098176</v>
      </c>
      <c r="I87" s="32">
        <v>7283</v>
      </c>
      <c r="J87" s="33">
        <v>1</v>
      </c>
      <c r="K87" s="2"/>
    </row>
    <row r="88" spans="1:11">
      <c r="A88" s="81"/>
      <c r="B88" s="81"/>
      <c r="C88" s="57" t="s">
        <v>20</v>
      </c>
      <c r="D88" s="55"/>
      <c r="E88" s="34">
        <v>4569</v>
      </c>
      <c r="F88" s="35">
        <f t="shared" si="5"/>
        <v>0.75771144278606961</v>
      </c>
      <c r="G88" s="34">
        <v>1461</v>
      </c>
      <c r="H88" s="35">
        <f t="shared" si="6"/>
        <v>0.24228855721393036</v>
      </c>
      <c r="I88" s="34">
        <v>6030</v>
      </c>
      <c r="J88" s="35">
        <v>1</v>
      </c>
      <c r="K88" s="2"/>
    </row>
    <row r="89" spans="1:11">
      <c r="A89" s="81"/>
      <c r="B89" s="72"/>
      <c r="C89" s="57" t="s">
        <v>21</v>
      </c>
      <c r="D89" s="55"/>
      <c r="E89" s="32">
        <v>4559</v>
      </c>
      <c r="F89" s="33">
        <f t="shared" si="5"/>
        <v>0.75995999333222208</v>
      </c>
      <c r="G89" s="32">
        <v>1440</v>
      </c>
      <c r="H89" s="33">
        <f t="shared" si="6"/>
        <v>0.24004000666777797</v>
      </c>
      <c r="I89" s="32">
        <v>5999</v>
      </c>
      <c r="J89" s="33">
        <v>1</v>
      </c>
      <c r="K89" s="2"/>
    </row>
    <row r="90" spans="1:11">
      <c r="A90" s="81"/>
      <c r="B90" s="20" t="s">
        <v>22</v>
      </c>
      <c r="C90" s="21"/>
      <c r="D90" s="22"/>
      <c r="E90" s="34">
        <v>374</v>
      </c>
      <c r="F90" s="35">
        <f t="shared" si="5"/>
        <v>0.91891891891891897</v>
      </c>
      <c r="G90" s="34">
        <v>33</v>
      </c>
      <c r="H90" s="35">
        <f t="shared" si="6"/>
        <v>8.1081081081081086E-2</v>
      </c>
      <c r="I90" s="34">
        <v>407</v>
      </c>
      <c r="J90" s="35">
        <v>1</v>
      </c>
      <c r="K90" s="2"/>
    </row>
    <row r="91" spans="1:11">
      <c r="A91" s="54" t="s">
        <v>23</v>
      </c>
      <c r="B91" s="55"/>
      <c r="C91" s="55"/>
      <c r="D91" s="56"/>
      <c r="E91" s="32">
        <v>2137</v>
      </c>
      <c r="F91" s="33">
        <f t="shared" si="5"/>
        <v>0.95872588604755493</v>
      </c>
      <c r="G91" s="32">
        <v>92</v>
      </c>
      <c r="H91" s="33">
        <f t="shared" si="6"/>
        <v>4.1274113952445041E-2</v>
      </c>
      <c r="I91" s="32">
        <v>2229</v>
      </c>
      <c r="J91" s="33">
        <v>1</v>
      </c>
      <c r="K91" s="2"/>
    </row>
    <row r="92" spans="1:11">
      <c r="A92" s="81" t="s">
        <v>24</v>
      </c>
      <c r="B92" s="80" t="s">
        <v>25</v>
      </c>
      <c r="C92" s="81" t="s">
        <v>26</v>
      </c>
      <c r="D92" s="23" t="s">
        <v>27</v>
      </c>
      <c r="E92" s="34">
        <v>2567</v>
      </c>
      <c r="F92" s="35">
        <f t="shared" si="5"/>
        <v>0.95534052847041306</v>
      </c>
      <c r="G92" s="34">
        <v>120</v>
      </c>
      <c r="H92" s="35">
        <f t="shared" si="6"/>
        <v>4.4659471529586901E-2</v>
      </c>
      <c r="I92" s="34">
        <v>2687</v>
      </c>
      <c r="J92" s="35">
        <v>1</v>
      </c>
      <c r="K92" s="2"/>
    </row>
    <row r="93" spans="1:11">
      <c r="A93" s="81"/>
      <c r="B93" s="81"/>
      <c r="C93" s="81"/>
      <c r="D93" s="24" t="s">
        <v>28</v>
      </c>
      <c r="E93" s="32">
        <v>2560</v>
      </c>
      <c r="F93" s="33">
        <f t="shared" si="5"/>
        <v>0.9566517189835575</v>
      </c>
      <c r="G93" s="32">
        <v>116</v>
      </c>
      <c r="H93" s="33">
        <f t="shared" si="6"/>
        <v>4.3348281016442454E-2</v>
      </c>
      <c r="I93" s="32">
        <v>2676</v>
      </c>
      <c r="J93" s="33">
        <v>1</v>
      </c>
      <c r="K93" s="2"/>
    </row>
    <row r="94" spans="1:11">
      <c r="A94" s="81"/>
      <c r="B94" s="81"/>
      <c r="C94" s="81"/>
      <c r="D94" s="24" t="s">
        <v>29</v>
      </c>
      <c r="E94" s="34">
        <v>2295</v>
      </c>
      <c r="F94" s="35">
        <f t="shared" si="5"/>
        <v>0.96590909090909094</v>
      </c>
      <c r="G94" s="34">
        <v>81</v>
      </c>
      <c r="H94" s="35">
        <f t="shared" si="6"/>
        <v>3.4090909090909088E-2</v>
      </c>
      <c r="I94" s="34">
        <v>2376</v>
      </c>
      <c r="J94" s="35">
        <v>1</v>
      </c>
      <c r="K94" s="2"/>
    </row>
    <row r="95" spans="1:11">
      <c r="A95" s="81"/>
      <c r="B95" s="81"/>
      <c r="C95" s="81"/>
      <c r="D95" s="24" t="s">
        <v>30</v>
      </c>
      <c r="E95" s="32">
        <v>2248</v>
      </c>
      <c r="F95" s="33">
        <f t="shared" si="5"/>
        <v>0.96522112494632895</v>
      </c>
      <c r="G95" s="32">
        <v>81</v>
      </c>
      <c r="H95" s="33">
        <f t="shared" si="6"/>
        <v>3.4778875053671103E-2</v>
      </c>
      <c r="I95" s="32">
        <v>2329</v>
      </c>
      <c r="J95" s="33">
        <v>1</v>
      </c>
      <c r="K95" s="2"/>
    </row>
    <row r="96" spans="1:11">
      <c r="A96" s="81"/>
      <c r="B96" s="81"/>
      <c r="C96" s="80" t="s">
        <v>31</v>
      </c>
      <c r="D96" s="24" t="s">
        <v>27</v>
      </c>
      <c r="E96" s="34">
        <v>337</v>
      </c>
      <c r="F96" s="35">
        <f t="shared" si="5"/>
        <v>0.86632390745501286</v>
      </c>
      <c r="G96" s="34">
        <v>52</v>
      </c>
      <c r="H96" s="35">
        <f t="shared" si="6"/>
        <v>0.13367609254498714</v>
      </c>
      <c r="I96" s="34">
        <v>389</v>
      </c>
      <c r="J96" s="35">
        <v>1</v>
      </c>
      <c r="K96" s="2"/>
    </row>
    <row r="97" spans="1:22">
      <c r="A97" s="81"/>
      <c r="B97" s="81"/>
      <c r="C97" s="81"/>
      <c r="D97" s="24" t="s">
        <v>28</v>
      </c>
      <c r="E97" s="32">
        <v>344</v>
      </c>
      <c r="F97" s="33">
        <f t="shared" si="5"/>
        <v>0.86868686868686873</v>
      </c>
      <c r="G97" s="32">
        <v>52</v>
      </c>
      <c r="H97" s="33">
        <f t="shared" si="6"/>
        <v>0.13131313131313133</v>
      </c>
      <c r="I97" s="32">
        <v>396</v>
      </c>
      <c r="J97" s="33">
        <v>1</v>
      </c>
      <c r="K97" s="2"/>
    </row>
    <row r="98" spans="1:22">
      <c r="A98" s="81"/>
      <c r="B98" s="81"/>
      <c r="C98" s="81"/>
      <c r="D98" s="24" t="s">
        <v>29</v>
      </c>
      <c r="E98" s="34">
        <v>833</v>
      </c>
      <c r="F98" s="35">
        <f t="shared" si="5"/>
        <v>0.89569892473118284</v>
      </c>
      <c r="G98" s="34">
        <v>97</v>
      </c>
      <c r="H98" s="35">
        <f t="shared" si="6"/>
        <v>0.1043010752688172</v>
      </c>
      <c r="I98" s="34">
        <v>930</v>
      </c>
      <c r="J98" s="35">
        <v>1</v>
      </c>
      <c r="K98" s="2"/>
    </row>
    <row r="99" spans="1:22">
      <c r="A99" s="81"/>
      <c r="B99" s="72"/>
      <c r="C99" s="72"/>
      <c r="D99" s="24" t="s">
        <v>30</v>
      </c>
      <c r="E99" s="32">
        <v>835</v>
      </c>
      <c r="F99" s="33">
        <f t="shared" si="5"/>
        <v>0.89688506981740068</v>
      </c>
      <c r="G99" s="32">
        <v>96</v>
      </c>
      <c r="H99" s="33">
        <f t="shared" si="6"/>
        <v>0.10311493018259936</v>
      </c>
      <c r="I99" s="32">
        <v>931</v>
      </c>
      <c r="J99" s="33">
        <v>1</v>
      </c>
      <c r="K99" s="2"/>
    </row>
    <row r="100" spans="1:22">
      <c r="A100" s="81"/>
      <c r="B100" s="81" t="s">
        <v>22</v>
      </c>
      <c r="C100" s="57" t="s">
        <v>26</v>
      </c>
      <c r="D100" s="55"/>
      <c r="E100" s="34">
        <v>683</v>
      </c>
      <c r="F100" s="35">
        <f t="shared" si="5"/>
        <v>0.92672998643147897</v>
      </c>
      <c r="G100" s="34">
        <v>54</v>
      </c>
      <c r="H100" s="35">
        <f t="shared" si="6"/>
        <v>7.3270013568521031E-2</v>
      </c>
      <c r="I100" s="34">
        <v>737</v>
      </c>
      <c r="J100" s="35">
        <v>1</v>
      </c>
      <c r="K100" s="2"/>
    </row>
    <row r="101" spans="1:22">
      <c r="A101" s="81"/>
      <c r="B101" s="81"/>
      <c r="C101" s="57" t="s">
        <v>32</v>
      </c>
      <c r="D101" s="55"/>
      <c r="E101" s="32">
        <v>84</v>
      </c>
      <c r="F101" s="33">
        <f t="shared" si="5"/>
        <v>0.97674418604651159</v>
      </c>
      <c r="G101" s="32">
        <v>2</v>
      </c>
      <c r="H101" s="33">
        <f t="shared" si="6"/>
        <v>2.3255813953488372E-2</v>
      </c>
      <c r="I101" s="32">
        <v>86</v>
      </c>
      <c r="J101" s="33">
        <v>1</v>
      </c>
      <c r="K101" s="2"/>
    </row>
    <row r="102" spans="1:22">
      <c r="A102" s="89" t="s">
        <v>62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30"/>
      <c r="L102" s="30"/>
      <c r="M102" s="30"/>
      <c r="N102" s="30"/>
      <c r="O102" s="30"/>
      <c r="P102" s="30"/>
    </row>
    <row r="103" spans="1:22" s="2" customFormat="1">
      <c r="A103" s="52" t="s">
        <v>63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31"/>
      <c r="L103" s="31"/>
      <c r="M103" s="31"/>
      <c r="N103" s="31"/>
      <c r="O103" s="31"/>
      <c r="P103" s="31"/>
    </row>
    <row r="104" spans="1:22" s="2" customFormat="1" ht="26.25" customHeight="1">
      <c r="A104" s="40" t="s">
        <v>60</v>
      </c>
      <c r="B104" s="40"/>
      <c r="C104" s="40"/>
      <c r="D104" s="40"/>
      <c r="E104" s="40"/>
      <c r="F104" s="40"/>
      <c r="G104" s="40"/>
      <c r="H104" s="40"/>
      <c r="I104" s="40"/>
      <c r="J104" s="40"/>
      <c r="R104"/>
      <c r="S104"/>
      <c r="T104"/>
      <c r="U104"/>
      <c r="V104"/>
    </row>
    <row r="105" spans="1:22" s="2" customFormat="1">
      <c r="A105" s="40" t="s">
        <v>64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30"/>
      <c r="L105" s="30"/>
      <c r="M105" s="30"/>
      <c r="N105" s="30"/>
      <c r="O105" s="30"/>
      <c r="P105" s="30"/>
    </row>
    <row r="106" spans="1:22" s="2" customFormat="1"/>
    <row r="107" spans="1:22">
      <c r="R107" s="2"/>
      <c r="S107" s="2"/>
      <c r="T107" s="2"/>
      <c r="U107" s="2"/>
      <c r="V107" s="2"/>
    </row>
    <row r="108" spans="1:22" ht="26.25" customHeight="1">
      <c r="A108" s="41" t="s">
        <v>77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</row>
    <row r="109" spans="1:22" ht="15" customHeight="1">
      <c r="A109" s="49" t="s">
        <v>67</v>
      </c>
      <c r="B109" s="50"/>
      <c r="C109" s="50"/>
      <c r="D109" s="51"/>
      <c r="E109" s="47" t="s">
        <v>40</v>
      </c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</row>
    <row r="110" spans="1:22" ht="26.25" customHeight="1">
      <c r="A110" s="49"/>
      <c r="B110" s="50"/>
      <c r="C110" s="50"/>
      <c r="D110" s="51"/>
      <c r="E110" s="50" t="s">
        <v>33</v>
      </c>
      <c r="F110" s="50"/>
      <c r="G110" s="47" t="s">
        <v>56</v>
      </c>
      <c r="H110" s="48"/>
      <c r="I110" s="47" t="s">
        <v>57</v>
      </c>
      <c r="J110" s="48"/>
      <c r="K110" s="47" t="s">
        <v>66</v>
      </c>
      <c r="L110" s="53"/>
      <c r="M110" s="47" t="s">
        <v>65</v>
      </c>
      <c r="N110" s="48"/>
      <c r="O110" s="47" t="s">
        <v>0</v>
      </c>
      <c r="P110" s="48"/>
      <c r="U110" s="2"/>
      <c r="V110" s="2"/>
    </row>
    <row r="111" spans="1:22">
      <c r="A111" s="49"/>
      <c r="B111" s="50"/>
      <c r="C111" s="50"/>
      <c r="D111" s="51"/>
      <c r="E111" s="3" t="s">
        <v>3</v>
      </c>
      <c r="F111" s="3" t="s">
        <v>2</v>
      </c>
      <c r="G111" s="3" t="s">
        <v>3</v>
      </c>
      <c r="H111" s="3" t="s">
        <v>2</v>
      </c>
      <c r="I111" s="3" t="s">
        <v>3</v>
      </c>
      <c r="J111" s="3" t="s">
        <v>2</v>
      </c>
      <c r="K111" s="3" t="s">
        <v>3</v>
      </c>
      <c r="L111" s="3" t="s">
        <v>2</v>
      </c>
      <c r="M111" s="3" t="s">
        <v>3</v>
      </c>
      <c r="N111" s="3" t="s">
        <v>2</v>
      </c>
      <c r="O111" s="3" t="s">
        <v>3</v>
      </c>
      <c r="P111" s="3" t="s">
        <v>2</v>
      </c>
      <c r="U111" s="2"/>
      <c r="V111" s="2"/>
    </row>
    <row r="112" spans="1:22">
      <c r="A112" s="42" t="s">
        <v>1</v>
      </c>
      <c r="B112" s="43"/>
      <c r="C112" s="43"/>
      <c r="D112" s="43"/>
      <c r="E112" s="5">
        <v>2580</v>
      </c>
      <c r="F112" s="7">
        <f>E112/O112</f>
        <v>0.46286329386437031</v>
      </c>
      <c r="G112" s="5">
        <v>2431</v>
      </c>
      <c r="H112" s="7">
        <f>G112/O112</f>
        <v>0.43613204162181557</v>
      </c>
      <c r="I112" s="5">
        <v>441</v>
      </c>
      <c r="J112" s="7">
        <f>I112/O112</f>
        <v>7.9117330462863289E-2</v>
      </c>
      <c r="K112" s="5">
        <v>0</v>
      </c>
      <c r="L112" s="7">
        <f>K112/O112</f>
        <v>0</v>
      </c>
      <c r="M112" s="5">
        <v>122</v>
      </c>
      <c r="N112" s="7">
        <f>M112/O112</f>
        <v>2.1887334050950842E-2</v>
      </c>
      <c r="O112" s="5">
        <v>5574</v>
      </c>
      <c r="P112" s="7">
        <v>1</v>
      </c>
      <c r="U112" s="2"/>
      <c r="V112" s="2"/>
    </row>
    <row r="113" spans="1:22" ht="15" customHeight="1">
      <c r="A113" s="42" t="s">
        <v>44</v>
      </c>
      <c r="B113" s="43"/>
      <c r="C113" s="43"/>
      <c r="D113" s="43"/>
      <c r="E113" s="4">
        <v>2503</v>
      </c>
      <c r="F113" s="6">
        <f t="shared" ref="F113:F124" si="7">E113/O113</f>
        <v>0.50382447665056362</v>
      </c>
      <c r="G113" s="4">
        <v>1982</v>
      </c>
      <c r="H113" s="6">
        <f t="shared" ref="H113:H124" si="8">G113/O113</f>
        <v>0.39895330112721417</v>
      </c>
      <c r="I113" s="4">
        <v>362</v>
      </c>
      <c r="J113" s="6">
        <f t="shared" ref="J113:J124" si="9">I113/O113</f>
        <v>7.2866344605475045E-2</v>
      </c>
      <c r="K113" s="4">
        <v>0</v>
      </c>
      <c r="L113" s="6">
        <f t="shared" ref="L113:L124" si="10">K113/O113</f>
        <v>0</v>
      </c>
      <c r="M113" s="4">
        <v>121</v>
      </c>
      <c r="N113" s="6">
        <f t="shared" ref="N113:N124" si="11">M113/O113</f>
        <v>2.4355877616747183E-2</v>
      </c>
      <c r="O113" s="4">
        <v>4968</v>
      </c>
      <c r="P113" s="6">
        <v>1</v>
      </c>
      <c r="U113" s="2"/>
      <c r="V113" s="2"/>
    </row>
    <row r="114" spans="1:22" ht="15" customHeight="1">
      <c r="A114" s="42" t="s">
        <v>45</v>
      </c>
      <c r="B114" s="43"/>
      <c r="C114" s="43"/>
      <c r="D114" s="43"/>
      <c r="E114" s="5">
        <v>2302</v>
      </c>
      <c r="F114" s="7">
        <f t="shared" si="7"/>
        <v>0.49665587918015103</v>
      </c>
      <c r="G114" s="5">
        <v>1874</v>
      </c>
      <c r="H114" s="7">
        <f t="shared" si="8"/>
        <v>0.40431499460625675</v>
      </c>
      <c r="I114" s="5">
        <v>348</v>
      </c>
      <c r="J114" s="7">
        <f t="shared" si="9"/>
        <v>7.508090614886731E-2</v>
      </c>
      <c r="K114" s="5">
        <v>0</v>
      </c>
      <c r="L114" s="7">
        <f t="shared" si="10"/>
        <v>0</v>
      </c>
      <c r="M114" s="5">
        <v>111</v>
      </c>
      <c r="N114" s="7">
        <f t="shared" si="11"/>
        <v>2.3948220064724919E-2</v>
      </c>
      <c r="O114" s="5">
        <v>4635</v>
      </c>
      <c r="P114" s="7">
        <v>1</v>
      </c>
      <c r="U114" s="2"/>
      <c r="V114" s="2"/>
    </row>
    <row r="115" spans="1:22" ht="15" customHeight="1">
      <c r="A115" s="42" t="s">
        <v>46</v>
      </c>
      <c r="B115" s="43"/>
      <c r="C115" s="43"/>
      <c r="D115" s="43"/>
      <c r="E115" s="4">
        <v>296</v>
      </c>
      <c r="F115" s="6">
        <f t="shared" si="7"/>
        <v>0.17483756645008861</v>
      </c>
      <c r="G115" s="4">
        <v>1055</v>
      </c>
      <c r="H115" s="6">
        <f t="shared" si="8"/>
        <v>0.62315416420555225</v>
      </c>
      <c r="I115" s="4">
        <v>332</v>
      </c>
      <c r="J115" s="6">
        <f t="shared" si="9"/>
        <v>0.19610159480212641</v>
      </c>
      <c r="K115" s="4">
        <v>0</v>
      </c>
      <c r="L115" s="6">
        <f t="shared" si="10"/>
        <v>0</v>
      </c>
      <c r="M115" s="4">
        <v>10</v>
      </c>
      <c r="N115" s="6">
        <f t="shared" si="11"/>
        <v>5.9066745422327229E-3</v>
      </c>
      <c r="O115" s="4">
        <v>1693</v>
      </c>
      <c r="P115" s="6">
        <v>1</v>
      </c>
      <c r="U115" s="2"/>
      <c r="V115" s="2"/>
    </row>
    <row r="116" spans="1:22" ht="15" customHeight="1">
      <c r="A116" s="42" t="s">
        <v>47</v>
      </c>
      <c r="B116" s="43"/>
      <c r="C116" s="43"/>
      <c r="D116" s="43"/>
      <c r="E116" s="5">
        <v>2561</v>
      </c>
      <c r="F116" s="7">
        <f t="shared" si="7"/>
        <v>0.48393801965230537</v>
      </c>
      <c r="G116" s="5">
        <v>2209</v>
      </c>
      <c r="H116" s="7">
        <f t="shared" si="8"/>
        <v>0.4174225245653817</v>
      </c>
      <c r="I116" s="5">
        <v>399</v>
      </c>
      <c r="J116" s="7">
        <f t="shared" si="9"/>
        <v>7.5396825396825393E-2</v>
      </c>
      <c r="K116" s="5">
        <v>0</v>
      </c>
      <c r="L116" s="7">
        <f t="shared" si="10"/>
        <v>0</v>
      </c>
      <c r="M116" s="5">
        <v>123</v>
      </c>
      <c r="N116" s="7">
        <f t="shared" si="11"/>
        <v>2.3242630385487528E-2</v>
      </c>
      <c r="O116" s="5">
        <v>5292</v>
      </c>
      <c r="P116" s="7">
        <v>1</v>
      </c>
      <c r="U116" s="2"/>
      <c r="V116" s="2"/>
    </row>
    <row r="117" spans="1:22">
      <c r="A117" s="42" t="s">
        <v>48</v>
      </c>
      <c r="B117" s="43"/>
      <c r="C117" s="43"/>
      <c r="D117" s="43"/>
      <c r="E117" s="4">
        <v>2358</v>
      </c>
      <c r="F117" s="6">
        <f t="shared" si="7"/>
        <v>0.47752126366950182</v>
      </c>
      <c r="G117" s="4">
        <v>2084</v>
      </c>
      <c r="H117" s="6">
        <f t="shared" si="8"/>
        <v>0.42203321182665049</v>
      </c>
      <c r="I117" s="4">
        <v>383</v>
      </c>
      <c r="J117" s="6">
        <f t="shared" si="9"/>
        <v>7.7561765897124338E-2</v>
      </c>
      <c r="K117" s="4">
        <v>0</v>
      </c>
      <c r="L117" s="6">
        <f t="shared" si="10"/>
        <v>0</v>
      </c>
      <c r="M117" s="4">
        <v>113</v>
      </c>
      <c r="N117" s="6">
        <f t="shared" si="11"/>
        <v>2.288375860672337E-2</v>
      </c>
      <c r="O117" s="4">
        <v>4938</v>
      </c>
      <c r="P117" s="6">
        <v>1</v>
      </c>
      <c r="U117" s="2"/>
      <c r="V117" s="2"/>
    </row>
    <row r="118" spans="1:22" ht="15" customHeight="1">
      <c r="A118" s="42" t="s">
        <v>49</v>
      </c>
      <c r="B118" s="43"/>
      <c r="C118" s="43"/>
      <c r="D118" s="43"/>
      <c r="E118" s="5">
        <v>303</v>
      </c>
      <c r="F118" s="7">
        <f t="shared" si="7"/>
        <v>0.16485310119695321</v>
      </c>
      <c r="G118" s="5">
        <v>1164</v>
      </c>
      <c r="H118" s="7">
        <f t="shared" si="8"/>
        <v>0.63329706202393909</v>
      </c>
      <c r="I118" s="5">
        <v>360</v>
      </c>
      <c r="J118" s="7">
        <f t="shared" si="9"/>
        <v>0.19586507072905332</v>
      </c>
      <c r="K118" s="5">
        <v>0</v>
      </c>
      <c r="L118" s="7">
        <f t="shared" si="10"/>
        <v>0</v>
      </c>
      <c r="M118" s="5">
        <v>11</v>
      </c>
      <c r="N118" s="7">
        <f t="shared" si="11"/>
        <v>5.9847660500544067E-3</v>
      </c>
      <c r="O118" s="5">
        <v>1838</v>
      </c>
      <c r="P118" s="7">
        <v>1</v>
      </c>
      <c r="U118" s="2"/>
      <c r="V118" s="2"/>
    </row>
    <row r="119" spans="1:22" ht="15" customHeight="1">
      <c r="A119" s="42" t="s">
        <v>50</v>
      </c>
      <c r="B119" s="43"/>
      <c r="C119" s="43"/>
      <c r="D119" s="43"/>
      <c r="E119" s="4">
        <v>3093</v>
      </c>
      <c r="F119" s="6">
        <f t="shared" si="7"/>
        <v>0.48020493712156498</v>
      </c>
      <c r="G119" s="4">
        <v>2737</v>
      </c>
      <c r="H119" s="6">
        <f t="shared" si="8"/>
        <v>0.42493401645707191</v>
      </c>
      <c r="I119" s="4">
        <v>469</v>
      </c>
      <c r="J119" s="6">
        <f t="shared" si="9"/>
        <v>7.2814780313615893E-2</v>
      </c>
      <c r="K119" s="4">
        <v>1</v>
      </c>
      <c r="L119" s="6">
        <f t="shared" si="10"/>
        <v>1.5525539512498059E-4</v>
      </c>
      <c r="M119" s="4">
        <v>141</v>
      </c>
      <c r="N119" s="6">
        <f t="shared" si="11"/>
        <v>2.1891010712622262E-2</v>
      </c>
      <c r="O119" s="4">
        <v>6441</v>
      </c>
      <c r="P119" s="6">
        <v>1</v>
      </c>
      <c r="U119" s="2"/>
      <c r="V119" s="2"/>
    </row>
    <row r="120" spans="1:22" ht="15" customHeight="1">
      <c r="A120" s="42" t="s">
        <v>51</v>
      </c>
      <c r="B120" s="43"/>
      <c r="C120" s="43"/>
      <c r="D120" s="43"/>
      <c r="E120" s="5">
        <v>2590</v>
      </c>
      <c r="F120" s="7">
        <f t="shared" si="7"/>
        <v>0.46233488039985721</v>
      </c>
      <c r="G120" s="5">
        <v>2446</v>
      </c>
      <c r="H120" s="7">
        <f t="shared" si="8"/>
        <v>0.43662977508032846</v>
      </c>
      <c r="I120" s="5">
        <v>448</v>
      </c>
      <c r="J120" s="7">
        <f t="shared" si="9"/>
        <v>7.9971438771867187E-2</v>
      </c>
      <c r="K120" s="5">
        <v>1</v>
      </c>
      <c r="L120" s="7">
        <f t="shared" si="10"/>
        <v>1.785076758300607E-4</v>
      </c>
      <c r="M120" s="5">
        <v>117</v>
      </c>
      <c r="N120" s="7">
        <f t="shared" si="11"/>
        <v>2.08853980721171E-2</v>
      </c>
      <c r="O120" s="5">
        <v>5602</v>
      </c>
      <c r="P120" s="7">
        <v>1</v>
      </c>
      <c r="U120" s="2"/>
      <c r="V120" s="2"/>
    </row>
    <row r="121" spans="1:22" ht="15" customHeight="1">
      <c r="A121" s="42" t="s">
        <v>52</v>
      </c>
      <c r="B121" s="43"/>
      <c r="C121" s="43"/>
      <c r="D121" s="43"/>
      <c r="E121" s="4">
        <v>323</v>
      </c>
      <c r="F121" s="6">
        <f t="shared" si="7"/>
        <v>0.15717761557177615</v>
      </c>
      <c r="G121" s="4">
        <v>1306</v>
      </c>
      <c r="H121" s="6">
        <f t="shared" si="8"/>
        <v>0.63552311435523112</v>
      </c>
      <c r="I121" s="4">
        <v>414</v>
      </c>
      <c r="J121" s="6">
        <f t="shared" si="9"/>
        <v>0.20145985401459854</v>
      </c>
      <c r="K121" s="4">
        <v>1</v>
      </c>
      <c r="L121" s="6">
        <f t="shared" si="10"/>
        <v>4.8661800486618007E-4</v>
      </c>
      <c r="M121" s="4">
        <v>11</v>
      </c>
      <c r="N121" s="6">
        <f t="shared" si="11"/>
        <v>5.3527980535279804E-3</v>
      </c>
      <c r="O121" s="4">
        <v>2055</v>
      </c>
      <c r="P121" s="6">
        <v>1</v>
      </c>
      <c r="U121" s="2"/>
      <c r="V121" s="2"/>
    </row>
    <row r="122" spans="1:22" ht="15" customHeight="1">
      <c r="A122" s="42" t="s">
        <v>53</v>
      </c>
      <c r="B122" s="43"/>
      <c r="C122" s="43"/>
      <c r="D122" s="43"/>
      <c r="E122" s="5">
        <v>2793</v>
      </c>
      <c r="F122" s="7">
        <f t="shared" si="7"/>
        <v>0.46870280248363821</v>
      </c>
      <c r="G122" s="5">
        <v>2565</v>
      </c>
      <c r="H122" s="7">
        <f t="shared" si="8"/>
        <v>0.43044134921966776</v>
      </c>
      <c r="I122" s="5">
        <v>473</v>
      </c>
      <c r="J122" s="7">
        <f t="shared" si="9"/>
        <v>7.9375734183587857E-2</v>
      </c>
      <c r="K122" s="5">
        <v>3</v>
      </c>
      <c r="L122" s="7">
        <f t="shared" si="10"/>
        <v>5.034401745259272E-4</v>
      </c>
      <c r="M122" s="5">
        <v>125</v>
      </c>
      <c r="N122" s="7">
        <f t="shared" si="11"/>
        <v>2.0976673938580298E-2</v>
      </c>
      <c r="O122" s="5">
        <v>5959</v>
      </c>
      <c r="P122" s="7">
        <v>1</v>
      </c>
      <c r="U122" s="2"/>
      <c r="V122" s="2"/>
    </row>
    <row r="123" spans="1:22" ht="15" customHeight="1">
      <c r="A123" s="42" t="s">
        <v>54</v>
      </c>
      <c r="B123" s="43"/>
      <c r="C123" s="43"/>
      <c r="D123" s="43"/>
      <c r="E123" s="4">
        <v>469</v>
      </c>
      <c r="F123" s="6">
        <f t="shared" si="7"/>
        <v>0.20250431778929187</v>
      </c>
      <c r="G123" s="4">
        <v>1391</v>
      </c>
      <c r="H123" s="6">
        <f t="shared" si="8"/>
        <v>0.60060449050086351</v>
      </c>
      <c r="I123" s="4">
        <v>435</v>
      </c>
      <c r="J123" s="6">
        <f t="shared" si="9"/>
        <v>0.18782383419689119</v>
      </c>
      <c r="K123" s="4">
        <v>3</v>
      </c>
      <c r="L123" s="6">
        <f t="shared" si="10"/>
        <v>1.2953367875647669E-3</v>
      </c>
      <c r="M123" s="4">
        <v>18</v>
      </c>
      <c r="N123" s="6">
        <f t="shared" si="11"/>
        <v>7.7720207253886009E-3</v>
      </c>
      <c r="O123" s="4">
        <v>2316</v>
      </c>
      <c r="P123" s="6">
        <v>1</v>
      </c>
      <c r="U123" s="2"/>
      <c r="V123" s="2"/>
    </row>
    <row r="124" spans="1:22" ht="15" customHeight="1">
      <c r="A124" s="42" t="s">
        <v>55</v>
      </c>
      <c r="B124" s="43"/>
      <c r="C124" s="43"/>
      <c r="D124" s="43"/>
      <c r="E124" s="5">
        <v>789</v>
      </c>
      <c r="F124" s="7">
        <f t="shared" si="7"/>
        <v>0.27253886010362693</v>
      </c>
      <c r="G124" s="5">
        <v>1560</v>
      </c>
      <c r="H124" s="7">
        <f t="shared" si="8"/>
        <v>0.53886010362694303</v>
      </c>
      <c r="I124" s="5">
        <v>442</v>
      </c>
      <c r="J124" s="7">
        <f t="shared" si="9"/>
        <v>0.15267702936096719</v>
      </c>
      <c r="K124" s="5">
        <v>70</v>
      </c>
      <c r="L124" s="7">
        <f t="shared" si="10"/>
        <v>2.4179620034542316E-2</v>
      </c>
      <c r="M124" s="5">
        <v>34</v>
      </c>
      <c r="N124" s="7">
        <f t="shared" si="11"/>
        <v>1.1744386873920553E-2</v>
      </c>
      <c r="O124" s="5">
        <v>2895</v>
      </c>
      <c r="P124" s="7">
        <v>1</v>
      </c>
      <c r="U124" s="2"/>
      <c r="V124" s="2"/>
    </row>
    <row r="125" spans="1:22">
      <c r="A125" s="40" t="s">
        <v>62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</row>
    <row r="126" spans="1:22" s="2" customFormat="1">
      <c r="A126" s="52" t="s">
        <v>63</v>
      </c>
      <c r="B126" s="52"/>
      <c r="C126" s="52"/>
      <c r="D126" s="52"/>
      <c r="E126" s="52"/>
      <c r="F126" s="52"/>
      <c r="G126" s="52"/>
      <c r="H126" s="31"/>
      <c r="I126" s="31"/>
      <c r="J126" s="31"/>
      <c r="K126" s="19"/>
      <c r="L126" s="19"/>
      <c r="M126" s="29"/>
      <c r="N126" s="29"/>
      <c r="O126" s="19"/>
      <c r="P126" s="19"/>
    </row>
    <row r="127" spans="1:22" s="2" customFormat="1">
      <c r="A127" s="40" t="s">
        <v>61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R127"/>
      <c r="S127"/>
      <c r="T127"/>
      <c r="U127"/>
      <c r="V127"/>
    </row>
    <row r="128" spans="1:22" s="2" customFormat="1">
      <c r="A128" s="40" t="s">
        <v>64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</row>
    <row r="129" spans="1:22" s="2" customFormat="1"/>
    <row r="130" spans="1:22" s="2" customFormat="1"/>
    <row r="131" spans="1:22" ht="26.25" customHeight="1">
      <c r="A131" s="41" t="s">
        <v>79</v>
      </c>
      <c r="B131" s="41"/>
      <c r="C131" s="41"/>
      <c r="D131" s="41"/>
      <c r="E131" s="41"/>
      <c r="F131" s="41"/>
      <c r="G131" s="41"/>
      <c r="H131" s="41"/>
      <c r="I131" s="41"/>
      <c r="J131" s="41"/>
      <c r="R131" s="2"/>
      <c r="S131" s="2"/>
      <c r="T131" s="2"/>
      <c r="U131" s="2"/>
      <c r="V131" s="2"/>
    </row>
    <row r="132" spans="1:22" ht="15" customHeight="1">
      <c r="A132" s="49" t="s">
        <v>67</v>
      </c>
      <c r="B132" s="50"/>
      <c r="C132" s="50"/>
      <c r="D132" s="51"/>
      <c r="E132" s="44" t="s">
        <v>41</v>
      </c>
      <c r="F132" s="45"/>
      <c r="G132" s="45"/>
      <c r="H132" s="45"/>
      <c r="I132" s="45"/>
      <c r="J132" s="46"/>
      <c r="M132"/>
      <c r="N132"/>
      <c r="Q132" s="2"/>
      <c r="R132" s="2"/>
    </row>
    <row r="133" spans="1:22" ht="15" customHeight="1">
      <c r="A133" s="49"/>
      <c r="B133" s="50"/>
      <c r="C133" s="50"/>
      <c r="D133" s="51"/>
      <c r="E133" s="47" t="s">
        <v>42</v>
      </c>
      <c r="F133" s="48"/>
      <c r="G133" s="47" t="s">
        <v>43</v>
      </c>
      <c r="H133" s="48"/>
      <c r="I133" s="44" t="s">
        <v>0</v>
      </c>
      <c r="J133" s="46"/>
      <c r="M133"/>
      <c r="N133"/>
      <c r="Q133" s="2"/>
      <c r="R133" s="2"/>
    </row>
    <row r="134" spans="1:22">
      <c r="A134" s="49"/>
      <c r="B134" s="50"/>
      <c r="C134" s="50"/>
      <c r="D134" s="51"/>
      <c r="E134" s="10" t="s">
        <v>3</v>
      </c>
      <c r="F134" s="10" t="s">
        <v>2</v>
      </c>
      <c r="G134" s="10" t="s">
        <v>3</v>
      </c>
      <c r="H134" s="28" t="s">
        <v>2</v>
      </c>
      <c r="I134" s="3" t="s">
        <v>3</v>
      </c>
      <c r="J134" s="3" t="s">
        <v>2</v>
      </c>
      <c r="M134"/>
      <c r="N134"/>
      <c r="Q134" s="2"/>
      <c r="R134" s="2"/>
    </row>
    <row r="135" spans="1:22">
      <c r="A135" s="42" t="s">
        <v>1</v>
      </c>
      <c r="B135" s="43"/>
      <c r="C135" s="43"/>
      <c r="D135" s="43"/>
      <c r="E135" s="5">
        <v>4275</v>
      </c>
      <c r="F135" s="7">
        <f>E135/I135</f>
        <v>0.7669537136706136</v>
      </c>
      <c r="G135" s="5">
        <v>1299</v>
      </c>
      <c r="H135" s="7">
        <f>G135/I135</f>
        <v>0.23304628632938643</v>
      </c>
      <c r="I135" s="5">
        <v>5574</v>
      </c>
      <c r="J135" s="7">
        <v>1</v>
      </c>
      <c r="M135"/>
      <c r="N135"/>
      <c r="Q135" s="2"/>
      <c r="R135" s="2"/>
    </row>
    <row r="136" spans="1:22" ht="15" customHeight="1">
      <c r="A136" s="42" t="s">
        <v>44</v>
      </c>
      <c r="B136" s="43"/>
      <c r="C136" s="43"/>
      <c r="D136" s="43"/>
      <c r="E136" s="4">
        <v>3715</v>
      </c>
      <c r="F136" s="6">
        <f t="shared" ref="F136:F147" si="12">E136/I136</f>
        <v>0.74778582930756843</v>
      </c>
      <c r="G136" s="4">
        <v>1253</v>
      </c>
      <c r="H136" s="6">
        <f t="shared" ref="H136:H147" si="13">G136/I136</f>
        <v>0.25221417069243157</v>
      </c>
      <c r="I136" s="4">
        <v>4968</v>
      </c>
      <c r="J136" s="6">
        <v>1</v>
      </c>
      <c r="M136"/>
      <c r="N136"/>
      <c r="Q136" s="2"/>
      <c r="R136" s="2"/>
    </row>
    <row r="137" spans="1:22" ht="15" customHeight="1">
      <c r="A137" s="42" t="s">
        <v>45</v>
      </c>
      <c r="B137" s="43"/>
      <c r="C137" s="43"/>
      <c r="D137" s="43"/>
      <c r="E137" s="5">
        <v>3589</v>
      </c>
      <c r="F137" s="7">
        <f t="shared" si="12"/>
        <v>0.77432578209277236</v>
      </c>
      <c r="G137" s="5">
        <v>1046</v>
      </c>
      <c r="H137" s="7">
        <f t="shared" si="13"/>
        <v>0.22567421790722761</v>
      </c>
      <c r="I137" s="5">
        <v>4635</v>
      </c>
      <c r="J137" s="7">
        <v>1</v>
      </c>
      <c r="M137"/>
      <c r="N137"/>
      <c r="Q137" s="2"/>
      <c r="R137" s="2"/>
    </row>
    <row r="138" spans="1:22" ht="15" customHeight="1">
      <c r="A138" s="42" t="s">
        <v>46</v>
      </c>
      <c r="B138" s="43"/>
      <c r="C138" s="43"/>
      <c r="D138" s="43"/>
      <c r="E138" s="4">
        <v>1601</v>
      </c>
      <c r="F138" s="6">
        <f t="shared" si="12"/>
        <v>0.94565859421145892</v>
      </c>
      <c r="G138" s="4">
        <v>92</v>
      </c>
      <c r="H138" s="6">
        <f t="shared" si="13"/>
        <v>5.4341405788541054E-2</v>
      </c>
      <c r="I138" s="4">
        <v>1693</v>
      </c>
      <c r="J138" s="6">
        <v>1</v>
      </c>
      <c r="M138"/>
      <c r="N138"/>
      <c r="Q138" s="2"/>
      <c r="R138" s="2"/>
    </row>
    <row r="139" spans="1:22" ht="15" customHeight="1">
      <c r="A139" s="42" t="s">
        <v>47</v>
      </c>
      <c r="B139" s="43"/>
      <c r="C139" s="43"/>
      <c r="D139" s="43"/>
      <c r="E139" s="5">
        <v>4017</v>
      </c>
      <c r="F139" s="7">
        <f t="shared" si="12"/>
        <v>0.75907029478458055</v>
      </c>
      <c r="G139" s="5">
        <v>1275</v>
      </c>
      <c r="H139" s="7">
        <f t="shared" si="13"/>
        <v>0.24092970521541951</v>
      </c>
      <c r="I139" s="5">
        <v>5292</v>
      </c>
      <c r="J139" s="7">
        <v>1</v>
      </c>
      <c r="M139"/>
      <c r="N139"/>
      <c r="Q139" s="2"/>
      <c r="R139" s="2"/>
    </row>
    <row r="140" spans="1:22">
      <c r="A140" s="42" t="s">
        <v>48</v>
      </c>
      <c r="B140" s="43"/>
      <c r="C140" s="43"/>
      <c r="D140" s="43"/>
      <c r="E140" s="4">
        <v>3874</v>
      </c>
      <c r="F140" s="6">
        <f t="shared" si="12"/>
        <v>0.78452814904819768</v>
      </c>
      <c r="G140" s="4">
        <v>1064</v>
      </c>
      <c r="H140" s="6">
        <f t="shared" si="13"/>
        <v>0.21547185095180235</v>
      </c>
      <c r="I140" s="4">
        <v>4938</v>
      </c>
      <c r="J140" s="6">
        <v>1</v>
      </c>
      <c r="M140"/>
      <c r="N140"/>
      <c r="Q140" s="2"/>
      <c r="R140" s="2"/>
    </row>
    <row r="141" spans="1:22" ht="15" customHeight="1">
      <c r="A141" s="42" t="s">
        <v>49</v>
      </c>
      <c r="B141" s="43"/>
      <c r="C141" s="43"/>
      <c r="D141" s="43"/>
      <c r="E141" s="5">
        <v>1745</v>
      </c>
      <c r="F141" s="7">
        <f t="shared" si="12"/>
        <v>0.94940152339499451</v>
      </c>
      <c r="G141" s="5">
        <v>93</v>
      </c>
      <c r="H141" s="7">
        <f t="shared" si="13"/>
        <v>5.0598476605005438E-2</v>
      </c>
      <c r="I141" s="5">
        <v>1838</v>
      </c>
      <c r="J141" s="7">
        <v>1</v>
      </c>
      <c r="M141"/>
      <c r="N141"/>
      <c r="Q141" s="2"/>
      <c r="R141" s="2"/>
    </row>
    <row r="142" spans="1:22" ht="15" customHeight="1">
      <c r="A142" s="42" t="s">
        <v>50</v>
      </c>
      <c r="B142" s="43"/>
      <c r="C142" s="43"/>
      <c r="D142" s="43"/>
      <c r="E142" s="4">
        <v>4456</v>
      </c>
      <c r="F142" s="6">
        <f t="shared" si="12"/>
        <v>0.69181804067691355</v>
      </c>
      <c r="G142" s="4">
        <v>1985</v>
      </c>
      <c r="H142" s="6">
        <f t="shared" si="13"/>
        <v>0.30818195932308645</v>
      </c>
      <c r="I142" s="4">
        <v>6441</v>
      </c>
      <c r="J142" s="6">
        <v>1</v>
      </c>
      <c r="M142"/>
      <c r="N142"/>
      <c r="Q142" s="2"/>
      <c r="R142" s="2"/>
    </row>
    <row r="143" spans="1:22" ht="15" customHeight="1">
      <c r="A143" s="42" t="s">
        <v>51</v>
      </c>
      <c r="B143" s="43"/>
      <c r="C143" s="43"/>
      <c r="D143" s="43"/>
      <c r="E143" s="5">
        <v>4266</v>
      </c>
      <c r="F143" s="7">
        <f t="shared" si="12"/>
        <v>0.76151374509103886</v>
      </c>
      <c r="G143" s="5">
        <v>1336</v>
      </c>
      <c r="H143" s="7">
        <f t="shared" si="13"/>
        <v>0.23848625490896108</v>
      </c>
      <c r="I143" s="5">
        <v>5602</v>
      </c>
      <c r="J143" s="7">
        <v>1</v>
      </c>
      <c r="M143"/>
      <c r="N143"/>
      <c r="Q143" s="2"/>
      <c r="R143" s="2"/>
    </row>
    <row r="144" spans="1:22" ht="15" customHeight="1">
      <c r="A144" s="42" t="s">
        <v>52</v>
      </c>
      <c r="B144" s="43"/>
      <c r="C144" s="43"/>
      <c r="D144" s="43"/>
      <c r="E144" s="4">
        <v>1951</v>
      </c>
      <c r="F144" s="6">
        <f t="shared" si="12"/>
        <v>0.94939172749391731</v>
      </c>
      <c r="G144" s="4">
        <v>104</v>
      </c>
      <c r="H144" s="6">
        <f t="shared" si="13"/>
        <v>5.0608272506082727E-2</v>
      </c>
      <c r="I144" s="4">
        <v>2055</v>
      </c>
      <c r="J144" s="6">
        <v>1</v>
      </c>
      <c r="M144"/>
      <c r="N144"/>
      <c r="Q144" s="2"/>
      <c r="R144" s="2"/>
    </row>
    <row r="145" spans="1:22" ht="15" customHeight="1">
      <c r="A145" s="42" t="s">
        <v>53</v>
      </c>
      <c r="B145" s="43"/>
      <c r="C145" s="43"/>
      <c r="D145" s="43"/>
      <c r="E145" s="5">
        <v>4529</v>
      </c>
      <c r="F145" s="7">
        <f t="shared" si="12"/>
        <v>0.76002685014264137</v>
      </c>
      <c r="G145" s="5">
        <v>1430</v>
      </c>
      <c r="H145" s="7">
        <f t="shared" si="13"/>
        <v>0.23997314985735863</v>
      </c>
      <c r="I145" s="5">
        <v>5959</v>
      </c>
      <c r="J145" s="7">
        <v>1</v>
      </c>
      <c r="M145"/>
      <c r="N145"/>
      <c r="Q145" s="2"/>
      <c r="R145" s="2"/>
    </row>
    <row r="146" spans="1:22" ht="15" customHeight="1">
      <c r="A146" s="42" t="s">
        <v>54</v>
      </c>
      <c r="B146" s="43"/>
      <c r="C146" s="43"/>
      <c r="D146" s="43"/>
      <c r="E146" s="4">
        <v>2195</v>
      </c>
      <c r="F146" s="6">
        <f t="shared" si="12"/>
        <v>0.94775474956822103</v>
      </c>
      <c r="G146" s="4">
        <v>121</v>
      </c>
      <c r="H146" s="6">
        <f t="shared" si="13"/>
        <v>5.2245250431778932E-2</v>
      </c>
      <c r="I146" s="4">
        <v>2316</v>
      </c>
      <c r="J146" s="6">
        <v>1</v>
      </c>
      <c r="M146"/>
      <c r="N146"/>
      <c r="Q146" s="2"/>
      <c r="R146" s="2"/>
    </row>
    <row r="147" spans="1:22" ht="15" customHeight="1">
      <c r="A147" s="42" t="s">
        <v>55</v>
      </c>
      <c r="B147" s="43"/>
      <c r="C147" s="43"/>
      <c r="D147" s="43"/>
      <c r="E147" s="5">
        <v>2737</v>
      </c>
      <c r="F147" s="7">
        <f t="shared" si="12"/>
        <v>0.94542314335060451</v>
      </c>
      <c r="G147" s="5">
        <v>158</v>
      </c>
      <c r="H147" s="7">
        <f t="shared" si="13"/>
        <v>5.457685664939551E-2</v>
      </c>
      <c r="I147" s="5">
        <v>2895</v>
      </c>
      <c r="J147" s="7">
        <v>1</v>
      </c>
      <c r="M147"/>
      <c r="N147"/>
      <c r="Q147" s="2"/>
      <c r="R147" s="2"/>
    </row>
    <row r="148" spans="1:22">
      <c r="A148" s="40" t="s">
        <v>62</v>
      </c>
      <c r="B148" s="40"/>
      <c r="C148" s="40"/>
      <c r="D148" s="40"/>
      <c r="E148" s="40"/>
      <c r="F148" s="40"/>
      <c r="G148" s="40"/>
      <c r="H148" s="40"/>
      <c r="I148" s="40"/>
      <c r="J148" s="40"/>
      <c r="P148" s="16"/>
      <c r="Q148" s="15"/>
    </row>
    <row r="149" spans="1:22" s="2" customFormat="1">
      <c r="A149" s="52" t="s">
        <v>63</v>
      </c>
      <c r="B149" s="52"/>
      <c r="C149" s="52"/>
      <c r="D149" s="52"/>
      <c r="E149" s="52"/>
      <c r="F149" s="31"/>
      <c r="G149" s="31"/>
      <c r="H149" s="19"/>
      <c r="I149" s="19"/>
      <c r="J149" s="19"/>
      <c r="P149" s="16"/>
      <c r="Q149" s="15"/>
    </row>
    <row r="150" spans="1:22" s="17" customFormat="1" ht="26.25" customHeight="1">
      <c r="A150" s="40" t="s">
        <v>61</v>
      </c>
      <c r="B150" s="40"/>
      <c r="C150" s="40"/>
      <c r="D150" s="40"/>
      <c r="E150" s="40"/>
      <c r="F150" s="40"/>
      <c r="G150" s="40"/>
      <c r="H150" s="40"/>
      <c r="I150" s="40"/>
      <c r="J150" s="40"/>
      <c r="R150"/>
      <c r="S150"/>
      <c r="T150"/>
      <c r="U150"/>
      <c r="V150"/>
    </row>
    <row r="151" spans="1:22">
      <c r="A151" s="40" t="s">
        <v>64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17"/>
      <c r="L151" s="17"/>
      <c r="M151" s="17"/>
      <c r="N151" s="17"/>
      <c r="O151" s="17"/>
      <c r="P151" s="17"/>
      <c r="Q151" s="15"/>
      <c r="R151" s="17"/>
      <c r="S151" s="17"/>
      <c r="T151" s="17"/>
      <c r="U151" s="17"/>
      <c r="V151" s="17"/>
    </row>
    <row r="152" spans="1:22" s="2" customFormat="1">
      <c r="A152" s="14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5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5"/>
    </row>
    <row r="154" spans="1:22">
      <c r="A154" s="18" t="s">
        <v>68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</sheetData>
  <mergeCells count="152">
    <mergeCell ref="A127:P127"/>
    <mergeCell ref="A28:P28"/>
    <mergeCell ref="A22:P22"/>
    <mergeCell ref="A23:P23"/>
    <mergeCell ref="A24:P24"/>
    <mergeCell ref="A25:P25"/>
    <mergeCell ref="A62:P62"/>
    <mergeCell ref="A63:P63"/>
    <mergeCell ref="A64:P64"/>
    <mergeCell ref="A65:P65"/>
    <mergeCell ref="A102:J102"/>
    <mergeCell ref="A103:J103"/>
    <mergeCell ref="A68:J68"/>
    <mergeCell ref="A104:J104"/>
    <mergeCell ref="A105:J105"/>
    <mergeCell ref="A126:G126"/>
    <mergeCell ref="A112:D112"/>
    <mergeCell ref="A113:D113"/>
    <mergeCell ref="A114:D114"/>
    <mergeCell ref="A115:D115"/>
    <mergeCell ref="A116:D116"/>
    <mergeCell ref="A117:D117"/>
    <mergeCell ref="A118:D118"/>
    <mergeCell ref="A119:D119"/>
    <mergeCell ref="O30:P30"/>
    <mergeCell ref="A120:D120"/>
    <mergeCell ref="A121:D121"/>
    <mergeCell ref="A122:D122"/>
    <mergeCell ref="A123:D123"/>
    <mergeCell ref="A124:D124"/>
    <mergeCell ref="A125:P125"/>
    <mergeCell ref="A14:D16"/>
    <mergeCell ref="A17:B21"/>
    <mergeCell ref="C17:D17"/>
    <mergeCell ref="C18:D18"/>
    <mergeCell ref="C19:D19"/>
    <mergeCell ref="C20:D20"/>
    <mergeCell ref="C21:D21"/>
    <mergeCell ref="A92:A101"/>
    <mergeCell ref="B92:B99"/>
    <mergeCell ref="C92:C95"/>
    <mergeCell ref="C96:C99"/>
    <mergeCell ref="B100:B101"/>
    <mergeCell ref="B72:B81"/>
    <mergeCell ref="C34:D34"/>
    <mergeCell ref="C33:D33"/>
    <mergeCell ref="C32:D32"/>
    <mergeCell ref="C43:D43"/>
    <mergeCell ref="C72:D72"/>
    <mergeCell ref="C89:D89"/>
    <mergeCell ref="C88:D88"/>
    <mergeCell ref="C87:D87"/>
    <mergeCell ref="C86:D86"/>
    <mergeCell ref="C85:D85"/>
    <mergeCell ref="C84:D84"/>
    <mergeCell ref="E69:J69"/>
    <mergeCell ref="E30:F30"/>
    <mergeCell ref="G30:H30"/>
    <mergeCell ref="C42:D42"/>
    <mergeCell ref="M30:N30"/>
    <mergeCell ref="I70:J70"/>
    <mergeCell ref="B32:B41"/>
    <mergeCell ref="A32:A41"/>
    <mergeCell ref="C37:D37"/>
    <mergeCell ref="C38:D38"/>
    <mergeCell ref="C39:D39"/>
    <mergeCell ref="C40:D40"/>
    <mergeCell ref="C41:D41"/>
    <mergeCell ref="I30:J30"/>
    <mergeCell ref="K30:L30"/>
    <mergeCell ref="A29:D31"/>
    <mergeCell ref="A42:A50"/>
    <mergeCell ref="B42:B49"/>
    <mergeCell ref="A52:A61"/>
    <mergeCell ref="B52:B59"/>
    <mergeCell ref="C52:C55"/>
    <mergeCell ref="C56:C59"/>
    <mergeCell ref="B60:B61"/>
    <mergeCell ref="E29:P29"/>
    <mergeCell ref="C36:D36"/>
    <mergeCell ref="C35:D35"/>
    <mergeCell ref="E70:F70"/>
    <mergeCell ref="G70:H70"/>
    <mergeCell ref="E14:P14"/>
    <mergeCell ref="E15:F15"/>
    <mergeCell ref="G15:H15"/>
    <mergeCell ref="I15:J15"/>
    <mergeCell ref="K15:L15"/>
    <mergeCell ref="O15:P15"/>
    <mergeCell ref="A8:Q8"/>
    <mergeCell ref="A13:P13"/>
    <mergeCell ref="M15:N15"/>
    <mergeCell ref="C44:D44"/>
    <mergeCell ref="C61:D61"/>
    <mergeCell ref="C60:D60"/>
    <mergeCell ref="C49:D49"/>
    <mergeCell ref="C48:D48"/>
    <mergeCell ref="C47:D47"/>
    <mergeCell ref="C46:D46"/>
    <mergeCell ref="C45:D45"/>
    <mergeCell ref="C83:D83"/>
    <mergeCell ref="C82:D82"/>
    <mergeCell ref="A51:D51"/>
    <mergeCell ref="C77:D77"/>
    <mergeCell ref="C78:D78"/>
    <mergeCell ref="C79:D79"/>
    <mergeCell ref="C80:D80"/>
    <mergeCell ref="C81:D81"/>
    <mergeCell ref="A69:D71"/>
    <mergeCell ref="A72:A81"/>
    <mergeCell ref="A82:A90"/>
    <mergeCell ref="B82:B89"/>
    <mergeCell ref="C76:D76"/>
    <mergeCell ref="C75:D75"/>
    <mergeCell ref="C74:D74"/>
    <mergeCell ref="C73:D73"/>
    <mergeCell ref="E110:F110"/>
    <mergeCell ref="G110:H110"/>
    <mergeCell ref="I110:J110"/>
    <mergeCell ref="K110:L110"/>
    <mergeCell ref="M110:N110"/>
    <mergeCell ref="O110:P110"/>
    <mergeCell ref="E109:P109"/>
    <mergeCell ref="A91:D91"/>
    <mergeCell ref="A108:P108"/>
    <mergeCell ref="C101:D101"/>
    <mergeCell ref="C100:D100"/>
    <mergeCell ref="A109:D111"/>
    <mergeCell ref="A128:P128"/>
    <mergeCell ref="A131:J131"/>
    <mergeCell ref="A148:J148"/>
    <mergeCell ref="A150:J150"/>
    <mergeCell ref="A151:J151"/>
    <mergeCell ref="A143:D143"/>
    <mergeCell ref="A144:D144"/>
    <mergeCell ref="A145:D145"/>
    <mergeCell ref="A146:D146"/>
    <mergeCell ref="A147:D147"/>
    <mergeCell ref="E132:J132"/>
    <mergeCell ref="E133:F133"/>
    <mergeCell ref="G133:H133"/>
    <mergeCell ref="I133:J133"/>
    <mergeCell ref="A132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9:E149"/>
  </mergeCells>
  <pageMargins left="0.7" right="0.7" top="0.75" bottom="0.75" header="0.3" footer="0.3"/>
  <pageSetup scale="40" orientation="portrait" r:id="rId1"/>
  <rowBreaks count="1" manualBreakCount="1">
    <brk id="10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Joaquin Andres Perez Silva</cp:lastModifiedBy>
  <dcterms:created xsi:type="dcterms:W3CDTF">2016-09-28T14:08:58Z</dcterms:created>
  <dcterms:modified xsi:type="dcterms:W3CDTF">2019-12-03T17:14:36Z</dcterms:modified>
</cp:coreProperties>
</file>