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educ_CS\1. BBDD\Establecimientos\Resumen Matrícula Unidad Educativa\2016\2_Oficial\"/>
    </mc:Choice>
  </mc:AlternateContent>
  <bookViews>
    <workbookView xWindow="600" yWindow="120" windowWidth="17715" windowHeight="1023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Hoja1!$A$1:$O$149</definedName>
  </definedNames>
  <calcPr calcId="152511"/>
</workbook>
</file>

<file path=xl/calcChain.xml><?xml version="1.0" encoding="utf-8"?>
<calcChain xmlns="http://schemas.openxmlformats.org/spreadsheetml/2006/main">
  <c r="H78" i="1" l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77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76" i="1"/>
  <c r="J76" i="1" s="1"/>
  <c r="L51" i="1"/>
  <c r="L52" i="1"/>
  <c r="L53" i="1"/>
  <c r="L54" i="1"/>
  <c r="L55" i="1"/>
  <c r="L58" i="1"/>
  <c r="L59" i="1"/>
  <c r="L62" i="1"/>
  <c r="L63" i="1"/>
  <c r="L64" i="1"/>
  <c r="L65" i="1"/>
  <c r="L50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46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6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43" i="1"/>
  <c r="J43" i="1"/>
  <c r="J96" i="1" l="1"/>
  <c r="J88" i="1"/>
  <c r="J80" i="1"/>
  <c r="J97" i="1"/>
  <c r="J89" i="1"/>
  <c r="J81" i="1"/>
  <c r="J93" i="1"/>
  <c r="J85" i="1"/>
  <c r="J77" i="1"/>
  <c r="J100" i="1"/>
  <c r="J92" i="1"/>
  <c r="J84" i="1"/>
  <c r="J95" i="1"/>
  <c r="J87" i="1"/>
  <c r="J79" i="1"/>
  <c r="J94" i="1"/>
  <c r="J86" i="1"/>
  <c r="J78" i="1"/>
  <c r="J82" i="1"/>
  <c r="J99" i="1"/>
  <c r="J91" i="1"/>
  <c r="J83" i="1"/>
  <c r="J90" i="1"/>
  <c r="J98" i="1"/>
  <c r="N57" i="1"/>
  <c r="N49" i="1"/>
  <c r="N65" i="1"/>
  <c r="N61" i="1"/>
  <c r="N53" i="1"/>
  <c r="N46" i="1"/>
  <c r="N45" i="1"/>
  <c r="N43" i="1"/>
  <c r="N60" i="1"/>
  <c r="N52" i="1"/>
  <c r="N44" i="1"/>
  <c r="N56" i="1"/>
  <c r="N48" i="1"/>
  <c r="N67" i="1"/>
  <c r="N59" i="1"/>
  <c r="N51" i="1"/>
  <c r="N63" i="1"/>
  <c r="N55" i="1"/>
  <c r="N47" i="1"/>
  <c r="N66" i="1"/>
  <c r="N58" i="1"/>
  <c r="N50" i="1"/>
  <c r="N62" i="1"/>
  <c r="N54" i="1"/>
  <c r="N64" i="1"/>
</calcChain>
</file>

<file path=xl/sharedStrings.xml><?xml version="1.0" encoding="utf-8"?>
<sst xmlns="http://schemas.openxmlformats.org/spreadsheetml/2006/main" count="260" uniqueCount="80">
  <si>
    <t/>
  </si>
  <si>
    <t>Total</t>
  </si>
  <si>
    <t>NT1_NT2</t>
  </si>
  <si>
    <t>%</t>
  </si>
  <si>
    <t>N</t>
  </si>
  <si>
    <t>na</t>
  </si>
  <si>
    <t>Nivel de enseñanza</t>
  </si>
  <si>
    <t>Educación Parvularia</t>
  </si>
  <si>
    <t>Regular</t>
  </si>
  <si>
    <t>Sala Cuna</t>
  </si>
  <si>
    <t>Medio Menor</t>
  </si>
  <si>
    <t>Medio Mayor</t>
  </si>
  <si>
    <t>Nivel Transición 1</t>
  </si>
  <si>
    <t>Nivel Transición 2</t>
  </si>
  <si>
    <t>Educación Básica</t>
  </si>
  <si>
    <t>Regular Niños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</si>
  <si>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</si>
  <si>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</si>
  <si>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</si>
  <si>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</si>
  <si>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</si>
  <si>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</si>
  <si>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</si>
  <si>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</si>
  <si>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Adultos</t>
  </si>
  <si>
    <t>Educación Especial</t>
  </si>
  <si>
    <t>Educación Media</t>
  </si>
  <si>
    <t>Jóvenes</t>
  </si>
  <si>
    <t>Científico Humanista</t>
  </si>
  <si>
    <t>1° Medio</t>
  </si>
  <si>
    <t>2° Medio</t>
  </si>
  <si>
    <t>3° Medio</t>
  </si>
  <si>
    <t>4° Medio</t>
  </si>
  <si>
    <t xml:space="preserve">Técnico Profesional </t>
  </si>
  <si>
    <t>Técnico Profesional</t>
  </si>
  <si>
    <t>Municipal</t>
  </si>
  <si>
    <t>Part. Subv</t>
  </si>
  <si>
    <t>Part. Pag</t>
  </si>
  <si>
    <t>Corp. Adm Del.</t>
  </si>
  <si>
    <t>Dependencia</t>
  </si>
  <si>
    <t>En Funcionamiento</t>
  </si>
  <si>
    <t>En receso</t>
  </si>
  <si>
    <t>Cerrado</t>
  </si>
  <si>
    <t>Autorizado sin matrícula</t>
  </si>
  <si>
    <t>Estado del Establecimiento</t>
  </si>
  <si>
    <t>Part. Subvencionado</t>
  </si>
  <si>
    <t>Part. Pagado</t>
  </si>
  <si>
    <t>Corp. Adm. Delegada</t>
  </si>
  <si>
    <t>Dependencia Administrativa</t>
  </si>
  <si>
    <t>Área Geográfica</t>
  </si>
  <si>
    <t>Urbano</t>
  </si>
  <si>
    <t>Rural</t>
  </si>
  <si>
    <t>NT1 a 6° Básico</t>
  </si>
  <si>
    <t>NT1 a 8° Básico</t>
  </si>
  <si>
    <t>NT1 a 4° Medio</t>
  </si>
  <si>
    <t>NT2 a 6° Básico</t>
  </si>
  <si>
    <t>NT2 8° Básico</t>
  </si>
  <si>
    <t>NT2 a 4° Medio</t>
  </si>
  <si>
    <t>1° Básico a 6° Básico</t>
  </si>
  <si>
    <t>1° Básico a 8° Básico</t>
  </si>
  <si>
    <t>1° Básico a 4° Medio</t>
  </si>
  <si>
    <t>7° Básico a 8° Básico</t>
  </si>
  <si>
    <t>7° Básico a 4° Medio</t>
  </si>
  <si>
    <t>1° Medio a 4° Medio</t>
  </si>
  <si>
    <t>Particular Subvencionado</t>
  </si>
  <si>
    <t>Particular Pagado</t>
  </si>
  <si>
    <t>Corp. Adm. Del.</t>
  </si>
  <si>
    <t>Tabulación Resumen Matrícula Oficial por Unidad Educativa*, año 2016</t>
  </si>
  <si>
    <t>1. Establecimientos por estado del establecimiento (ESTADO_ESTAB) y dependencia administrativa (COD_DEPE2), año 2016.</t>
  </si>
  <si>
    <t>/1  Para seleccionar los establecimientos con matrícula se deben seleccionar aquellos RBD donde la suma de la matrícula de todos sus niveles sea mayor a 0 (MAT_TOTAL &gt; 0).</t>
  </si>
  <si>
    <t>na: No aplica</t>
  </si>
  <si>
    <t>/1 Los establecimientos educacionales pueden impartir más de un nivel de enseñanza a la vez, y más de un grado por nivel, por lo cual son contabilizados tantas veces como niveles de enseñanza imparten.</t>
  </si>
  <si>
    <t>/1 Para cada categoría se contabilizan los establecimientos que tengan matrícula en todos los niveles-grados del tramo, por lo cual son contabilizados tantas veces como en tantos tramos tenga matrícula asociada.</t>
  </si>
  <si>
    <t>* La información reportada correspone sólo a establecimientos con Reconocimiento Oficial del Ministerio de Educación.</t>
  </si>
  <si>
    <t>Fuente: Unidad de Estadísticas, Centro de Estudios, División de Planificación y Presupuesto, Ministerio de Educación.</t>
  </si>
  <si>
    <r>
      <t>2. Establecimientos con matrícula</t>
    </r>
    <r>
      <rPr>
        <b/>
        <sz val="8"/>
        <color theme="3"/>
        <rFont val="Calibri"/>
        <family val="2"/>
        <scheme val="minor"/>
      </rPr>
      <t>/1</t>
    </r>
    <r>
      <rPr>
        <b/>
        <sz val="11"/>
        <color theme="3"/>
        <rFont val="Calibri"/>
        <family val="2"/>
        <scheme val="minor"/>
      </rPr>
      <t xml:space="preserve"> </t>
    </r>
    <r>
      <rPr>
        <b/>
        <sz val="10"/>
        <color theme="3"/>
        <rFont val="Verdana"/>
        <family val="2"/>
      </rPr>
      <t>por estado del establecimiento (ESTADO_ESTAB) y dependencia administrativa (COD_DEPE2), año 2016.</t>
    </r>
  </si>
  <si>
    <t xml:space="preserve"> 3. Establecimientos en funcionamiento con matrícula por nivel de enseñanza y grado según dependencia, año 2016. /1</t>
  </si>
  <si>
    <t>4. Establecimientos en funcionamiento con matrícula por tramos de nivel de enseñanza y grado según área geográfica, año 2016. /1</t>
  </si>
  <si>
    <t>5. Educación continua de establecimientos en funcionamiento y con matrícula agrupados por niveles de enseñanza y grados según dependencia administrativa, año 2016. /1</t>
  </si>
  <si>
    <t>6.  Educación continua de establecimientos en funcionamiento y con matrícula agrupados por niveles de enseñanza y grados según área geográfica, año 2016.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</si>
</sst>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2060"/>
      <name val="Verdana"/>
      <family val="2"/>
    </font>
    <font>
      <sz val="10"/>
      <name val="Geneva"/>
      <family val="2"/>
    </font>
    <font>
      <b/>
      <sz val="11"/>
      <color theme="3"/>
      <name val="Calibri"/>
      <family val="2"/>
      <scheme val="minor"/>
    </font>
    <font>
      <b/>
      <sz val="10"/>
      <color theme="3"/>
      <name val="Verdana"/>
      <family val="2"/>
    </font>
    <font>
      <b/>
      <sz val="8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E9F3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</cellStyleXfs>
  <cellXfs count="71">
    <xf numFmtId="0" fontId="0" fillId="0" borderId="0" xfId="0"/>
    <xf numFmtId="0" fontId="2" fillId="0" borderId="0" xfId="2"/>
    <xf numFmtId="0" fontId="0" fillId="0" borderId="0" xfId="0"/>
    <xf numFmtId="0" fontId="3" fillId="2" borderId="1" xfId="3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/>
    </xf>
    <xf numFmtId="3" fontId="5" fillId="4" borderId="11" xfId="0" applyNumberFormat="1" applyFont="1" applyFill="1" applyBorder="1" applyAlignment="1">
      <alignment horizontal="right" vertical="center" indent="1"/>
    </xf>
    <xf numFmtId="3" fontId="5" fillId="5" borderId="12" xfId="0" applyNumberFormat="1" applyFont="1" applyFill="1" applyBorder="1" applyAlignment="1">
      <alignment horizontal="right" vertical="center" indent="1"/>
    </xf>
    <xf numFmtId="164" fontId="5" fillId="4" borderId="11" xfId="1" applyNumberFormat="1" applyFont="1" applyFill="1" applyBorder="1" applyAlignment="1">
      <alignment horizontal="right" vertical="center" indent="1"/>
    </xf>
    <xf numFmtId="164" fontId="5" fillId="5" borderId="12" xfId="1" applyNumberFormat="1" applyFont="1" applyFill="1" applyBorder="1" applyAlignment="1">
      <alignment horizontal="right" vertical="center" indent="1"/>
    </xf>
    <xf numFmtId="3" fontId="4" fillId="5" borderId="12" xfId="0" applyNumberFormat="1" applyFont="1" applyFill="1" applyBorder="1" applyAlignment="1">
      <alignment horizontal="right" vertical="center" indent="1"/>
    </xf>
    <xf numFmtId="164" fontId="4" fillId="5" borderId="12" xfId="1" applyNumberFormat="1" applyFont="1" applyFill="1" applyBorder="1" applyAlignment="1">
      <alignment horizontal="right" vertical="center" indent="1"/>
    </xf>
    <xf numFmtId="3" fontId="4" fillId="4" borderId="11" xfId="0" applyNumberFormat="1" applyFont="1" applyFill="1" applyBorder="1" applyAlignment="1">
      <alignment horizontal="right" vertical="center" indent="1"/>
    </xf>
    <xf numFmtId="164" fontId="4" fillId="4" borderId="11" xfId="1" applyNumberFormat="1" applyFont="1" applyFill="1" applyBorder="1" applyAlignment="1">
      <alignment horizontal="right" vertical="center" indent="1"/>
    </xf>
    <xf numFmtId="0" fontId="3" fillId="2" borderId="13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2" fillId="0" borderId="3" xfId="2" applyBorder="1"/>
    <xf numFmtId="0" fontId="4" fillId="3" borderId="16" xfId="0" applyFont="1" applyFill="1" applyBorder="1" applyAlignment="1">
      <alignment horizontal="left" vertical="center"/>
    </xf>
    <xf numFmtId="0" fontId="0" fillId="0" borderId="3" xfId="0" applyBorder="1"/>
    <xf numFmtId="0" fontId="4" fillId="3" borderId="19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23" xfId="0" applyFont="1" applyFill="1" applyBorder="1" applyAlignment="1">
      <alignment horizontal="left" vertical="center"/>
    </xf>
    <xf numFmtId="0" fontId="3" fillId="2" borderId="17" xfId="3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/>
    </xf>
    <xf numFmtId="0" fontId="5" fillId="4" borderId="0" xfId="4" quotePrefix="1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3" fillId="2" borderId="5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25" xfId="3" applyFont="1" applyFill="1" applyBorder="1" applyAlignment="1">
      <alignment horizontal="center" vertical="center" wrapText="1"/>
    </xf>
    <xf numFmtId="0" fontId="3" fillId="2" borderId="26" xfId="3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left" vertical="center"/>
    </xf>
    <xf numFmtId="0" fontId="4" fillId="3" borderId="22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4" fillId="3" borderId="1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11" fillId="4" borderId="0" xfId="0" applyFont="1" applyFill="1" applyAlignment="1">
      <alignment horizontal="left" vertical="center"/>
    </xf>
  </cellXfs>
  <cellStyles count="5">
    <cellStyle name="Normal" xfId="0" builtinId="0"/>
    <cellStyle name="Normal_2.3 (version 1)" xfId="4"/>
    <cellStyle name="Normal_Hoja1" xfId="2"/>
    <cellStyle name="Normal_Hoja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1330779</xdr:colOff>
      <xdr:row>6</xdr:row>
      <xdr:rowOff>28575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0779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647065</xdr:colOff>
      <xdr:row>4</xdr:row>
      <xdr:rowOff>142876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20525" y="0"/>
          <a:ext cx="2171065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7"/>
  <sheetViews>
    <sheetView showGridLines="0" tabSelected="1" view="pageBreakPreview" zoomScale="90" zoomScaleNormal="90" zoomScaleSheetLayoutView="90" workbookViewId="0">
      <selection activeCell="B125" sqref="B125"/>
    </sheetView>
  </sheetViews>
  <sheetFormatPr baseColWidth="10" defaultRowHeight="15"/>
  <cols>
    <col min="1" max="1" width="21" customWidth="1"/>
    <col min="2" max="2" width="24.140625" bestFit="1" customWidth="1"/>
    <col min="3" max="3" width="25.140625" bestFit="1" customWidth="1"/>
    <col min="4" max="4" width="17.7109375" bestFit="1" customWidth="1"/>
    <col min="5" max="5" width="15.28515625" bestFit="1" customWidth="1"/>
  </cols>
  <sheetData>
    <row r="1" spans="1:15" s="2" customFormat="1"/>
    <row r="2" spans="1:15" s="2" customFormat="1"/>
    <row r="3" spans="1:15" s="2" customFormat="1"/>
    <row r="4" spans="1:15" s="2" customFormat="1"/>
    <row r="5" spans="1:15" s="2" customFormat="1"/>
    <row r="6" spans="1:15" s="2" customFormat="1"/>
    <row r="7" spans="1:15" s="2" customFormat="1"/>
    <row r="8" spans="1:15" s="2" customFormat="1" ht="23.25">
      <c r="A8" s="64" t="s">
        <v>67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</row>
    <row r="9" spans="1:15" s="2" customFormat="1"/>
    <row r="10" spans="1:15" s="2" customFormat="1"/>
    <row r="11" spans="1:15" s="2" customFormat="1"/>
    <row r="12" spans="1:15" s="2" customFormat="1"/>
    <row r="13" spans="1:15" s="2" customFormat="1">
      <c r="A13" s="34" t="s">
        <v>68</v>
      </c>
    </row>
    <row r="14" spans="1:15">
      <c r="A14" s="41"/>
      <c r="B14" s="42"/>
      <c r="C14" s="39" t="s">
        <v>48</v>
      </c>
      <c r="D14" s="44"/>
      <c r="E14" s="44"/>
      <c r="F14" s="44"/>
      <c r="G14" s="44"/>
      <c r="H14" s="44"/>
      <c r="I14" s="44"/>
      <c r="J14" s="44"/>
      <c r="K14" s="44"/>
      <c r="L14" s="44"/>
      <c r="M14" s="15"/>
    </row>
    <row r="15" spans="1:15" ht="15" customHeight="1">
      <c r="A15" s="45"/>
      <c r="B15" s="50"/>
      <c r="C15" s="39" t="s">
        <v>35</v>
      </c>
      <c r="D15" s="40"/>
      <c r="E15" s="44" t="s">
        <v>45</v>
      </c>
      <c r="F15" s="44"/>
      <c r="G15" s="39" t="s">
        <v>46</v>
      </c>
      <c r="H15" s="40"/>
      <c r="I15" s="39" t="s">
        <v>47</v>
      </c>
      <c r="J15" s="44"/>
      <c r="K15" s="39" t="s">
        <v>1</v>
      </c>
      <c r="L15" s="40"/>
      <c r="M15" s="1"/>
    </row>
    <row r="16" spans="1:15">
      <c r="A16" s="45"/>
      <c r="B16" s="50"/>
      <c r="C16" s="14" t="s">
        <v>4</v>
      </c>
      <c r="D16" s="13" t="s">
        <v>3</v>
      </c>
      <c r="E16" s="13" t="s">
        <v>4</v>
      </c>
      <c r="F16" s="13" t="s">
        <v>3</v>
      </c>
      <c r="G16" s="13" t="s">
        <v>4</v>
      </c>
      <c r="H16" s="13" t="s">
        <v>3</v>
      </c>
      <c r="I16" s="13" t="s">
        <v>4</v>
      </c>
      <c r="J16" s="13" t="s">
        <v>3</v>
      </c>
      <c r="K16" s="13" t="s">
        <v>4</v>
      </c>
      <c r="L16" s="13" t="s">
        <v>3</v>
      </c>
      <c r="M16" s="1"/>
    </row>
    <row r="17" spans="1:13" ht="15.75" customHeight="1">
      <c r="A17" s="65" t="s">
        <v>44</v>
      </c>
      <c r="B17" s="4" t="s">
        <v>40</v>
      </c>
      <c r="C17" s="6">
        <v>5313</v>
      </c>
      <c r="D17" s="8">
        <v>0.43502824858757061</v>
      </c>
      <c r="E17" s="6">
        <v>6082</v>
      </c>
      <c r="F17" s="8">
        <v>0.49799394088266602</v>
      </c>
      <c r="G17" s="6">
        <v>748</v>
      </c>
      <c r="H17" s="8">
        <v>6.1246213051666255E-2</v>
      </c>
      <c r="I17" s="6">
        <v>70</v>
      </c>
      <c r="J17" s="8">
        <v>5.7315974780971094E-3</v>
      </c>
      <c r="K17" s="9">
        <v>12213</v>
      </c>
      <c r="L17" s="10">
        <v>1</v>
      </c>
      <c r="M17" s="1"/>
    </row>
    <row r="18" spans="1:13">
      <c r="A18" s="62"/>
      <c r="B18" s="4" t="s">
        <v>41</v>
      </c>
      <c r="C18" s="5">
        <v>364</v>
      </c>
      <c r="D18" s="7">
        <v>0.5112359550561798</v>
      </c>
      <c r="E18" s="5">
        <v>307</v>
      </c>
      <c r="F18" s="7">
        <v>0.4311797752808989</v>
      </c>
      <c r="G18" s="5">
        <v>41</v>
      </c>
      <c r="H18" s="7">
        <v>5.758426966292135E-2</v>
      </c>
      <c r="I18" s="5">
        <v>0</v>
      </c>
      <c r="J18" s="7">
        <v>0</v>
      </c>
      <c r="K18" s="11">
        <v>712</v>
      </c>
      <c r="L18" s="12">
        <v>1</v>
      </c>
      <c r="M18" s="1"/>
    </row>
    <row r="19" spans="1:13">
      <c r="A19" s="62"/>
      <c r="B19" s="4" t="s">
        <v>42</v>
      </c>
      <c r="C19" s="6">
        <v>1127</v>
      </c>
      <c r="D19" s="8">
        <v>0.36866208701341185</v>
      </c>
      <c r="E19" s="6">
        <v>1215</v>
      </c>
      <c r="F19" s="8">
        <v>0.39744847890088325</v>
      </c>
      <c r="G19" s="6">
        <v>715</v>
      </c>
      <c r="H19" s="8">
        <v>0.23388943408570495</v>
      </c>
      <c r="I19" s="6">
        <v>0</v>
      </c>
      <c r="J19" s="8">
        <v>0</v>
      </c>
      <c r="K19" s="9">
        <v>3057</v>
      </c>
      <c r="L19" s="10">
        <v>1</v>
      </c>
      <c r="M19" s="1"/>
    </row>
    <row r="20" spans="1:13">
      <c r="A20" s="62"/>
      <c r="B20" s="4" t="s">
        <v>43</v>
      </c>
      <c r="C20" s="5">
        <v>1</v>
      </c>
      <c r="D20" s="7">
        <v>0.125</v>
      </c>
      <c r="E20" s="5">
        <v>0</v>
      </c>
      <c r="F20" s="7">
        <v>0</v>
      </c>
      <c r="G20" s="5">
        <v>7</v>
      </c>
      <c r="H20" s="7">
        <v>0.875</v>
      </c>
      <c r="I20" s="5">
        <v>0</v>
      </c>
      <c r="J20" s="7">
        <v>0</v>
      </c>
      <c r="K20" s="11">
        <v>8</v>
      </c>
      <c r="L20" s="12">
        <v>1</v>
      </c>
      <c r="M20" s="1"/>
    </row>
    <row r="21" spans="1:13">
      <c r="A21" s="63"/>
      <c r="B21" s="4" t="s">
        <v>1</v>
      </c>
      <c r="C21" s="6">
        <v>6805</v>
      </c>
      <c r="D21" s="8">
        <v>0.4255784865540963</v>
      </c>
      <c r="E21" s="6">
        <v>7604</v>
      </c>
      <c r="F21" s="8">
        <v>0.47554721701063163</v>
      </c>
      <c r="G21" s="6">
        <v>1511</v>
      </c>
      <c r="H21" s="8">
        <v>9.4496560350218889E-2</v>
      </c>
      <c r="I21" s="6">
        <v>70</v>
      </c>
      <c r="J21" s="8">
        <v>4.3777360850531582E-3</v>
      </c>
      <c r="K21" s="9">
        <v>15990</v>
      </c>
      <c r="L21" s="10">
        <v>1</v>
      </c>
      <c r="M21" s="1"/>
    </row>
    <row r="22" spans="1:13">
      <c r="A22" s="35" t="s">
        <v>74</v>
      </c>
    </row>
    <row r="23" spans="1:13" s="2" customFormat="1">
      <c r="A23" s="35"/>
    </row>
    <row r="24" spans="1:13" s="2" customFormat="1"/>
    <row r="25" spans="1:13">
      <c r="A25" s="70" t="s">
        <v>75</v>
      </c>
      <c r="B25" s="34"/>
      <c r="C25" s="34"/>
      <c r="D25" s="34"/>
      <c r="E25" s="34"/>
      <c r="F25" s="34"/>
      <c r="G25" s="34"/>
      <c r="H25" s="34"/>
      <c r="I25" s="34"/>
    </row>
    <row r="26" spans="1:13">
      <c r="A26" s="41"/>
      <c r="B26" s="42"/>
      <c r="C26" s="39" t="s">
        <v>48</v>
      </c>
      <c r="D26" s="44"/>
      <c r="E26" s="44"/>
      <c r="F26" s="44"/>
      <c r="G26" s="44"/>
      <c r="H26" s="44"/>
      <c r="I26" s="44"/>
      <c r="J26" s="44"/>
      <c r="K26" s="44"/>
      <c r="L26" s="44"/>
      <c r="M26" s="15"/>
    </row>
    <row r="27" spans="1:13" ht="15" customHeight="1">
      <c r="A27" s="45"/>
      <c r="B27" s="50"/>
      <c r="C27" s="49" t="s">
        <v>35</v>
      </c>
      <c r="D27" s="49"/>
      <c r="E27" s="39" t="s">
        <v>45</v>
      </c>
      <c r="F27" s="40"/>
      <c r="G27" s="39" t="s">
        <v>46</v>
      </c>
      <c r="H27" s="40"/>
      <c r="I27" s="39" t="s">
        <v>47</v>
      </c>
      <c r="J27" s="44"/>
      <c r="K27" s="39" t="s">
        <v>1</v>
      </c>
      <c r="L27" s="40"/>
      <c r="M27" s="15"/>
    </row>
    <row r="28" spans="1:13">
      <c r="A28" s="51"/>
      <c r="B28" s="53"/>
      <c r="C28" s="3" t="s">
        <v>4</v>
      </c>
      <c r="D28" s="3" t="s">
        <v>3</v>
      </c>
      <c r="E28" s="3" t="s">
        <v>4</v>
      </c>
      <c r="F28" s="3" t="s">
        <v>3</v>
      </c>
      <c r="G28" s="3" t="s">
        <v>4</v>
      </c>
      <c r="H28" s="3" t="s">
        <v>3</v>
      </c>
      <c r="I28" s="3" t="s">
        <v>4</v>
      </c>
      <c r="J28" s="3" t="s">
        <v>3</v>
      </c>
      <c r="K28" s="3" t="s">
        <v>4</v>
      </c>
      <c r="L28" s="3" t="s">
        <v>3</v>
      </c>
      <c r="M28" s="1"/>
    </row>
    <row r="29" spans="1:13" ht="15.75" customHeight="1">
      <c r="A29" s="62" t="s">
        <v>44</v>
      </c>
      <c r="B29" s="16" t="s">
        <v>40</v>
      </c>
      <c r="C29" s="6">
        <v>5234</v>
      </c>
      <c r="D29" s="8">
        <v>0.44138977905211674</v>
      </c>
      <c r="E29" s="6">
        <v>5950</v>
      </c>
      <c r="F29" s="8">
        <v>0.50177095631641089</v>
      </c>
      <c r="G29" s="6">
        <v>604</v>
      </c>
      <c r="H29" s="8">
        <v>5.0936076910102886E-2</v>
      </c>
      <c r="I29" s="6">
        <v>70</v>
      </c>
      <c r="J29" s="8">
        <v>5.9031877213695395E-3</v>
      </c>
      <c r="K29" s="9">
        <v>11858</v>
      </c>
      <c r="L29" s="10">
        <v>1</v>
      </c>
      <c r="M29" s="1"/>
    </row>
    <row r="30" spans="1:13">
      <c r="A30" s="62"/>
      <c r="B30" s="4" t="s">
        <v>41</v>
      </c>
      <c r="C30" s="5">
        <v>0</v>
      </c>
      <c r="D30" s="7">
        <v>0</v>
      </c>
      <c r="E30" s="5">
        <v>1</v>
      </c>
      <c r="F30" s="7">
        <v>0.5</v>
      </c>
      <c r="G30" s="5">
        <v>1</v>
      </c>
      <c r="H30" s="7">
        <v>0.5</v>
      </c>
      <c r="I30" s="5">
        <v>0</v>
      </c>
      <c r="J30" s="7">
        <v>0</v>
      </c>
      <c r="K30" s="11">
        <v>2</v>
      </c>
      <c r="L30" s="12">
        <v>1</v>
      </c>
      <c r="M30" s="1"/>
    </row>
    <row r="31" spans="1:13">
      <c r="A31" s="62"/>
      <c r="B31" s="4" t="s">
        <v>42</v>
      </c>
      <c r="C31" s="6">
        <v>0</v>
      </c>
      <c r="D31" s="8">
        <v>0</v>
      </c>
      <c r="E31" s="6">
        <v>2</v>
      </c>
      <c r="F31" s="8">
        <v>0.66666666666666652</v>
      </c>
      <c r="G31" s="6">
        <v>1</v>
      </c>
      <c r="H31" s="8">
        <v>0.33333333333333326</v>
      </c>
      <c r="I31" s="6">
        <v>0</v>
      </c>
      <c r="J31" s="8">
        <v>0</v>
      </c>
      <c r="K31" s="9">
        <v>3</v>
      </c>
      <c r="L31" s="10">
        <v>1</v>
      </c>
      <c r="M31" s="1"/>
    </row>
    <row r="32" spans="1:13" s="2" customFormat="1">
      <c r="A32" s="62"/>
      <c r="B32" s="4" t="s">
        <v>43</v>
      </c>
      <c r="C32" s="5" t="s">
        <v>5</v>
      </c>
      <c r="D32" s="7" t="s">
        <v>5</v>
      </c>
      <c r="E32" s="5" t="s">
        <v>5</v>
      </c>
      <c r="F32" s="7" t="s">
        <v>5</v>
      </c>
      <c r="G32" s="5" t="s">
        <v>5</v>
      </c>
      <c r="H32" s="7" t="s">
        <v>5</v>
      </c>
      <c r="I32" s="5" t="s">
        <v>5</v>
      </c>
      <c r="J32" s="7" t="s">
        <v>5</v>
      </c>
      <c r="K32" s="11" t="s">
        <v>5</v>
      </c>
      <c r="L32" s="12" t="s">
        <v>5</v>
      </c>
      <c r="M32" s="1"/>
    </row>
    <row r="33" spans="1:15">
      <c r="A33" s="63"/>
      <c r="B33" s="4" t="s">
        <v>1</v>
      </c>
      <c r="C33" s="6">
        <v>5234</v>
      </c>
      <c r="D33" s="8">
        <v>0.44120374272949514</v>
      </c>
      <c r="E33" s="6">
        <v>5953</v>
      </c>
      <c r="F33" s="8">
        <v>0.50181235775099042</v>
      </c>
      <c r="G33" s="6">
        <v>606</v>
      </c>
      <c r="H33" s="8">
        <v>5.1083199865126862E-2</v>
      </c>
      <c r="I33" s="6">
        <v>70</v>
      </c>
      <c r="J33" s="8">
        <v>5.9006996543875916E-3</v>
      </c>
      <c r="K33" s="9">
        <v>11863</v>
      </c>
      <c r="L33" s="10">
        <v>1</v>
      </c>
      <c r="M33" s="1"/>
    </row>
    <row r="34" spans="1:15">
      <c r="A34" s="35" t="s">
        <v>74</v>
      </c>
    </row>
    <row r="35" spans="1:15">
      <c r="A35" s="35" t="s">
        <v>69</v>
      </c>
    </row>
    <row r="36" spans="1:15">
      <c r="A36" s="35" t="s">
        <v>70</v>
      </c>
    </row>
    <row r="37" spans="1:15" s="2" customFormat="1"/>
    <row r="38" spans="1:15" s="2" customFormat="1"/>
    <row r="39" spans="1:15" s="2" customFormat="1">
      <c r="A39" s="34" t="s">
        <v>76</v>
      </c>
    </row>
    <row r="40" spans="1:15" ht="15.75" customHeight="1">
      <c r="A40" s="41" t="s">
        <v>6</v>
      </c>
      <c r="B40" s="43"/>
      <c r="C40" s="43"/>
      <c r="D40" s="42"/>
      <c r="E40" s="39" t="s">
        <v>39</v>
      </c>
      <c r="F40" s="44"/>
      <c r="G40" s="44"/>
      <c r="H40" s="44"/>
      <c r="I40" s="44"/>
      <c r="J40" s="44"/>
      <c r="K40" s="44"/>
      <c r="L40" s="44"/>
      <c r="M40" s="44"/>
      <c r="N40" s="44"/>
      <c r="O40" s="17"/>
    </row>
    <row r="41" spans="1:15" ht="15.75" customHeight="1">
      <c r="A41" s="45"/>
      <c r="B41" s="49"/>
      <c r="C41" s="49"/>
      <c r="D41" s="50"/>
      <c r="E41" s="39" t="s">
        <v>35</v>
      </c>
      <c r="F41" s="44"/>
      <c r="G41" s="41" t="s">
        <v>36</v>
      </c>
      <c r="H41" s="43"/>
      <c r="I41" s="39" t="s">
        <v>37</v>
      </c>
      <c r="J41" s="44"/>
      <c r="K41" s="39" t="s">
        <v>38</v>
      </c>
      <c r="L41" s="40"/>
      <c r="M41" s="44" t="s">
        <v>1</v>
      </c>
      <c r="N41" s="44"/>
      <c r="O41" s="17"/>
    </row>
    <row r="42" spans="1:15">
      <c r="A42" s="51"/>
      <c r="B42" s="52"/>
      <c r="C42" s="52"/>
      <c r="D42" s="53"/>
      <c r="E42" s="13" t="s">
        <v>4</v>
      </c>
      <c r="F42" s="13" t="s">
        <v>3</v>
      </c>
      <c r="G42" s="3" t="s">
        <v>4</v>
      </c>
      <c r="H42" s="3" t="s">
        <v>3</v>
      </c>
      <c r="I42" s="13" t="s">
        <v>4</v>
      </c>
      <c r="J42" s="13" t="s">
        <v>3</v>
      </c>
      <c r="K42" s="13" t="s">
        <v>4</v>
      </c>
      <c r="L42" s="13" t="s">
        <v>3</v>
      </c>
      <c r="M42" s="13" t="s">
        <v>4</v>
      </c>
      <c r="N42" s="13" t="s">
        <v>3</v>
      </c>
    </row>
    <row r="43" spans="1:15">
      <c r="A43" s="37" t="s">
        <v>7</v>
      </c>
      <c r="B43" s="37" t="s">
        <v>8</v>
      </c>
      <c r="C43" s="66" t="s">
        <v>9</v>
      </c>
      <c r="D43" s="67"/>
      <c r="E43" s="6" t="s">
        <v>5</v>
      </c>
      <c r="F43" s="8" t="s">
        <v>5</v>
      </c>
      <c r="G43" s="6">
        <v>6.0000000000000142</v>
      </c>
      <c r="H43" s="8">
        <f>G43/M43</f>
        <v>0.27272727272727293</v>
      </c>
      <c r="I43" s="6">
        <v>16.000000000000014</v>
      </c>
      <c r="J43" s="8">
        <f>I43/M43</f>
        <v>0.72727272727272674</v>
      </c>
      <c r="K43" s="6" t="s">
        <v>5</v>
      </c>
      <c r="L43" s="8" t="s">
        <v>5</v>
      </c>
      <c r="M43" s="9">
        <v>22.000000000000036</v>
      </c>
      <c r="N43" s="10">
        <f>SUM(H43,J43)</f>
        <v>0.99999999999999967</v>
      </c>
    </row>
    <row r="44" spans="1:15">
      <c r="A44" s="36"/>
      <c r="B44" s="36"/>
      <c r="C44" s="66" t="s">
        <v>10</v>
      </c>
      <c r="D44" s="67"/>
      <c r="E44" s="5" t="s">
        <v>5</v>
      </c>
      <c r="F44" s="7" t="s">
        <v>5</v>
      </c>
      <c r="G44" s="5">
        <v>45.000000000000128</v>
      </c>
      <c r="H44" s="7">
        <f t="shared" ref="H44:H67" si="0">G44/M44</f>
        <v>0.26470588235294196</v>
      </c>
      <c r="I44" s="5">
        <v>125.00000000000006</v>
      </c>
      <c r="J44" s="7">
        <f t="shared" ref="J44:J66" si="1">I44/M44</f>
        <v>0.73529411764705932</v>
      </c>
      <c r="K44" s="5" t="s">
        <v>5</v>
      </c>
      <c r="L44" s="7" t="s">
        <v>5</v>
      </c>
      <c r="M44" s="11">
        <v>169.99999999999997</v>
      </c>
      <c r="N44" s="12">
        <f>SUM(H44,J44)</f>
        <v>1.0000000000000013</v>
      </c>
    </row>
    <row r="45" spans="1:15">
      <c r="A45" s="36"/>
      <c r="B45" s="36"/>
      <c r="C45" s="66" t="s">
        <v>11</v>
      </c>
      <c r="D45" s="67"/>
      <c r="E45" s="6" t="s">
        <v>5</v>
      </c>
      <c r="F45" s="8" t="s">
        <v>5</v>
      </c>
      <c r="G45" s="6">
        <v>63.000000000000057</v>
      </c>
      <c r="H45" s="8">
        <f t="shared" si="0"/>
        <v>0.20322580645161345</v>
      </c>
      <c r="I45" s="6">
        <v>247</v>
      </c>
      <c r="J45" s="8">
        <f t="shared" si="1"/>
        <v>0.79677419354838852</v>
      </c>
      <c r="K45" s="6" t="s">
        <v>5</v>
      </c>
      <c r="L45" s="8" t="s">
        <v>5</v>
      </c>
      <c r="M45" s="9">
        <v>309.99999999999943</v>
      </c>
      <c r="N45" s="10">
        <f>SUM(H45,J45)</f>
        <v>1.000000000000002</v>
      </c>
    </row>
    <row r="46" spans="1:15">
      <c r="A46" s="36"/>
      <c r="B46" s="36"/>
      <c r="C46" s="66" t="s">
        <v>12</v>
      </c>
      <c r="D46" s="67"/>
      <c r="E46" s="5">
        <v>2676.0000000000009</v>
      </c>
      <c r="F46" s="7">
        <f>E46/M46</f>
        <v>0.47071240105540973</v>
      </c>
      <c r="G46" s="5">
        <v>2607.0000000000068</v>
      </c>
      <c r="H46" s="7">
        <f t="shared" si="0"/>
        <v>0.45857519788918383</v>
      </c>
      <c r="I46" s="5">
        <v>402.00000000000028</v>
      </c>
      <c r="J46" s="7">
        <f t="shared" si="1"/>
        <v>7.0712401055409116E-2</v>
      </c>
      <c r="K46" s="5" t="s">
        <v>5</v>
      </c>
      <c r="L46" s="7" t="s">
        <v>5</v>
      </c>
      <c r="M46" s="11">
        <v>5684.9999999999927</v>
      </c>
      <c r="N46" s="12">
        <f>SUM(F46,H46,J46)</f>
        <v>1.0000000000000027</v>
      </c>
    </row>
    <row r="47" spans="1:15">
      <c r="A47" s="38"/>
      <c r="B47" s="38"/>
      <c r="C47" s="66" t="s">
        <v>13</v>
      </c>
      <c r="D47" s="67"/>
      <c r="E47" s="6">
        <v>2740.0000000000014</v>
      </c>
      <c r="F47" s="8">
        <f t="shared" ref="F47:F67" si="2">E47/M47</f>
        <v>0.45681893964654774</v>
      </c>
      <c r="G47" s="6">
        <v>2854.9999999999909</v>
      </c>
      <c r="H47" s="8">
        <f t="shared" si="0"/>
        <v>0.47599199733244124</v>
      </c>
      <c r="I47" s="6">
        <v>402.99999999999977</v>
      </c>
      <c r="J47" s="8">
        <f t="shared" si="1"/>
        <v>6.7189063021006773E-2</v>
      </c>
      <c r="K47" s="6" t="s">
        <v>5</v>
      </c>
      <c r="L47" s="8" t="s">
        <v>5</v>
      </c>
      <c r="M47" s="9">
        <v>5998.0000000000173</v>
      </c>
      <c r="N47" s="10">
        <f>SUM(F47,H47,J47,L47)</f>
        <v>0.99999999999999578</v>
      </c>
    </row>
    <row r="48" spans="1:15">
      <c r="A48" s="36" t="s">
        <v>14</v>
      </c>
      <c r="B48" s="36" t="s">
        <v>15</v>
      </c>
      <c r="C48" s="66" t="s">
        <v>16</v>
      </c>
      <c r="D48" s="67"/>
      <c r="E48" s="5">
        <v>3917.0000000000041</v>
      </c>
      <c r="F48" s="7">
        <f t="shared" si="2"/>
        <v>0.52832479093606921</v>
      </c>
      <c r="G48" s="5">
        <v>3083.0000000000018</v>
      </c>
      <c r="H48" s="7">
        <f t="shared" si="0"/>
        <v>0.41583490693283143</v>
      </c>
      <c r="I48" s="5">
        <v>413.99999999999983</v>
      </c>
      <c r="J48" s="7">
        <f t="shared" si="1"/>
        <v>5.5840302131103477E-2</v>
      </c>
      <c r="K48" s="5" t="s">
        <v>5</v>
      </c>
      <c r="L48" s="7" t="s">
        <v>5</v>
      </c>
      <c r="M48" s="11">
        <v>7413.9999999999754</v>
      </c>
      <c r="N48" s="12">
        <f t="shared" ref="N48:N67" si="3">SUM(F48,H48,J48,L48)</f>
        <v>1.0000000000000042</v>
      </c>
    </row>
    <row r="49" spans="1:14">
      <c r="A49" s="36"/>
      <c r="B49" s="36"/>
      <c r="C49" s="66" t="s">
        <v>17</v>
      </c>
      <c r="D49" s="67"/>
      <c r="E49" s="6">
        <v>3959.999999999995</v>
      </c>
      <c r="F49" s="8">
        <f t="shared" si="2"/>
        <v>0.52941176470588058</v>
      </c>
      <c r="G49" s="6">
        <v>3093.0000000000014</v>
      </c>
      <c r="H49" s="8">
        <f t="shared" si="0"/>
        <v>0.41350267379679079</v>
      </c>
      <c r="I49" s="6">
        <v>427.00000000000006</v>
      </c>
      <c r="J49" s="8">
        <f t="shared" si="1"/>
        <v>5.708556149732609E-2</v>
      </c>
      <c r="K49" s="6" t="s">
        <v>5</v>
      </c>
      <c r="L49" s="8" t="s">
        <v>5</v>
      </c>
      <c r="M49" s="9">
        <v>7480.0000000000155</v>
      </c>
      <c r="N49" s="10">
        <f t="shared" si="3"/>
        <v>0.99999999999999745</v>
      </c>
    </row>
    <row r="50" spans="1:14">
      <c r="A50" s="36"/>
      <c r="B50" s="36"/>
      <c r="C50" s="66" t="s">
        <v>18</v>
      </c>
      <c r="D50" s="67"/>
      <c r="E50" s="5">
        <v>3962.0000000000027</v>
      </c>
      <c r="F50" s="7">
        <f t="shared" si="2"/>
        <v>0.53010436178753528</v>
      </c>
      <c r="G50" s="5">
        <v>3084.9999999999964</v>
      </c>
      <c r="H50" s="7">
        <f t="shared" si="0"/>
        <v>0.41276424939791601</v>
      </c>
      <c r="I50" s="5">
        <v>425.99999999999983</v>
      </c>
      <c r="J50" s="7">
        <f t="shared" si="1"/>
        <v>5.6997591651057486E-2</v>
      </c>
      <c r="K50" s="5">
        <v>1</v>
      </c>
      <c r="L50" s="7">
        <f>K50/M50</f>
        <v>1.3379716350013501E-4</v>
      </c>
      <c r="M50" s="11">
        <v>7473.9999999999327</v>
      </c>
      <c r="N50" s="12">
        <f t="shared" si="3"/>
        <v>1.0000000000000089</v>
      </c>
    </row>
    <row r="51" spans="1:14">
      <c r="A51" s="36"/>
      <c r="B51" s="36"/>
      <c r="C51" s="66" t="s">
        <v>19</v>
      </c>
      <c r="D51" s="67"/>
      <c r="E51" s="6">
        <v>3985.9999999999959</v>
      </c>
      <c r="F51" s="8">
        <f t="shared" si="2"/>
        <v>0.53246059310713079</v>
      </c>
      <c r="G51" s="6">
        <v>3071.0000000000009</v>
      </c>
      <c r="H51" s="8">
        <f t="shared" si="0"/>
        <v>0.41023243387656816</v>
      </c>
      <c r="I51" s="6">
        <v>427.99999999999977</v>
      </c>
      <c r="J51" s="8">
        <f t="shared" si="1"/>
        <v>5.7173390328613169E-2</v>
      </c>
      <c r="K51" s="6">
        <v>1</v>
      </c>
      <c r="L51" s="8">
        <f t="shared" ref="L51:L65" si="4">K51/M51</f>
        <v>1.3358268768367569E-4</v>
      </c>
      <c r="M51" s="9">
        <v>7486.0000000000282</v>
      </c>
      <c r="N51" s="10">
        <f t="shared" si="3"/>
        <v>0.99999999999999578</v>
      </c>
    </row>
    <row r="52" spans="1:14">
      <c r="A52" s="36"/>
      <c r="B52" s="36"/>
      <c r="C52" s="66" t="s">
        <v>20</v>
      </c>
      <c r="D52" s="67"/>
      <c r="E52" s="5">
        <v>3954.9999999999955</v>
      </c>
      <c r="F52" s="7">
        <f t="shared" si="2"/>
        <v>0.53294704217760391</v>
      </c>
      <c r="G52" s="5">
        <v>3041.0000000000123</v>
      </c>
      <c r="H52" s="7">
        <f t="shared" si="0"/>
        <v>0.40978304810672611</v>
      </c>
      <c r="I52" s="5">
        <v>423.99999999999994</v>
      </c>
      <c r="J52" s="7">
        <f t="shared" si="1"/>
        <v>5.7135156986929017E-2</v>
      </c>
      <c r="K52" s="5">
        <v>1</v>
      </c>
      <c r="L52" s="7">
        <f t="shared" si="4"/>
        <v>1.3475272874275714E-4</v>
      </c>
      <c r="M52" s="11">
        <v>7420.9999999999945</v>
      </c>
      <c r="N52" s="12">
        <f t="shared" si="3"/>
        <v>1.000000000000002</v>
      </c>
    </row>
    <row r="53" spans="1:14">
      <c r="A53" s="36"/>
      <c r="B53" s="36"/>
      <c r="C53" s="66" t="s">
        <v>21</v>
      </c>
      <c r="D53" s="67"/>
      <c r="E53" s="6">
        <v>3957.999999999995</v>
      </c>
      <c r="F53" s="8">
        <f t="shared" si="2"/>
        <v>0.53493715366941286</v>
      </c>
      <c r="G53" s="6">
        <v>3019.0000000000055</v>
      </c>
      <c r="H53" s="8">
        <f t="shared" si="0"/>
        <v>0.40802811190701427</v>
      </c>
      <c r="I53" s="6">
        <v>421.00000000000045</v>
      </c>
      <c r="J53" s="8">
        <f t="shared" si="1"/>
        <v>5.6899581024462693E-2</v>
      </c>
      <c r="K53" s="6">
        <v>1</v>
      </c>
      <c r="L53" s="8">
        <f t="shared" si="4"/>
        <v>1.3515339910798724E-4</v>
      </c>
      <c r="M53" s="9">
        <v>7399.0000000000173</v>
      </c>
      <c r="N53" s="10">
        <f t="shared" si="3"/>
        <v>0.99999999999999778</v>
      </c>
    </row>
    <row r="54" spans="1:14">
      <c r="A54" s="36"/>
      <c r="B54" s="36"/>
      <c r="C54" s="66" t="s">
        <v>22</v>
      </c>
      <c r="D54" s="67"/>
      <c r="E54" s="5">
        <v>2946.9999999999964</v>
      </c>
      <c r="F54" s="7">
        <f t="shared" si="2"/>
        <v>0.48945357913967713</v>
      </c>
      <c r="G54" s="5">
        <v>2658.0000000000146</v>
      </c>
      <c r="H54" s="7">
        <f t="shared" si="0"/>
        <v>0.4414549078226232</v>
      </c>
      <c r="I54" s="5">
        <v>413.99999999999977</v>
      </c>
      <c r="J54" s="7">
        <f t="shared" si="1"/>
        <v>6.8759342301943152E-2</v>
      </c>
      <c r="K54" s="5">
        <v>2</v>
      </c>
      <c r="L54" s="7">
        <f t="shared" si="4"/>
        <v>3.3217073575817966E-4</v>
      </c>
      <c r="M54" s="11">
        <v>6021.0000000000009</v>
      </c>
      <c r="N54" s="12">
        <f t="shared" si="3"/>
        <v>1.0000000000000016</v>
      </c>
    </row>
    <row r="55" spans="1:14">
      <c r="A55" s="36"/>
      <c r="B55" s="36"/>
      <c r="C55" s="66" t="s">
        <v>23</v>
      </c>
      <c r="D55" s="67"/>
      <c r="E55" s="6">
        <v>2944.9999999999982</v>
      </c>
      <c r="F55" s="8">
        <f t="shared" si="2"/>
        <v>0.49034299034298895</v>
      </c>
      <c r="G55" s="6">
        <v>2645.0000000000041</v>
      </c>
      <c r="H55" s="8">
        <f t="shared" si="0"/>
        <v>0.44039294039294008</v>
      </c>
      <c r="I55" s="6">
        <v>413.99999999999983</v>
      </c>
      <c r="J55" s="8">
        <f t="shared" si="1"/>
        <v>6.8931068931068748E-2</v>
      </c>
      <c r="K55" s="6">
        <v>2</v>
      </c>
      <c r="L55" s="8">
        <f t="shared" si="4"/>
        <v>3.3300033300033224E-4</v>
      </c>
      <c r="M55" s="9">
        <v>6006.0000000000136</v>
      </c>
      <c r="N55" s="10">
        <f t="shared" si="3"/>
        <v>0.99999999999999811</v>
      </c>
    </row>
    <row r="56" spans="1:14">
      <c r="A56" s="36"/>
      <c r="B56" s="20" t="s">
        <v>24</v>
      </c>
      <c r="C56" s="21"/>
      <c r="D56" s="18"/>
      <c r="E56" s="5">
        <v>219.99999999999997</v>
      </c>
      <c r="F56" s="7">
        <f t="shared" si="2"/>
        <v>0.55137844611529208</v>
      </c>
      <c r="G56" s="5">
        <v>171.99999999999983</v>
      </c>
      <c r="H56" s="7">
        <f t="shared" si="0"/>
        <v>0.43107769423559161</v>
      </c>
      <c r="I56" s="5">
        <v>7</v>
      </c>
      <c r="J56" s="7">
        <f t="shared" si="1"/>
        <v>1.7543859649122931E-2</v>
      </c>
      <c r="K56" s="5" t="s">
        <v>5</v>
      </c>
      <c r="L56" s="7" t="s">
        <v>5</v>
      </c>
      <c r="M56" s="11">
        <v>398.99999999999716</v>
      </c>
      <c r="N56" s="12">
        <f t="shared" si="3"/>
        <v>1.0000000000000067</v>
      </c>
    </row>
    <row r="57" spans="1:14">
      <c r="A57" s="19" t="s">
        <v>25</v>
      </c>
      <c r="B57" s="22"/>
      <c r="C57" s="23"/>
      <c r="D57" s="19"/>
      <c r="E57" s="6">
        <v>374.99999999999989</v>
      </c>
      <c r="F57" s="8">
        <f t="shared" si="2"/>
        <v>0.16233766233766267</v>
      </c>
      <c r="G57" s="6">
        <v>1932</v>
      </c>
      <c r="H57" s="8">
        <f t="shared" si="0"/>
        <v>0.83636363636363831</v>
      </c>
      <c r="I57" s="6">
        <v>3.0000000000000004</v>
      </c>
      <c r="J57" s="8">
        <f t="shared" si="1"/>
        <v>1.298701298701302E-3</v>
      </c>
      <c r="K57" s="6" t="s">
        <v>5</v>
      </c>
      <c r="L57" s="8" t="s">
        <v>5</v>
      </c>
      <c r="M57" s="9">
        <v>2309.9999999999945</v>
      </c>
      <c r="N57" s="10">
        <f t="shared" si="3"/>
        <v>1.0000000000000022</v>
      </c>
    </row>
    <row r="58" spans="1:14">
      <c r="A58" s="54" t="s">
        <v>26</v>
      </c>
      <c r="B58" s="55" t="s">
        <v>27</v>
      </c>
      <c r="C58" s="37" t="s">
        <v>28</v>
      </c>
      <c r="D58" s="24" t="s">
        <v>29</v>
      </c>
      <c r="E58" s="5">
        <v>645.00000000000114</v>
      </c>
      <c r="F58" s="7">
        <f t="shared" si="2"/>
        <v>0.250972762645915</v>
      </c>
      <c r="G58" s="5">
        <v>1486.0000000000023</v>
      </c>
      <c r="H58" s="7">
        <f t="shared" si="0"/>
        <v>0.57821011673151879</v>
      </c>
      <c r="I58" s="5">
        <v>392.99999999999977</v>
      </c>
      <c r="J58" s="7">
        <f t="shared" si="1"/>
        <v>0.1529182879377432</v>
      </c>
      <c r="K58" s="5">
        <v>46</v>
      </c>
      <c r="L58" s="7">
        <f t="shared" si="4"/>
        <v>1.7898832684824915E-2</v>
      </c>
      <c r="M58" s="11">
        <v>2569.9999999999982</v>
      </c>
      <c r="N58" s="12">
        <f t="shared" si="3"/>
        <v>1.000000000000002</v>
      </c>
    </row>
    <row r="59" spans="1:14">
      <c r="A59" s="54"/>
      <c r="B59" s="56"/>
      <c r="C59" s="36"/>
      <c r="D59" s="24" t="s">
        <v>30</v>
      </c>
      <c r="E59" s="6">
        <v>637.99999999999955</v>
      </c>
      <c r="F59" s="8">
        <f t="shared" si="2"/>
        <v>0.25049077345897136</v>
      </c>
      <c r="G59" s="6">
        <v>1472.9999999999934</v>
      </c>
      <c r="H59" s="8">
        <f t="shared" si="0"/>
        <v>0.57832744405182346</v>
      </c>
      <c r="I59" s="6">
        <v>389.99999999999966</v>
      </c>
      <c r="J59" s="8">
        <f t="shared" si="1"/>
        <v>0.15312131919905769</v>
      </c>
      <c r="K59" s="6">
        <v>46</v>
      </c>
      <c r="L59" s="8">
        <f t="shared" si="4"/>
        <v>1.8060463290145282E-2</v>
      </c>
      <c r="M59" s="9">
        <v>2546.9999999999982</v>
      </c>
      <c r="N59" s="10">
        <f t="shared" si="3"/>
        <v>0.99999999999999778</v>
      </c>
    </row>
    <row r="60" spans="1:14">
      <c r="A60" s="54"/>
      <c r="B60" s="56"/>
      <c r="C60" s="36"/>
      <c r="D60" s="24" t="s">
        <v>31</v>
      </c>
      <c r="E60" s="5">
        <v>542.00000000000125</v>
      </c>
      <c r="F60" s="7">
        <f t="shared" si="2"/>
        <v>0.23782360684510861</v>
      </c>
      <c r="G60" s="5">
        <v>1350.0000000000007</v>
      </c>
      <c r="H60" s="7">
        <f t="shared" si="0"/>
        <v>0.59236507240017722</v>
      </c>
      <c r="I60" s="5">
        <v>386.9999999999992</v>
      </c>
      <c r="J60" s="7">
        <f t="shared" si="1"/>
        <v>0.16981132075471703</v>
      </c>
      <c r="K60" s="5" t="s">
        <v>5</v>
      </c>
      <c r="L60" s="7" t="s">
        <v>5</v>
      </c>
      <c r="M60" s="11">
        <v>2278.9999999999945</v>
      </c>
      <c r="N60" s="12">
        <f t="shared" si="3"/>
        <v>1.0000000000000029</v>
      </c>
    </row>
    <row r="61" spans="1:14">
      <c r="A61" s="54"/>
      <c r="B61" s="56"/>
      <c r="C61" s="36"/>
      <c r="D61" s="24" t="s">
        <v>32</v>
      </c>
      <c r="E61" s="6">
        <v>528.99999999999898</v>
      </c>
      <c r="F61" s="8">
        <f t="shared" si="2"/>
        <v>0.23764600179694562</v>
      </c>
      <c r="G61" s="6">
        <v>1313.000000000005</v>
      </c>
      <c r="H61" s="8">
        <f t="shared" si="0"/>
        <v>0.58984725965858487</v>
      </c>
      <c r="I61" s="6">
        <v>383.99999999999943</v>
      </c>
      <c r="J61" s="8">
        <f t="shared" si="1"/>
        <v>0.17250673854447476</v>
      </c>
      <c r="K61" s="6" t="s">
        <v>5</v>
      </c>
      <c r="L61" s="8" t="s">
        <v>5</v>
      </c>
      <c r="M61" s="9">
        <v>2225.9999999999918</v>
      </c>
      <c r="N61" s="10">
        <f t="shared" si="3"/>
        <v>1.0000000000000053</v>
      </c>
    </row>
    <row r="62" spans="1:14">
      <c r="A62" s="54"/>
      <c r="B62" s="57"/>
      <c r="C62" s="59" t="s">
        <v>33</v>
      </c>
      <c r="D62" s="23" t="s">
        <v>29</v>
      </c>
      <c r="E62" s="5">
        <v>232</v>
      </c>
      <c r="F62" s="7">
        <f t="shared" si="2"/>
        <v>0.49785407725321956</v>
      </c>
      <c r="G62" s="5">
        <v>208.99999999999895</v>
      </c>
      <c r="H62" s="7">
        <f t="shared" si="0"/>
        <v>0.44849785407725157</v>
      </c>
      <c r="I62" s="5" t="s">
        <v>5</v>
      </c>
      <c r="J62" s="7" t="s">
        <v>5</v>
      </c>
      <c r="K62" s="5">
        <v>24.999999999999996</v>
      </c>
      <c r="L62" s="7">
        <f t="shared" si="4"/>
        <v>5.3648068669527961E-2</v>
      </c>
      <c r="M62" s="11">
        <v>465.99999999999937</v>
      </c>
      <c r="N62" s="12">
        <f t="shared" si="3"/>
        <v>0.99999999999999911</v>
      </c>
    </row>
    <row r="63" spans="1:14">
      <c r="A63" s="54"/>
      <c r="B63" s="57"/>
      <c r="C63" s="60"/>
      <c r="D63" s="23" t="s">
        <v>30</v>
      </c>
      <c r="E63" s="6">
        <v>235.00000000000006</v>
      </c>
      <c r="F63" s="8">
        <f t="shared" si="2"/>
        <v>0.50106609808102287</v>
      </c>
      <c r="G63" s="6">
        <v>208.99999999999895</v>
      </c>
      <c r="H63" s="8">
        <f t="shared" si="0"/>
        <v>0.44562899786780102</v>
      </c>
      <c r="I63" s="6" t="s">
        <v>5</v>
      </c>
      <c r="J63" s="8" t="s">
        <v>5</v>
      </c>
      <c r="K63" s="6">
        <v>24.999999999999996</v>
      </c>
      <c r="L63" s="8">
        <f t="shared" si="4"/>
        <v>5.3304904051172629E-2</v>
      </c>
      <c r="M63" s="9">
        <v>469.00000000000063</v>
      </c>
      <c r="N63" s="10">
        <f t="shared" si="3"/>
        <v>0.99999999999999645</v>
      </c>
    </row>
    <row r="64" spans="1:14">
      <c r="A64" s="54"/>
      <c r="B64" s="57"/>
      <c r="C64" s="60"/>
      <c r="D64" s="23" t="s">
        <v>31</v>
      </c>
      <c r="E64" s="5">
        <v>468.00000000000136</v>
      </c>
      <c r="F64" s="7">
        <f t="shared" si="2"/>
        <v>0.49787234042553175</v>
      </c>
      <c r="G64" s="5">
        <v>401.9999999999996</v>
      </c>
      <c r="H64" s="7">
        <f t="shared" si="0"/>
        <v>0.42765957446808328</v>
      </c>
      <c r="I64" s="5" t="s">
        <v>5</v>
      </c>
      <c r="J64" s="7" t="s">
        <v>5</v>
      </c>
      <c r="K64" s="5">
        <v>70</v>
      </c>
      <c r="L64" s="7">
        <f t="shared" si="4"/>
        <v>7.4468085106382739E-2</v>
      </c>
      <c r="M64" s="11">
        <v>940.00000000000307</v>
      </c>
      <c r="N64" s="12">
        <f t="shared" si="3"/>
        <v>0.99999999999999767</v>
      </c>
    </row>
    <row r="65" spans="1:14">
      <c r="A65" s="54"/>
      <c r="B65" s="58"/>
      <c r="C65" s="61"/>
      <c r="D65" s="23" t="s">
        <v>32</v>
      </c>
      <c r="E65" s="6">
        <v>468.00000000000108</v>
      </c>
      <c r="F65" s="8">
        <f t="shared" si="2"/>
        <v>0.49787234042553408</v>
      </c>
      <c r="G65" s="6">
        <v>402.00000000000017</v>
      </c>
      <c r="H65" s="8">
        <f t="shared" si="0"/>
        <v>0.42765957446808617</v>
      </c>
      <c r="I65" s="6" t="s">
        <v>5</v>
      </c>
      <c r="J65" s="8" t="s">
        <v>5</v>
      </c>
      <c r="K65" s="6">
        <v>70</v>
      </c>
      <c r="L65" s="8">
        <f t="shared" si="4"/>
        <v>7.4468085106383128E-2</v>
      </c>
      <c r="M65" s="9">
        <v>939.99999999999807</v>
      </c>
      <c r="N65" s="10">
        <f t="shared" si="3"/>
        <v>1.0000000000000033</v>
      </c>
    </row>
    <row r="66" spans="1:14">
      <c r="A66" s="36"/>
      <c r="B66" s="54" t="s">
        <v>24</v>
      </c>
      <c r="C66" s="68" t="s">
        <v>28</v>
      </c>
      <c r="D66" s="69"/>
      <c r="E66" s="5">
        <v>353.99999999999955</v>
      </c>
      <c r="F66" s="7">
        <f t="shared" si="2"/>
        <v>0.47200000000000009</v>
      </c>
      <c r="G66" s="5">
        <v>362.00000000000034</v>
      </c>
      <c r="H66" s="7">
        <f t="shared" si="0"/>
        <v>0.48266666666666785</v>
      </c>
      <c r="I66" s="5">
        <v>34.000000000000028</v>
      </c>
      <c r="J66" s="7">
        <f t="shared" si="1"/>
        <v>4.5333333333333441E-2</v>
      </c>
      <c r="K66" s="5" t="s">
        <v>5</v>
      </c>
      <c r="L66" s="7" t="s">
        <v>5</v>
      </c>
      <c r="M66" s="11">
        <v>749.99999999999886</v>
      </c>
      <c r="N66" s="12">
        <f t="shared" si="3"/>
        <v>1.0000000000000013</v>
      </c>
    </row>
    <row r="67" spans="1:14">
      <c r="A67" s="36"/>
      <c r="B67" s="54"/>
      <c r="C67" s="68" t="s">
        <v>34</v>
      </c>
      <c r="D67" s="69"/>
      <c r="E67" s="6">
        <v>64.999999999999787</v>
      </c>
      <c r="F67" s="8">
        <f t="shared" si="2"/>
        <v>0.73033707865168451</v>
      </c>
      <c r="G67" s="6">
        <v>23.999999999999993</v>
      </c>
      <c r="H67" s="8">
        <f t="shared" si="0"/>
        <v>0.2696629213483151</v>
      </c>
      <c r="I67" s="6" t="s">
        <v>5</v>
      </c>
      <c r="J67" s="8" t="s">
        <v>5</v>
      </c>
      <c r="K67" s="6" t="s">
        <v>5</v>
      </c>
      <c r="L67" s="8" t="s">
        <v>5</v>
      </c>
      <c r="M67" s="9">
        <v>88.999999999999815</v>
      </c>
      <c r="N67" s="10">
        <f t="shared" si="3"/>
        <v>0.99999999999999956</v>
      </c>
    </row>
    <row r="68" spans="1:14">
      <c r="A68" s="35" t="s">
        <v>74</v>
      </c>
    </row>
    <row r="69" spans="1:14" s="2" customFormat="1">
      <c r="A69" s="35" t="s">
        <v>71</v>
      </c>
    </row>
    <row r="70" spans="1:14" s="2" customFormat="1"/>
    <row r="71" spans="1:14" s="2" customFormat="1"/>
    <row r="72" spans="1:14">
      <c r="A72" s="34" t="s">
        <v>77</v>
      </c>
    </row>
    <row r="73" spans="1:14" ht="15" customHeight="1">
      <c r="A73" s="41" t="s">
        <v>6</v>
      </c>
      <c r="B73" s="43"/>
      <c r="C73" s="43"/>
      <c r="D73" s="42"/>
      <c r="E73" s="41" t="s">
        <v>49</v>
      </c>
      <c r="F73" s="43"/>
      <c r="G73" s="43"/>
      <c r="H73" s="43"/>
      <c r="I73" s="43"/>
      <c r="J73" s="42"/>
    </row>
    <row r="74" spans="1:14">
      <c r="A74" s="45"/>
      <c r="B74" s="49"/>
      <c r="C74" s="49"/>
      <c r="D74" s="50"/>
      <c r="E74" s="39" t="s">
        <v>50</v>
      </c>
      <c r="F74" s="40"/>
      <c r="G74" s="39" t="s">
        <v>51</v>
      </c>
      <c r="H74" s="40"/>
      <c r="I74" s="41" t="s">
        <v>1</v>
      </c>
      <c r="J74" s="42"/>
    </row>
    <row r="75" spans="1:14">
      <c r="A75" s="51"/>
      <c r="B75" s="52"/>
      <c r="C75" s="52"/>
      <c r="D75" s="53"/>
      <c r="E75" s="13" t="s">
        <v>4</v>
      </c>
      <c r="F75" s="13" t="s">
        <v>3</v>
      </c>
      <c r="G75" s="13" t="s">
        <v>4</v>
      </c>
      <c r="H75" s="25" t="s">
        <v>3</v>
      </c>
      <c r="I75" s="3" t="s">
        <v>4</v>
      </c>
      <c r="J75" s="3" t="s">
        <v>3</v>
      </c>
    </row>
    <row r="76" spans="1:14">
      <c r="A76" s="37" t="s">
        <v>7</v>
      </c>
      <c r="B76" s="37" t="s">
        <v>8</v>
      </c>
      <c r="C76" s="66" t="s">
        <v>9</v>
      </c>
      <c r="D76" s="67"/>
      <c r="E76" s="6">
        <v>22.00000000000005</v>
      </c>
      <c r="F76" s="8">
        <f>E76/I76</f>
        <v>1.0000000000000007</v>
      </c>
      <c r="G76" s="6" t="s">
        <v>5</v>
      </c>
      <c r="H76" s="8" t="s">
        <v>5</v>
      </c>
      <c r="I76" s="6">
        <v>22.000000000000036</v>
      </c>
      <c r="J76" s="8">
        <f>SUM(F76,H76)</f>
        <v>1.0000000000000007</v>
      </c>
    </row>
    <row r="77" spans="1:14">
      <c r="A77" s="36"/>
      <c r="B77" s="36"/>
      <c r="C77" s="66" t="s">
        <v>10</v>
      </c>
      <c r="D77" s="67"/>
      <c r="E77" s="5">
        <v>168.99999999999909</v>
      </c>
      <c r="F77" s="7">
        <f t="shared" ref="F77:F100" si="5">E77/I77</f>
        <v>0.99411764705881833</v>
      </c>
      <c r="G77" s="5">
        <v>0.99999999999999989</v>
      </c>
      <c r="H77" s="7">
        <f>G77/I77</f>
        <v>5.8823529411764705E-3</v>
      </c>
      <c r="I77" s="5">
        <v>169.99999999999997</v>
      </c>
      <c r="J77" s="7">
        <f t="shared" ref="J77:J100" si="6">SUM(F77,H77)</f>
        <v>0.99999999999999478</v>
      </c>
    </row>
    <row r="78" spans="1:14">
      <c r="A78" s="36"/>
      <c r="B78" s="36"/>
      <c r="C78" s="66" t="s">
        <v>11</v>
      </c>
      <c r="D78" s="67"/>
      <c r="E78" s="6">
        <v>308.0000000000008</v>
      </c>
      <c r="F78" s="8">
        <f t="shared" si="5"/>
        <v>0.99354838709677862</v>
      </c>
      <c r="G78" s="6">
        <v>1.9999999999999998</v>
      </c>
      <c r="H78" s="8">
        <f t="shared" ref="H78:H100" si="7">G78/I78</f>
        <v>6.4516129032258177E-3</v>
      </c>
      <c r="I78" s="6">
        <v>309.99999999999943</v>
      </c>
      <c r="J78" s="8">
        <f t="shared" si="6"/>
        <v>1.0000000000000044</v>
      </c>
    </row>
    <row r="79" spans="1:14">
      <c r="A79" s="36"/>
      <c r="B79" s="36"/>
      <c r="C79" s="66" t="s">
        <v>12</v>
      </c>
      <c r="D79" s="67"/>
      <c r="E79" s="5">
        <v>4391.9999999999936</v>
      </c>
      <c r="F79" s="7">
        <f t="shared" si="5"/>
        <v>0.77255936675461734</v>
      </c>
      <c r="G79" s="5">
        <v>1292.9999999999998</v>
      </c>
      <c r="H79" s="7">
        <f t="shared" si="7"/>
        <v>0.22744063324538283</v>
      </c>
      <c r="I79" s="5">
        <v>5684.9999999999927</v>
      </c>
      <c r="J79" s="7">
        <f t="shared" si="6"/>
        <v>1.0000000000000002</v>
      </c>
    </row>
    <row r="80" spans="1:14">
      <c r="A80" s="38"/>
      <c r="B80" s="38"/>
      <c r="C80" s="66" t="s">
        <v>13</v>
      </c>
      <c r="D80" s="67"/>
      <c r="E80" s="6">
        <v>4688.9999999999927</v>
      </c>
      <c r="F80" s="8">
        <f t="shared" si="5"/>
        <v>0.781760586862284</v>
      </c>
      <c r="G80" s="6">
        <v>1309.0000000000009</v>
      </c>
      <c r="H80" s="8">
        <f t="shared" si="7"/>
        <v>0.21823941313771208</v>
      </c>
      <c r="I80" s="6">
        <v>5998.0000000000173</v>
      </c>
      <c r="J80" s="8">
        <f t="shared" si="6"/>
        <v>0.99999999999999611</v>
      </c>
    </row>
    <row r="81" spans="1:10">
      <c r="A81" s="36" t="s">
        <v>14</v>
      </c>
      <c r="B81" s="37" t="s">
        <v>15</v>
      </c>
      <c r="C81" s="66" t="s">
        <v>16</v>
      </c>
      <c r="D81" s="67"/>
      <c r="E81" s="5">
        <v>4553.0000000000064</v>
      </c>
      <c r="F81" s="7">
        <f t="shared" si="5"/>
        <v>0.61410844348530103</v>
      </c>
      <c r="G81" s="5">
        <v>2861.0000000000064</v>
      </c>
      <c r="H81" s="7">
        <f t="shared" si="7"/>
        <v>0.38589155651470403</v>
      </c>
      <c r="I81" s="5">
        <v>7413.9999999999754</v>
      </c>
      <c r="J81" s="7">
        <f t="shared" si="6"/>
        <v>1.0000000000000051</v>
      </c>
    </row>
    <row r="82" spans="1:10">
      <c r="A82" s="36"/>
      <c r="B82" s="36"/>
      <c r="C82" s="66" t="s">
        <v>17</v>
      </c>
      <c r="D82" s="67"/>
      <c r="E82" s="6">
        <v>4569.0000000000136</v>
      </c>
      <c r="F82" s="8">
        <f t="shared" si="5"/>
        <v>0.61082887700534816</v>
      </c>
      <c r="G82" s="6">
        <v>2911.0000000000005</v>
      </c>
      <c r="H82" s="8">
        <f t="shared" si="7"/>
        <v>0.38917112299465167</v>
      </c>
      <c r="I82" s="6">
        <v>7480.0000000000155</v>
      </c>
      <c r="J82" s="8">
        <f t="shared" si="6"/>
        <v>0.99999999999999978</v>
      </c>
    </row>
    <row r="83" spans="1:10">
      <c r="A83" s="36"/>
      <c r="B83" s="36"/>
      <c r="C83" s="66" t="s">
        <v>18</v>
      </c>
      <c r="D83" s="67"/>
      <c r="E83" s="5">
        <v>4541.0000000000182</v>
      </c>
      <c r="F83" s="7">
        <f t="shared" si="5"/>
        <v>0.60757291945411551</v>
      </c>
      <c r="G83" s="5">
        <v>2933.0000000000032</v>
      </c>
      <c r="H83" s="7">
        <f t="shared" si="7"/>
        <v>0.39242708054589637</v>
      </c>
      <c r="I83" s="5">
        <v>7473.9999999999327</v>
      </c>
      <c r="J83" s="7">
        <f t="shared" si="6"/>
        <v>1.000000000000012</v>
      </c>
    </row>
    <row r="84" spans="1:10">
      <c r="A84" s="36"/>
      <c r="B84" s="36"/>
      <c r="C84" s="66" t="s">
        <v>19</v>
      </c>
      <c r="D84" s="67"/>
      <c r="E84" s="6">
        <v>4535.0000000000136</v>
      </c>
      <c r="F84" s="8">
        <f t="shared" si="5"/>
        <v>0.60579748864547112</v>
      </c>
      <c r="G84" s="6">
        <v>2950.9999999999964</v>
      </c>
      <c r="H84" s="8">
        <f t="shared" si="7"/>
        <v>0.3942025113545265</v>
      </c>
      <c r="I84" s="6">
        <v>7486.0000000000282</v>
      </c>
      <c r="J84" s="8">
        <f t="shared" si="6"/>
        <v>0.99999999999999756</v>
      </c>
    </row>
    <row r="85" spans="1:10">
      <c r="A85" s="36"/>
      <c r="B85" s="36"/>
      <c r="C85" s="66" t="s">
        <v>20</v>
      </c>
      <c r="D85" s="67"/>
      <c r="E85" s="5">
        <v>4502.0000000000073</v>
      </c>
      <c r="F85" s="7">
        <f t="shared" si="5"/>
        <v>0.6066567847998936</v>
      </c>
      <c r="G85" s="5">
        <v>2919.0000000000082</v>
      </c>
      <c r="H85" s="7">
        <f t="shared" si="7"/>
        <v>0.39334321520010918</v>
      </c>
      <c r="I85" s="5">
        <v>7420.9999999999945</v>
      </c>
      <c r="J85" s="7">
        <f t="shared" si="6"/>
        <v>1.0000000000000027</v>
      </c>
    </row>
    <row r="86" spans="1:10">
      <c r="A86" s="36"/>
      <c r="B86" s="36"/>
      <c r="C86" s="66" t="s">
        <v>21</v>
      </c>
      <c r="D86" s="67"/>
      <c r="E86" s="6">
        <v>4493.9999999999764</v>
      </c>
      <c r="F86" s="8">
        <f t="shared" si="5"/>
        <v>0.60737937559129151</v>
      </c>
      <c r="G86" s="6">
        <v>2904.9999999999905</v>
      </c>
      <c r="H86" s="8">
        <f t="shared" si="7"/>
        <v>0.39262062440870166</v>
      </c>
      <c r="I86" s="6">
        <v>7399.0000000000173</v>
      </c>
      <c r="J86" s="8">
        <f t="shared" si="6"/>
        <v>0.99999999999999312</v>
      </c>
    </row>
    <row r="87" spans="1:10">
      <c r="A87" s="36"/>
      <c r="B87" s="36"/>
      <c r="C87" s="66" t="s">
        <v>22</v>
      </c>
      <c r="D87" s="67"/>
      <c r="E87" s="5">
        <v>4545.9999999999864</v>
      </c>
      <c r="F87" s="7">
        <f t="shared" si="5"/>
        <v>0.75502408237834007</v>
      </c>
      <c r="G87" s="5">
        <v>1475.0000000000023</v>
      </c>
      <c r="H87" s="7">
        <f t="shared" si="7"/>
        <v>0.24497591762165788</v>
      </c>
      <c r="I87" s="5">
        <v>6021.0000000000009</v>
      </c>
      <c r="J87" s="7">
        <f t="shared" si="6"/>
        <v>0.999999999999998</v>
      </c>
    </row>
    <row r="88" spans="1:10">
      <c r="A88" s="36"/>
      <c r="B88" s="38"/>
      <c r="C88" s="66" t="s">
        <v>23</v>
      </c>
      <c r="D88" s="67"/>
      <c r="E88" s="6">
        <v>4544.9999999999955</v>
      </c>
      <c r="F88" s="8">
        <f t="shared" si="5"/>
        <v>0.75674325674325427</v>
      </c>
      <c r="G88" s="6">
        <v>1460.9999999999993</v>
      </c>
      <c r="H88" s="8">
        <f t="shared" si="7"/>
        <v>0.2432567432567426</v>
      </c>
      <c r="I88" s="6">
        <v>6006.0000000000136</v>
      </c>
      <c r="J88" s="8">
        <f t="shared" si="6"/>
        <v>0.99999999999999689</v>
      </c>
    </row>
    <row r="89" spans="1:10">
      <c r="A89" s="36"/>
      <c r="B89" s="26" t="s">
        <v>24</v>
      </c>
      <c r="C89" s="21"/>
      <c r="D89" s="18"/>
      <c r="E89" s="5">
        <v>366.99999999999926</v>
      </c>
      <c r="F89" s="7">
        <f t="shared" si="5"/>
        <v>0.91979949874687184</v>
      </c>
      <c r="G89" s="5">
        <v>31.999999999999954</v>
      </c>
      <c r="H89" s="7">
        <f t="shared" si="7"/>
        <v>8.0200501253133286E-2</v>
      </c>
      <c r="I89" s="5">
        <v>398.99999999999716</v>
      </c>
      <c r="J89" s="7">
        <f t="shared" si="6"/>
        <v>1.0000000000000051</v>
      </c>
    </row>
    <row r="90" spans="1:10">
      <c r="A90" s="27" t="s">
        <v>25</v>
      </c>
      <c r="B90" s="28"/>
      <c r="C90" s="28"/>
      <c r="D90" s="29"/>
      <c r="E90" s="6">
        <v>2206.000000000005</v>
      </c>
      <c r="F90" s="8">
        <f t="shared" si="5"/>
        <v>0.95497835497835937</v>
      </c>
      <c r="G90" s="6">
        <v>104</v>
      </c>
      <c r="H90" s="8">
        <f t="shared" si="7"/>
        <v>4.5021645021645129E-2</v>
      </c>
      <c r="I90" s="6">
        <v>2309.9999999999945</v>
      </c>
      <c r="J90" s="8">
        <f t="shared" si="6"/>
        <v>1.0000000000000044</v>
      </c>
    </row>
    <row r="91" spans="1:10">
      <c r="A91" s="36" t="s">
        <v>26</v>
      </c>
      <c r="B91" s="37" t="s">
        <v>27</v>
      </c>
      <c r="C91" s="36" t="s">
        <v>28</v>
      </c>
      <c r="D91" s="16" t="s">
        <v>29</v>
      </c>
      <c r="E91" s="5">
        <v>2460.9999999999973</v>
      </c>
      <c r="F91" s="7">
        <f t="shared" si="5"/>
        <v>0.95758754863813189</v>
      </c>
      <c r="G91" s="5">
        <v>109.00000000000037</v>
      </c>
      <c r="H91" s="7">
        <f t="shared" si="7"/>
        <v>4.241245136186788E-2</v>
      </c>
      <c r="I91" s="5">
        <v>2569.9999999999982</v>
      </c>
      <c r="J91" s="7">
        <f t="shared" si="6"/>
        <v>0.99999999999999978</v>
      </c>
    </row>
    <row r="92" spans="1:10">
      <c r="A92" s="36"/>
      <c r="B92" s="36"/>
      <c r="C92" s="36"/>
      <c r="D92" s="4" t="s">
        <v>30</v>
      </c>
      <c r="E92" s="6">
        <v>2438.9999999999964</v>
      </c>
      <c r="F92" s="8">
        <f t="shared" si="5"/>
        <v>0.95759717314487558</v>
      </c>
      <c r="G92" s="6">
        <v>107.99999999999999</v>
      </c>
      <c r="H92" s="8">
        <f t="shared" si="7"/>
        <v>4.2402826855123699E-2</v>
      </c>
      <c r="I92" s="6">
        <v>2546.9999999999982</v>
      </c>
      <c r="J92" s="8">
        <f t="shared" si="6"/>
        <v>0.99999999999999933</v>
      </c>
    </row>
    <row r="93" spans="1:10">
      <c r="A93" s="36"/>
      <c r="B93" s="36"/>
      <c r="C93" s="36"/>
      <c r="D93" s="4" t="s">
        <v>31</v>
      </c>
      <c r="E93" s="5">
        <v>2203.9999999999995</v>
      </c>
      <c r="F93" s="7">
        <f t="shared" si="5"/>
        <v>0.96709082931110346</v>
      </c>
      <c r="G93" s="5">
        <v>75.000000000000099</v>
      </c>
      <c r="H93" s="7">
        <f t="shared" si="7"/>
        <v>3.2909170688898759E-2</v>
      </c>
      <c r="I93" s="5">
        <v>2278.9999999999945</v>
      </c>
      <c r="J93" s="7">
        <f t="shared" si="6"/>
        <v>1.0000000000000022</v>
      </c>
    </row>
    <row r="94" spans="1:10">
      <c r="A94" s="36"/>
      <c r="B94" s="36"/>
      <c r="C94" s="36"/>
      <c r="D94" s="4" t="s">
        <v>32</v>
      </c>
      <c r="E94" s="6">
        <v>2153.0000000000027</v>
      </c>
      <c r="F94" s="8">
        <f t="shared" si="5"/>
        <v>0.96720575022462296</v>
      </c>
      <c r="G94" s="6">
        <v>72.999999999999929</v>
      </c>
      <c r="H94" s="8">
        <f t="shared" si="7"/>
        <v>3.2794249775381937E-2</v>
      </c>
      <c r="I94" s="6">
        <v>2225.9999999999918</v>
      </c>
      <c r="J94" s="8">
        <f t="shared" si="6"/>
        <v>1.0000000000000049</v>
      </c>
    </row>
    <row r="95" spans="1:10">
      <c r="A95" s="36"/>
      <c r="B95" s="36"/>
      <c r="C95" s="37" t="s">
        <v>33</v>
      </c>
      <c r="D95" s="4" t="s">
        <v>29</v>
      </c>
      <c r="E95" s="5">
        <v>406.00000000000074</v>
      </c>
      <c r="F95" s="7">
        <f t="shared" si="5"/>
        <v>0.87124463519313577</v>
      </c>
      <c r="G95" s="5">
        <v>59.999999999999964</v>
      </c>
      <c r="H95" s="7">
        <f t="shared" si="7"/>
        <v>0.12875536480686706</v>
      </c>
      <c r="I95" s="5">
        <v>465.99999999999937</v>
      </c>
      <c r="J95" s="7">
        <f t="shared" si="6"/>
        <v>1.0000000000000029</v>
      </c>
    </row>
    <row r="96" spans="1:10">
      <c r="A96" s="36"/>
      <c r="B96" s="36"/>
      <c r="C96" s="36"/>
      <c r="D96" s="4" t="s">
        <v>30</v>
      </c>
      <c r="E96" s="6">
        <v>409.00000000000051</v>
      </c>
      <c r="F96" s="8">
        <f t="shared" si="5"/>
        <v>0.87206823027718539</v>
      </c>
      <c r="G96" s="6">
        <v>59.999999999999964</v>
      </c>
      <c r="H96" s="8">
        <f t="shared" si="7"/>
        <v>0.12793176972281425</v>
      </c>
      <c r="I96" s="6">
        <v>469.00000000000063</v>
      </c>
      <c r="J96" s="8">
        <f t="shared" si="6"/>
        <v>0.99999999999999967</v>
      </c>
    </row>
    <row r="97" spans="1:10">
      <c r="A97" s="36"/>
      <c r="B97" s="36"/>
      <c r="C97" s="36"/>
      <c r="D97" s="4" t="s">
        <v>31</v>
      </c>
      <c r="E97" s="5">
        <v>838.99999999999989</v>
      </c>
      <c r="F97" s="7">
        <f t="shared" si="5"/>
        <v>0.89255319148935863</v>
      </c>
      <c r="G97" s="5">
        <v>100.99999999999997</v>
      </c>
      <c r="H97" s="7">
        <f t="shared" si="7"/>
        <v>0.10744680851063791</v>
      </c>
      <c r="I97" s="5">
        <v>940.00000000000307</v>
      </c>
      <c r="J97" s="7">
        <f t="shared" si="6"/>
        <v>0.99999999999999656</v>
      </c>
    </row>
    <row r="98" spans="1:10">
      <c r="A98" s="36"/>
      <c r="B98" s="38"/>
      <c r="C98" s="38"/>
      <c r="D98" s="4" t="s">
        <v>32</v>
      </c>
      <c r="E98" s="6">
        <v>840.9999999999992</v>
      </c>
      <c r="F98" s="8">
        <f t="shared" si="5"/>
        <v>0.89468085106383077</v>
      </c>
      <c r="G98" s="6">
        <v>98.999999999999929</v>
      </c>
      <c r="H98" s="8">
        <f t="shared" si="7"/>
        <v>0.10531914893617035</v>
      </c>
      <c r="I98" s="6">
        <v>939.99999999999807</v>
      </c>
      <c r="J98" s="8">
        <f t="shared" si="6"/>
        <v>1.0000000000000011</v>
      </c>
    </row>
    <row r="99" spans="1:10">
      <c r="A99" s="36"/>
      <c r="B99" s="36" t="s">
        <v>24</v>
      </c>
      <c r="C99" s="66" t="s">
        <v>28</v>
      </c>
      <c r="D99" s="67"/>
      <c r="E99" s="5">
        <v>685.00000000000182</v>
      </c>
      <c r="F99" s="7">
        <f t="shared" si="5"/>
        <v>0.91333333333333711</v>
      </c>
      <c r="G99" s="5">
        <v>64.999999999999943</v>
      </c>
      <c r="H99" s="7">
        <f t="shared" si="7"/>
        <v>8.6666666666666725E-2</v>
      </c>
      <c r="I99" s="5">
        <v>749.99999999999886</v>
      </c>
      <c r="J99" s="7">
        <f t="shared" si="6"/>
        <v>1.0000000000000038</v>
      </c>
    </row>
    <row r="100" spans="1:10">
      <c r="A100" s="36"/>
      <c r="B100" s="36"/>
      <c r="C100" s="66" t="s">
        <v>34</v>
      </c>
      <c r="D100" s="67"/>
      <c r="E100" s="6">
        <v>87.000000000000156</v>
      </c>
      <c r="F100" s="8">
        <f t="shared" si="5"/>
        <v>0.97752808988764428</v>
      </c>
      <c r="G100" s="6">
        <v>1.9999999999999987</v>
      </c>
      <c r="H100" s="8">
        <f t="shared" si="7"/>
        <v>2.2471910112359581E-2</v>
      </c>
      <c r="I100" s="6">
        <v>88.999999999999815</v>
      </c>
      <c r="J100" s="8">
        <f t="shared" si="6"/>
        <v>1.0000000000000038</v>
      </c>
    </row>
    <row r="101" spans="1:10">
      <c r="A101" s="35" t="s">
        <v>74</v>
      </c>
      <c r="B101" s="35"/>
      <c r="C101" s="35"/>
      <c r="D101" s="35"/>
      <c r="E101" s="35"/>
      <c r="F101" s="35"/>
      <c r="G101" s="35"/>
      <c r="H101" s="35"/>
      <c r="I101" s="35"/>
      <c r="J101" s="35"/>
    </row>
    <row r="102" spans="1:10" s="2" customFormat="1" ht="15" customHeight="1">
      <c r="A102" s="35" t="s">
        <v>71</v>
      </c>
      <c r="B102" s="35"/>
      <c r="C102" s="35"/>
      <c r="D102" s="35"/>
      <c r="E102" s="35"/>
      <c r="F102" s="35"/>
      <c r="G102" s="35"/>
      <c r="H102" s="35"/>
      <c r="I102" s="35"/>
      <c r="J102" s="35"/>
    </row>
    <row r="103" spans="1:10" s="2" customFormat="1"/>
    <row r="105" spans="1:10">
      <c r="A105" s="34" t="s">
        <v>78</v>
      </c>
    </row>
    <row r="106" spans="1:10">
      <c r="A106" s="46" t="s">
        <v>0</v>
      </c>
      <c r="B106" s="39" t="s">
        <v>48</v>
      </c>
      <c r="C106" s="44"/>
      <c r="D106" s="44"/>
      <c r="E106" s="44"/>
      <c r="F106" s="44"/>
      <c r="G106" s="15"/>
    </row>
    <row r="107" spans="1:10" ht="15" customHeight="1">
      <c r="A107" s="47"/>
      <c r="B107" s="3" t="s">
        <v>35</v>
      </c>
      <c r="C107" s="3" t="s">
        <v>64</v>
      </c>
      <c r="D107" s="3" t="s">
        <v>65</v>
      </c>
      <c r="E107" s="3" t="s">
        <v>66</v>
      </c>
      <c r="F107" s="3" t="s">
        <v>1</v>
      </c>
      <c r="G107" s="1"/>
    </row>
    <row r="108" spans="1:10">
      <c r="A108" s="48"/>
      <c r="B108" s="3" t="s">
        <v>4</v>
      </c>
      <c r="C108" s="3" t="s">
        <v>4</v>
      </c>
      <c r="D108" s="3" t="s">
        <v>4</v>
      </c>
      <c r="E108" s="3" t="s">
        <v>4</v>
      </c>
      <c r="F108" s="3" t="s">
        <v>4</v>
      </c>
      <c r="G108" s="1"/>
    </row>
    <row r="109" spans="1:10">
      <c r="A109" s="16" t="s">
        <v>2</v>
      </c>
      <c r="B109" s="6">
        <v>2667.9999999999877</v>
      </c>
      <c r="C109" s="6">
        <v>2588.0000000000164</v>
      </c>
      <c r="D109" s="6">
        <v>367.00000000000011</v>
      </c>
      <c r="E109" s="6">
        <v>0</v>
      </c>
      <c r="F109" s="6">
        <v>5623.0000000000182</v>
      </c>
      <c r="G109" s="1"/>
    </row>
    <row r="110" spans="1:10">
      <c r="A110" s="4" t="s">
        <v>52</v>
      </c>
      <c r="B110" s="5">
        <v>2576.0000000000032</v>
      </c>
      <c r="C110" s="5">
        <v>1975.0000000000121</v>
      </c>
      <c r="D110" s="5">
        <v>303.00000000000006</v>
      </c>
      <c r="E110" s="5">
        <v>0</v>
      </c>
      <c r="F110" s="5">
        <v>4854.00000000003</v>
      </c>
      <c r="G110" s="1"/>
    </row>
    <row r="111" spans="1:10">
      <c r="A111" s="4" t="s">
        <v>53</v>
      </c>
      <c r="B111" s="6">
        <v>2381.9999999999986</v>
      </c>
      <c r="C111" s="6">
        <v>1844.9999999999984</v>
      </c>
      <c r="D111" s="6">
        <v>295.00000000000011</v>
      </c>
      <c r="E111" s="6">
        <v>0</v>
      </c>
      <c r="F111" s="6">
        <v>4522.0000000000036</v>
      </c>
      <c r="G111" s="1"/>
    </row>
    <row r="112" spans="1:10">
      <c r="A112" s="4" t="s">
        <v>54</v>
      </c>
      <c r="B112" s="5">
        <v>250.9999999999998</v>
      </c>
      <c r="C112" s="5">
        <v>997.9999999999992</v>
      </c>
      <c r="D112" s="5">
        <v>280.99999999999983</v>
      </c>
      <c r="E112" s="5">
        <v>0</v>
      </c>
      <c r="F112" s="5">
        <v>1530.0000000000007</v>
      </c>
      <c r="G112" s="1"/>
    </row>
    <row r="113" spans="1:14">
      <c r="A113" s="4" t="s">
        <v>55</v>
      </c>
      <c r="B113" s="6">
        <v>2645.9999999999955</v>
      </c>
      <c r="C113" s="6">
        <v>2221.9999999999895</v>
      </c>
      <c r="D113" s="6">
        <v>332.99999999999994</v>
      </c>
      <c r="E113" s="6">
        <v>0</v>
      </c>
      <c r="F113" s="6">
        <v>5201.0000000000337</v>
      </c>
      <c r="G113" s="1"/>
    </row>
    <row r="114" spans="1:14">
      <c r="A114" s="4" t="s">
        <v>56</v>
      </c>
      <c r="B114" s="5">
        <v>2448.9999999999977</v>
      </c>
      <c r="C114" s="5">
        <v>2079.0000000000032</v>
      </c>
      <c r="D114" s="5">
        <v>324.00000000000011</v>
      </c>
      <c r="E114" s="5">
        <v>0</v>
      </c>
      <c r="F114" s="5">
        <v>4851.9999999999873</v>
      </c>
      <c r="G114" s="1"/>
    </row>
    <row r="115" spans="1:14">
      <c r="A115" s="4" t="s">
        <v>57</v>
      </c>
      <c r="B115" s="6">
        <v>261</v>
      </c>
      <c r="C115" s="6">
        <v>1125.9999999999989</v>
      </c>
      <c r="D115" s="6">
        <v>304.99999999999983</v>
      </c>
      <c r="E115" s="6">
        <v>0</v>
      </c>
      <c r="F115" s="6">
        <v>1692.0000000000073</v>
      </c>
      <c r="G115" s="1"/>
    </row>
    <row r="116" spans="1:14">
      <c r="A116" s="4" t="s">
        <v>58</v>
      </c>
      <c r="B116" s="5">
        <v>3278.0000000000091</v>
      </c>
      <c r="C116" s="5">
        <v>2827.0000000000045</v>
      </c>
      <c r="D116" s="5">
        <v>399.00000000000034</v>
      </c>
      <c r="E116" s="5">
        <v>0</v>
      </c>
      <c r="F116" s="5">
        <v>6503.9999999999736</v>
      </c>
      <c r="G116" s="1"/>
    </row>
    <row r="117" spans="1:14">
      <c r="A117" s="4" t="s">
        <v>59</v>
      </c>
      <c r="B117" s="6">
        <v>2705.9999999999945</v>
      </c>
      <c r="C117" s="6">
        <v>2470.9999999999959</v>
      </c>
      <c r="D117" s="6">
        <v>386.99999999999994</v>
      </c>
      <c r="E117" s="6">
        <v>0</v>
      </c>
      <c r="F117" s="6">
        <v>5563.9999999999873</v>
      </c>
      <c r="G117" s="1"/>
    </row>
    <row r="118" spans="1:14">
      <c r="A118" s="4" t="s">
        <v>60</v>
      </c>
      <c r="B118" s="5">
        <v>283.00000000000034</v>
      </c>
      <c r="C118" s="5">
        <v>1274.0000000000016</v>
      </c>
      <c r="D118" s="5">
        <v>356.00000000000023</v>
      </c>
      <c r="E118" s="5">
        <v>0</v>
      </c>
      <c r="F118" s="5">
        <v>1913.0000000000016</v>
      </c>
      <c r="G118" s="1"/>
    </row>
    <row r="119" spans="1:14">
      <c r="A119" s="4" t="s">
        <v>61</v>
      </c>
      <c r="B119" s="6">
        <v>2917.0000000000114</v>
      </c>
      <c r="C119" s="6">
        <v>2611.9999999999986</v>
      </c>
      <c r="D119" s="6">
        <v>409.99999999999977</v>
      </c>
      <c r="E119" s="6">
        <v>2</v>
      </c>
      <c r="F119" s="6">
        <v>5941.0000000000018</v>
      </c>
      <c r="G119" s="1"/>
    </row>
    <row r="120" spans="1:14">
      <c r="A120" s="4" t="s">
        <v>62</v>
      </c>
      <c r="B120" s="5">
        <v>431.00000000000006</v>
      </c>
      <c r="C120" s="5">
        <v>1378.9999999999952</v>
      </c>
      <c r="D120" s="5">
        <v>374.00000000000045</v>
      </c>
      <c r="E120" s="5">
        <v>2</v>
      </c>
      <c r="F120" s="5">
        <v>2185.9999999999986</v>
      </c>
      <c r="G120" s="1"/>
    </row>
    <row r="121" spans="1:14">
      <c r="A121" s="4" t="s">
        <v>63</v>
      </c>
      <c r="B121" s="6">
        <v>774.00000000000091</v>
      </c>
      <c r="C121" s="6">
        <v>1570.0000000000043</v>
      </c>
      <c r="D121" s="6">
        <v>381.99999999999989</v>
      </c>
      <c r="E121" s="6">
        <v>70</v>
      </c>
      <c r="F121" s="6">
        <v>2795.9999999999918</v>
      </c>
      <c r="G121" s="1"/>
    </row>
    <row r="122" spans="1:14">
      <c r="A122" s="35" t="s">
        <v>74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</row>
    <row r="123" spans="1:14" s="2" customFormat="1" ht="15" customHeight="1">
      <c r="A123" s="35" t="s">
        <v>72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</row>
    <row r="124" spans="1:14" s="2" customFormat="1"/>
    <row r="125" spans="1:14" s="2" customFormat="1"/>
    <row r="126" spans="1:14">
      <c r="A126" s="34" t="s">
        <v>79</v>
      </c>
    </row>
    <row r="127" spans="1:14">
      <c r="A127" s="41" t="s">
        <v>0</v>
      </c>
      <c r="B127" s="39" t="s">
        <v>49</v>
      </c>
      <c r="C127" s="44"/>
      <c r="D127" s="40"/>
      <c r="E127" s="1"/>
    </row>
    <row r="128" spans="1:14">
      <c r="A128" s="45"/>
      <c r="B128" s="3" t="s">
        <v>50</v>
      </c>
      <c r="C128" s="3" t="s">
        <v>51</v>
      </c>
      <c r="D128" s="3" t="s">
        <v>1</v>
      </c>
      <c r="E128" s="1"/>
    </row>
    <row r="129" spans="1:15">
      <c r="A129" s="45"/>
      <c r="B129" s="3" t="s">
        <v>4</v>
      </c>
      <c r="C129" s="3" t="s">
        <v>4</v>
      </c>
      <c r="D129" s="3" t="s">
        <v>4</v>
      </c>
      <c r="E129" s="1"/>
    </row>
    <row r="130" spans="1:15">
      <c r="A130" s="4" t="s">
        <v>2</v>
      </c>
      <c r="B130" s="6">
        <v>4337</v>
      </c>
      <c r="C130" s="6">
        <v>1285.9999999999991</v>
      </c>
      <c r="D130" s="6">
        <v>5623.0000000000182</v>
      </c>
      <c r="E130" s="1"/>
    </row>
    <row r="131" spans="1:15">
      <c r="A131" s="4" t="s">
        <v>52</v>
      </c>
      <c r="B131" s="5">
        <v>3625.9999999999982</v>
      </c>
      <c r="C131" s="5">
        <v>1228.0000000000014</v>
      </c>
      <c r="D131" s="5">
        <v>4854.00000000003</v>
      </c>
      <c r="E131" s="1"/>
    </row>
    <row r="132" spans="1:15">
      <c r="A132" s="4" t="s">
        <v>53</v>
      </c>
      <c r="B132" s="6">
        <v>3489.0000000000196</v>
      </c>
      <c r="C132" s="6">
        <v>1033.0000000000034</v>
      </c>
      <c r="D132" s="6">
        <v>4522.0000000000036</v>
      </c>
      <c r="E132" s="1"/>
    </row>
    <row r="133" spans="1:15">
      <c r="A133" s="4" t="s">
        <v>54</v>
      </c>
      <c r="B133" s="5">
        <v>1446.9999999999939</v>
      </c>
      <c r="C133" s="5">
        <v>83.000000000000114</v>
      </c>
      <c r="D133" s="5">
        <v>1530.0000000000007</v>
      </c>
      <c r="E133" s="1"/>
    </row>
    <row r="134" spans="1:15">
      <c r="A134" s="4" t="s">
        <v>55</v>
      </c>
      <c r="B134" s="6">
        <v>3950.0000000000014</v>
      </c>
      <c r="C134" s="6">
        <v>1251.0000000000025</v>
      </c>
      <c r="D134" s="6">
        <v>5201.0000000000337</v>
      </c>
      <c r="E134" s="1"/>
    </row>
    <row r="135" spans="1:15">
      <c r="A135" s="4" t="s">
        <v>56</v>
      </c>
      <c r="B135" s="5">
        <v>3799.0000000000086</v>
      </c>
      <c r="C135" s="5">
        <v>1053.0000000000002</v>
      </c>
      <c r="D135" s="5">
        <v>4851.9999999999873</v>
      </c>
      <c r="E135" s="1"/>
    </row>
    <row r="136" spans="1:15">
      <c r="A136" s="4" t="s">
        <v>57</v>
      </c>
      <c r="B136" s="6">
        <v>1609.0000000000032</v>
      </c>
      <c r="C136" s="6">
        <v>83.000000000000114</v>
      </c>
      <c r="D136" s="6">
        <v>1692.0000000000073</v>
      </c>
      <c r="E136" s="1"/>
    </row>
    <row r="137" spans="1:15">
      <c r="A137" s="4" t="s">
        <v>58</v>
      </c>
      <c r="B137" s="5">
        <v>4406.99999999999</v>
      </c>
      <c r="C137" s="5">
        <v>2097.0000000000068</v>
      </c>
      <c r="D137" s="5">
        <v>6503.9999999999736</v>
      </c>
      <c r="E137" s="1"/>
    </row>
    <row r="138" spans="1:15">
      <c r="A138" s="4" t="s">
        <v>59</v>
      </c>
      <c r="B138" s="6">
        <v>4209.0000000000118</v>
      </c>
      <c r="C138" s="6">
        <v>1354.9999999999982</v>
      </c>
      <c r="D138" s="6">
        <v>5563.9999999999873</v>
      </c>
      <c r="E138" s="1"/>
    </row>
    <row r="139" spans="1:15">
      <c r="A139" s="4" t="s">
        <v>60</v>
      </c>
      <c r="B139" s="5">
        <v>1817.9999999999968</v>
      </c>
      <c r="C139" s="5">
        <v>95.000000000000156</v>
      </c>
      <c r="D139" s="5">
        <v>1913.0000000000016</v>
      </c>
      <c r="E139" s="1"/>
    </row>
    <row r="140" spans="1:15">
      <c r="A140" s="4" t="s">
        <v>61</v>
      </c>
      <c r="B140" s="6">
        <v>4497.0000000000045</v>
      </c>
      <c r="C140" s="6">
        <v>1444.000000000002</v>
      </c>
      <c r="D140" s="6">
        <v>5941.0000000000018</v>
      </c>
      <c r="E140" s="1"/>
    </row>
    <row r="141" spans="1:15">
      <c r="A141" s="4" t="s">
        <v>62</v>
      </c>
      <c r="B141" s="5">
        <v>2074</v>
      </c>
      <c r="C141" s="5">
        <v>112.00000000000013</v>
      </c>
      <c r="D141" s="5">
        <v>2185.9999999999986</v>
      </c>
      <c r="E141" s="1"/>
    </row>
    <row r="142" spans="1:15">
      <c r="A142" s="4" t="s">
        <v>63</v>
      </c>
      <c r="B142" s="6">
        <v>2642.999999999995</v>
      </c>
      <c r="C142" s="6">
        <v>153.0000000000002</v>
      </c>
      <c r="D142" s="6">
        <v>2795.9999999999918</v>
      </c>
      <c r="E142" s="1"/>
    </row>
    <row r="143" spans="1:15">
      <c r="A143" s="35" t="s">
        <v>74</v>
      </c>
      <c r="B143" s="35"/>
      <c r="C143" s="35"/>
      <c r="D143" s="35"/>
      <c r="E143" s="35"/>
      <c r="F143" s="35"/>
      <c r="G143" s="35"/>
      <c r="H143" s="35"/>
      <c r="I143" s="35"/>
      <c r="J143" s="35"/>
      <c r="K143" s="32"/>
      <c r="L143" s="32"/>
      <c r="M143" s="32"/>
      <c r="N143" s="32"/>
      <c r="O143" s="31"/>
    </row>
    <row r="144" spans="1:15" s="33" customFormat="1" ht="12" customHeight="1">
      <c r="A144" s="35" t="s">
        <v>72</v>
      </c>
      <c r="B144" s="35"/>
      <c r="C144" s="35"/>
      <c r="D144" s="35"/>
      <c r="E144" s="35"/>
      <c r="F144" s="35"/>
      <c r="G144" s="35"/>
      <c r="H144" s="35"/>
      <c r="I144" s="35"/>
      <c r="J144" s="35"/>
    </row>
    <row r="145" spans="1:15">
      <c r="A145" s="30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1"/>
    </row>
    <row r="146" spans="1:1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1"/>
    </row>
    <row r="147" spans="1:15">
      <c r="A147" s="34" t="s">
        <v>73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</row>
  </sheetData>
  <mergeCells count="81">
    <mergeCell ref="C82:D82"/>
    <mergeCell ref="C81:D81"/>
    <mergeCell ref="C100:D100"/>
    <mergeCell ref="C99:D99"/>
    <mergeCell ref="C50:D50"/>
    <mergeCell ref="C49:D49"/>
    <mergeCell ref="C48:D48"/>
    <mergeCell ref="C67:D67"/>
    <mergeCell ref="C66:D66"/>
    <mergeCell ref="C55:D55"/>
    <mergeCell ref="C54:D54"/>
    <mergeCell ref="C53:D53"/>
    <mergeCell ref="C52:D52"/>
    <mergeCell ref="C51:D51"/>
    <mergeCell ref="C47:D47"/>
    <mergeCell ref="C46:D46"/>
    <mergeCell ref="C45:D45"/>
    <mergeCell ref="C44:D44"/>
    <mergeCell ref="C43:D43"/>
    <mergeCell ref="A8:O8"/>
    <mergeCell ref="I15:J15"/>
    <mergeCell ref="K15:L15"/>
    <mergeCell ref="C14:L14"/>
    <mergeCell ref="A17:A21"/>
    <mergeCell ref="A14:B16"/>
    <mergeCell ref="C15:D15"/>
    <mergeCell ref="E15:F15"/>
    <mergeCell ref="G15:H15"/>
    <mergeCell ref="E40:N40"/>
    <mergeCell ref="A29:A33"/>
    <mergeCell ref="A26:B28"/>
    <mergeCell ref="C26:L26"/>
    <mergeCell ref="C27:D27"/>
    <mergeCell ref="E27:F27"/>
    <mergeCell ref="G27:H27"/>
    <mergeCell ref="I27:J27"/>
    <mergeCell ref="K27:L27"/>
    <mergeCell ref="A127:A129"/>
    <mergeCell ref="B127:D127"/>
    <mergeCell ref="A106:A108"/>
    <mergeCell ref="B106:F106"/>
    <mergeCell ref="A40:D42"/>
    <mergeCell ref="A43:A47"/>
    <mergeCell ref="B43:B47"/>
    <mergeCell ref="A48:A56"/>
    <mergeCell ref="B48:B55"/>
    <mergeCell ref="A58:A67"/>
    <mergeCell ref="B58:B65"/>
    <mergeCell ref="C58:C61"/>
    <mergeCell ref="C62:C65"/>
    <mergeCell ref="B66:B67"/>
    <mergeCell ref="A73:D75"/>
    <mergeCell ref="A76:A80"/>
    <mergeCell ref="I74:J74"/>
    <mergeCell ref="E73:J73"/>
    <mergeCell ref="E41:F41"/>
    <mergeCell ref="G41:H41"/>
    <mergeCell ref="M41:N41"/>
    <mergeCell ref="I41:J41"/>
    <mergeCell ref="K41:L41"/>
    <mergeCell ref="B76:B80"/>
    <mergeCell ref="E74:F74"/>
    <mergeCell ref="G74:H74"/>
    <mergeCell ref="A81:A89"/>
    <mergeCell ref="B81:B88"/>
    <mergeCell ref="C80:D80"/>
    <mergeCell ref="C79:D79"/>
    <mergeCell ref="C78:D78"/>
    <mergeCell ref="C77:D77"/>
    <mergeCell ref="C76:D76"/>
    <mergeCell ref="C88:D88"/>
    <mergeCell ref="C87:D87"/>
    <mergeCell ref="C86:D86"/>
    <mergeCell ref="C85:D85"/>
    <mergeCell ref="C84:D84"/>
    <mergeCell ref="C83:D83"/>
    <mergeCell ref="A91:A100"/>
    <mergeCell ref="B91:B98"/>
    <mergeCell ref="C91:C94"/>
    <mergeCell ref="C95:C98"/>
    <mergeCell ref="B99:B100"/>
  </mergeCells>
  <pageMargins left="0.7" right="0.7" top="0.75" bottom="0.75" header="0.3" footer="0.3"/>
  <pageSetup scale="40" orientation="portrait" r:id="rId1"/>
  <rowBreaks count="1" manualBreakCount="1">
    <brk id="104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Flores Pinto</dc:creator>
  <cp:lastModifiedBy>Carlos Andres Soto Gajardo</cp:lastModifiedBy>
  <dcterms:created xsi:type="dcterms:W3CDTF">2016-09-28T14:08:58Z</dcterms:created>
  <dcterms:modified xsi:type="dcterms:W3CDTF">2016-10-06T14:46:57Z</dcterms:modified>
</cp:coreProperties>
</file>