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20" windowWidth="28515" windowHeight="12285"/>
  </bookViews>
  <sheets>
    <sheet name="Tabulación" sheetId="2" r:id="rId1"/>
  </sheets>
  <definedNames>
    <definedName name="_xlnm.Print_Area" localSheetId="0">Tabulación!$A$1:$M$90</definedName>
  </definedNames>
  <calcPr calcId="145621"/>
</workbook>
</file>

<file path=xl/calcChain.xml><?xml version="1.0" encoding="utf-8"?>
<calcChain xmlns="http://schemas.openxmlformats.org/spreadsheetml/2006/main">
  <c r="E17" i="2" l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16" i="2"/>
  <c r="E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15" i="2"/>
</calcChain>
</file>

<file path=xl/sharedStrings.xml><?xml version="1.0" encoding="utf-8"?>
<sst xmlns="http://schemas.openxmlformats.org/spreadsheetml/2006/main" count="144" uniqueCount="62">
  <si>
    <t>Total</t>
  </si>
  <si>
    <t>Municipal</t>
  </si>
  <si>
    <t>Particular Subvencionado</t>
  </si>
  <si>
    <t>Particular Pagado</t>
  </si>
  <si>
    <t>%</t>
  </si>
  <si>
    <t>N</t>
  </si>
  <si>
    <t>% acum.</t>
  </si>
  <si>
    <t>Coorporación de Administración Delegada</t>
  </si>
  <si>
    <t xml:space="preserve">Fuente: Centro de Estudios, División de Planificación y Presupuesto. Ministerio de Educación. </t>
  </si>
  <si>
    <t>Sin información</t>
  </si>
  <si>
    <t>Al menos 1 vez</t>
  </si>
  <si>
    <t>Al menos 2 veces</t>
  </si>
  <si>
    <t>Al menos 3 veces</t>
  </si>
  <si>
    <t>Al menos 4 veces</t>
  </si>
  <si>
    <t>Al menos 5 veces</t>
  </si>
  <si>
    <t>Al menos 6 veces</t>
  </si>
  <si>
    <t>Al menos 7 veces</t>
  </si>
  <si>
    <t>Al menos 8 veces</t>
  </si>
  <si>
    <t>Al menos 9 veces</t>
  </si>
  <si>
    <t>Al menos 10 veces</t>
  </si>
  <si>
    <t>Al menos 11 veces</t>
  </si>
  <si>
    <t>Al menos 12 veces</t>
  </si>
  <si>
    <t>Al menos 13 veces</t>
  </si>
  <si>
    <t>Al menos 14 veces</t>
  </si>
  <si>
    <t>Al menos 15 veces</t>
  </si>
  <si>
    <t>Al menos 16 veces</t>
  </si>
  <si>
    <t>Al menos 17 veces</t>
  </si>
  <si>
    <t>Al menos 18 veces</t>
  </si>
  <si>
    <t>Al menos 19 veces</t>
  </si>
  <si>
    <t>Al menos 20 veces</t>
  </si>
  <si>
    <t>Al menos 21 veces</t>
  </si>
  <si>
    <t>Tabulación Rendimiento Oficial. Año 2014</t>
  </si>
  <si>
    <t>2. Situación Final con indicador de Traslado (SIT_FINAL_R) por Dependencia Administrativa (COD_DEPE2). Año 2014</t>
  </si>
  <si>
    <t>Situación Final</t>
  </si>
  <si>
    <t>Promovido</t>
  </si>
  <si>
    <t>Reprobado</t>
  </si>
  <si>
    <t>Trasladado</t>
  </si>
  <si>
    <t>Retirado</t>
  </si>
  <si>
    <t>3. Promedio General (PROM_GRAL) por Dependencia Administrativa (COD_DEPE2). Año 2014</t>
  </si>
  <si>
    <t>Promedio General</t>
  </si>
  <si>
    <t>4. Promedio General en Tramos (PROM_GRAL) por Dependencia Administrativa (COD_DEPE2). Año 2014</t>
  </si>
  <si>
    <t>2,1 - 3,0</t>
  </si>
  <si>
    <t>3,1 - 4,0</t>
  </si>
  <si>
    <t>4,1 - 5,0</t>
  </si>
  <si>
    <t>5,1 - 6,0</t>
  </si>
  <si>
    <t>6,1 - 7,0</t>
  </si>
  <si>
    <t>Promedio General en Tramo</t>
  </si>
  <si>
    <t>Asistencia</t>
  </si>
  <si>
    <t>5. Asistencia (ASISTENCIA) por Dependencia Administrativa (COD_DEPE2). Año 2014</t>
  </si>
  <si>
    <t>Asistencia en Tramo</t>
  </si>
  <si>
    <t>0% - 20%</t>
  </si>
  <si>
    <t>21% - 40%</t>
  </si>
  <si>
    <t>41% - 60%</t>
  </si>
  <si>
    <t>61% - 80%</t>
  </si>
  <si>
    <t>81% - 100%</t>
  </si>
  <si>
    <t>6. Asistencia en Tramos (ASISTENCIA) por Dependencia Administrativa (COD_DEPE2). Año 2014</t>
  </si>
  <si>
    <t>Promedio</t>
  </si>
  <si>
    <t>0,0 - 2,0</t>
  </si>
  <si>
    <t>Nota: No se incluye rendimiento de Educación Parvularia ni Educación Especial.</t>
  </si>
  <si>
    <t>Nota: No se incluye rendimiento de Educación Parvularia ni Educación Especial. Se considera a los alumnos  en situación “Promovido” y “Reprobado”.</t>
  </si>
  <si>
    <t>Registro de Estudiantes duplicados</t>
  </si>
  <si>
    <t>1. Registro de Estudiantes Duplicados. Año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</si>
</sst>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%"/>
    <numFmt numFmtId="165" formatCode="###0.0%"/>
    <numFmt numFmtId="166" formatCode="0.0%"/>
    <numFmt numFmtId="167" formatCode="###0%"/>
    <numFmt numFmtId="168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4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0" borderId="7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164" fontId="2" fillId="0" borderId="1" xfId="1" applyNumberFormat="1" applyFont="1" applyBorder="1" applyAlignment="1">
      <alignment horizontal="right" vertical="center" wrapText="1"/>
    </xf>
    <xf numFmtId="3" fontId="2" fillId="0" borderId="7" xfId="1" applyNumberFormat="1" applyFont="1" applyFill="1" applyBorder="1" applyAlignment="1">
      <alignment horizontal="right" vertical="center" wrapText="1"/>
    </xf>
    <xf numFmtId="164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166" fontId="2" fillId="0" borderId="1" xfId="2" applyNumberFormat="1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center" wrapText="1"/>
    </xf>
    <xf numFmtId="167" fontId="3" fillId="0" borderId="1" xfId="2" applyNumberFormat="1" applyFont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3" fontId="8" fillId="3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/>
    </xf>
    <xf numFmtId="168" fontId="3" fillId="0" borderId="1" xfId="1" applyNumberFormat="1" applyFont="1" applyBorder="1" applyAlignment="1">
      <alignment vertical="center" wrapText="1"/>
    </xf>
    <xf numFmtId="168" fontId="3" fillId="0" borderId="1" xfId="1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right" vertical="center" wrapText="1"/>
    </xf>
    <xf numFmtId="0" fontId="5" fillId="3" borderId="0" xfId="0" applyFont="1" applyFill="1" applyAlignment="1">
      <alignment horizontal="left"/>
    </xf>
    <xf numFmtId="0" fontId="3" fillId="2" borderId="1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</cellXfs>
  <cellStyles count="3">
    <cellStyle name="Normal" xfId="0" builtinId="0"/>
    <cellStyle name="Normal_Hoja2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542925</xdr:colOff>
      <xdr:row>6</xdr:row>
      <xdr:rowOff>135369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</xdr:colOff>
      <xdr:row>0</xdr:row>
      <xdr:rowOff>78797</xdr:rowOff>
    </xdr:from>
    <xdr:to>
      <xdr:col>12</xdr:col>
      <xdr:colOff>427991</xdr:colOff>
      <xdr:row>5</xdr:row>
      <xdr:rowOff>42718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39546" y="78797"/>
          <a:ext cx="2168468" cy="91642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0:N96"/>
  <sheetViews>
    <sheetView showGridLines="0" tabSelected="1" view="pageBreakPreview" zoomScale="110" zoomScaleNormal="100" zoomScaleSheetLayoutView="110" workbookViewId="0">
      <selection activeCell="A15" sqref="A15:A36"/>
    </sheetView>
  </sheetViews>
  <sheetFormatPr baseColWidth="10" defaultRowHeight="15" x14ac:dyDescent="0.25"/>
  <cols>
    <col min="1" max="1" width="12.7109375" style="2" customWidth="1"/>
    <col min="2" max="2" width="48.42578125" customWidth="1"/>
    <col min="3" max="5" width="8.7109375" customWidth="1"/>
    <col min="6" max="13" width="8.7109375" style="1" customWidth="1"/>
    <col min="14" max="14" width="8.7109375" customWidth="1"/>
  </cols>
  <sheetData>
    <row r="10" spans="1:13" ht="23.25" x14ac:dyDescent="0.35">
      <c r="A10" s="51" t="s">
        <v>31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</row>
    <row r="11" spans="1:13" ht="15" customHeight="1" x14ac:dyDescent="0.35"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15" customHeight="1" x14ac:dyDescent="0.35"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ht="15" customHeight="1" x14ac:dyDescent="0.35">
      <c r="A13" s="26" t="s">
        <v>61</v>
      </c>
      <c r="B13" s="27"/>
      <c r="C13" s="27"/>
      <c r="D13" s="27"/>
      <c r="E13" s="27"/>
      <c r="F13" s="33"/>
      <c r="G13" s="33"/>
      <c r="H13" s="33"/>
      <c r="I13" s="33"/>
      <c r="J13" s="33"/>
      <c r="K13" s="33"/>
      <c r="L13" s="33"/>
      <c r="M13" s="33"/>
    </row>
    <row r="14" spans="1:13" ht="15" customHeight="1" x14ac:dyDescent="0.35">
      <c r="A14" s="63"/>
      <c r="B14" s="63"/>
      <c r="C14" s="32" t="s">
        <v>5</v>
      </c>
      <c r="D14" s="32" t="s">
        <v>4</v>
      </c>
      <c r="E14" s="32" t="s">
        <v>6</v>
      </c>
      <c r="F14" s="33"/>
      <c r="G14" s="33"/>
      <c r="H14" s="33"/>
      <c r="I14" s="33"/>
      <c r="J14" s="33"/>
      <c r="K14" s="33"/>
      <c r="L14" s="33"/>
      <c r="M14" s="33"/>
    </row>
    <row r="15" spans="1:13" ht="15" customHeight="1" x14ac:dyDescent="0.35">
      <c r="A15" s="58" t="s">
        <v>60</v>
      </c>
      <c r="B15" s="28" t="s">
        <v>10</v>
      </c>
      <c r="C15" s="16">
        <v>3039754</v>
      </c>
      <c r="D15" s="30">
        <f>C15/C$36</f>
        <v>0.94181935806098405</v>
      </c>
      <c r="E15" s="30">
        <f>D15</f>
        <v>0.94181935806098405</v>
      </c>
      <c r="F15" s="29"/>
      <c r="G15" s="41"/>
      <c r="H15" s="29"/>
      <c r="I15" s="29"/>
      <c r="J15" s="29"/>
      <c r="K15" s="29"/>
      <c r="L15" s="29"/>
      <c r="M15" s="29"/>
    </row>
    <row r="16" spans="1:13" ht="15" customHeight="1" x14ac:dyDescent="0.35">
      <c r="A16" s="59"/>
      <c r="B16" s="28" t="s">
        <v>11</v>
      </c>
      <c r="C16" s="16">
        <v>172579</v>
      </c>
      <c r="D16" s="30">
        <f t="shared" ref="D16:D36" si="0">C16/C$36</f>
        <v>5.3470854218731698E-2</v>
      </c>
      <c r="E16" s="30">
        <f>E15+D16</f>
        <v>0.9952902122797157</v>
      </c>
      <c r="F16" s="29"/>
      <c r="G16" s="41"/>
      <c r="H16" s="29"/>
      <c r="I16" s="29"/>
      <c r="J16" s="29"/>
      <c r="K16" s="29"/>
      <c r="L16" s="29"/>
      <c r="M16" s="29"/>
    </row>
    <row r="17" spans="1:13" ht="15" customHeight="1" x14ac:dyDescent="0.35">
      <c r="A17" s="59"/>
      <c r="B17" s="28" t="s">
        <v>12</v>
      </c>
      <c r="C17" s="16">
        <v>13163</v>
      </c>
      <c r="D17" s="30">
        <f t="shared" si="0"/>
        <v>4.0783458826460081E-3</v>
      </c>
      <c r="E17" s="30">
        <f t="shared" ref="E17:E35" si="1">E16+D17</f>
        <v>0.9993685581623617</v>
      </c>
      <c r="F17" s="29"/>
      <c r="G17" s="41"/>
      <c r="H17" s="29"/>
      <c r="I17" s="29"/>
      <c r="J17" s="29"/>
      <c r="K17" s="29"/>
      <c r="L17" s="29"/>
      <c r="M17" s="29"/>
    </row>
    <row r="18" spans="1:13" ht="15" customHeight="1" x14ac:dyDescent="0.35">
      <c r="A18" s="59"/>
      <c r="B18" s="28" t="s">
        <v>13</v>
      </c>
      <c r="C18" s="16">
        <v>1250</v>
      </c>
      <c r="D18" s="30">
        <f t="shared" si="0"/>
        <v>3.8729258932671196E-4</v>
      </c>
      <c r="E18" s="30">
        <f t="shared" si="1"/>
        <v>0.99975585075168838</v>
      </c>
      <c r="F18" s="29"/>
      <c r="G18" s="41"/>
      <c r="H18" s="29"/>
      <c r="I18" s="29"/>
      <c r="J18" s="29"/>
      <c r="K18" s="29"/>
      <c r="L18" s="29"/>
      <c r="M18" s="29"/>
    </row>
    <row r="19" spans="1:13" ht="15" customHeight="1" x14ac:dyDescent="0.35">
      <c r="A19" s="59"/>
      <c r="B19" s="28" t="s">
        <v>14</v>
      </c>
      <c r="C19" s="16">
        <v>229</v>
      </c>
      <c r="D19" s="30">
        <f t="shared" si="0"/>
        <v>7.0952002364653633E-5</v>
      </c>
      <c r="E19" s="30">
        <f t="shared" si="1"/>
        <v>0.999826802754053</v>
      </c>
      <c r="F19" s="29"/>
      <c r="G19" s="41"/>
      <c r="H19" s="29"/>
      <c r="I19" s="29"/>
      <c r="J19" s="29"/>
      <c r="K19" s="29"/>
      <c r="L19" s="29"/>
      <c r="M19" s="29"/>
    </row>
    <row r="20" spans="1:13" ht="15" customHeight="1" x14ac:dyDescent="0.35">
      <c r="A20" s="59"/>
      <c r="B20" s="28" t="s">
        <v>15</v>
      </c>
      <c r="C20" s="16">
        <v>129</v>
      </c>
      <c r="D20" s="30">
        <f t="shared" si="0"/>
        <v>3.9968595218516674E-5</v>
      </c>
      <c r="E20" s="30">
        <f t="shared" si="1"/>
        <v>0.99986677134927149</v>
      </c>
      <c r="F20" s="29"/>
      <c r="G20" s="41"/>
      <c r="H20" s="29"/>
      <c r="I20" s="29"/>
      <c r="J20" s="29"/>
      <c r="K20" s="29"/>
      <c r="L20" s="29"/>
      <c r="M20" s="29"/>
    </row>
    <row r="21" spans="1:13" ht="15" customHeight="1" x14ac:dyDescent="0.25">
      <c r="A21" s="59"/>
      <c r="B21" s="28" t="s">
        <v>16</v>
      </c>
      <c r="C21" s="16">
        <v>111</v>
      </c>
      <c r="D21" s="30">
        <f t="shared" si="0"/>
        <v>3.4391581932212023E-5</v>
      </c>
      <c r="E21" s="30">
        <f t="shared" si="1"/>
        <v>0.99990116293120368</v>
      </c>
      <c r="F21" s="29"/>
      <c r="G21" s="29"/>
      <c r="H21" s="29"/>
      <c r="I21" s="29"/>
      <c r="J21" s="29"/>
      <c r="K21" s="29"/>
      <c r="L21" s="29"/>
      <c r="M21" s="29"/>
    </row>
    <row r="22" spans="1:13" ht="15" customHeight="1" x14ac:dyDescent="0.25">
      <c r="A22" s="59"/>
      <c r="B22" s="28" t="s">
        <v>17</v>
      </c>
      <c r="C22" s="16">
        <v>81</v>
      </c>
      <c r="D22" s="30">
        <f t="shared" si="0"/>
        <v>2.5096559788370936E-5</v>
      </c>
      <c r="E22" s="30">
        <f t="shared" si="1"/>
        <v>0.99992625949099201</v>
      </c>
      <c r="F22" s="29"/>
      <c r="G22" s="29"/>
      <c r="H22" s="29"/>
      <c r="I22" s="29"/>
      <c r="J22" s="29"/>
      <c r="K22" s="29"/>
      <c r="L22" s="29"/>
      <c r="M22" s="29"/>
    </row>
    <row r="23" spans="1:13" ht="15" customHeight="1" x14ac:dyDescent="0.25">
      <c r="A23" s="59"/>
      <c r="B23" s="28" t="s">
        <v>18</v>
      </c>
      <c r="C23" s="16">
        <v>61</v>
      </c>
      <c r="D23" s="30">
        <f t="shared" si="0"/>
        <v>1.8899878359143543E-5</v>
      </c>
      <c r="E23" s="30">
        <f t="shared" si="1"/>
        <v>0.99994515936935113</v>
      </c>
      <c r="F23" s="29"/>
      <c r="G23" s="29"/>
      <c r="H23" s="29"/>
      <c r="I23" s="29"/>
      <c r="J23" s="29"/>
      <c r="K23" s="29"/>
      <c r="L23" s="29"/>
      <c r="M23" s="29"/>
    </row>
    <row r="24" spans="1:13" ht="15" customHeight="1" x14ac:dyDescent="0.25">
      <c r="A24" s="59"/>
      <c r="B24" s="28" t="s">
        <v>19</v>
      </c>
      <c r="C24" s="16">
        <v>52</v>
      </c>
      <c r="D24" s="30">
        <f t="shared" si="0"/>
        <v>1.6111371715991218E-5</v>
      </c>
      <c r="E24" s="30">
        <f t="shared" si="1"/>
        <v>0.99996127074106711</v>
      </c>
      <c r="F24" s="29"/>
      <c r="G24" s="29"/>
      <c r="H24" s="29"/>
      <c r="I24" s="29"/>
      <c r="J24" s="29"/>
      <c r="K24" s="29"/>
      <c r="L24" s="29"/>
      <c r="M24" s="29"/>
    </row>
    <row r="25" spans="1:13" ht="15" customHeight="1" x14ac:dyDescent="0.25">
      <c r="A25" s="59"/>
      <c r="B25" s="28" t="s">
        <v>20</v>
      </c>
      <c r="C25" s="16">
        <v>43</v>
      </c>
      <c r="D25" s="30">
        <f t="shared" si="0"/>
        <v>1.3322865072838892E-5</v>
      </c>
      <c r="E25" s="30">
        <f t="shared" si="1"/>
        <v>0.99997459360613994</v>
      </c>
      <c r="F25" s="29"/>
      <c r="G25" s="29"/>
      <c r="H25" s="29"/>
      <c r="I25" s="29"/>
      <c r="J25" s="29"/>
      <c r="K25" s="29"/>
      <c r="L25" s="29"/>
      <c r="M25" s="29"/>
    </row>
    <row r="26" spans="1:13" ht="15" customHeight="1" x14ac:dyDescent="0.25">
      <c r="A26" s="59"/>
      <c r="B26" s="28" t="s">
        <v>21</v>
      </c>
      <c r="C26" s="16">
        <v>27</v>
      </c>
      <c r="D26" s="30">
        <f t="shared" si="0"/>
        <v>8.3655199294569781E-6</v>
      </c>
      <c r="E26" s="30">
        <f t="shared" si="1"/>
        <v>0.99998295912606938</v>
      </c>
      <c r="F26" s="29"/>
      <c r="G26" s="29"/>
      <c r="H26" s="29"/>
      <c r="I26" s="29"/>
      <c r="J26" s="29"/>
      <c r="K26" s="29"/>
      <c r="L26" s="29"/>
      <c r="M26" s="29"/>
    </row>
    <row r="27" spans="1:13" ht="15" customHeight="1" x14ac:dyDescent="0.25">
      <c r="A27" s="59"/>
      <c r="B27" s="28" t="s">
        <v>22</v>
      </c>
      <c r="C27" s="16">
        <v>22</v>
      </c>
      <c r="D27" s="30">
        <f t="shared" si="0"/>
        <v>6.8163495721501308E-6</v>
      </c>
      <c r="E27" s="30">
        <f t="shared" si="1"/>
        <v>0.9999897754756415</v>
      </c>
      <c r="F27" s="29"/>
      <c r="G27" s="29"/>
      <c r="H27" s="29"/>
      <c r="I27" s="29"/>
      <c r="J27" s="29"/>
      <c r="K27" s="29"/>
      <c r="L27" s="29"/>
      <c r="M27" s="29"/>
    </row>
    <row r="28" spans="1:13" ht="15" customHeight="1" x14ac:dyDescent="0.25">
      <c r="A28" s="59"/>
      <c r="B28" s="28" t="s">
        <v>23</v>
      </c>
      <c r="C28" s="16">
        <v>15</v>
      </c>
      <c r="D28" s="30">
        <f t="shared" si="0"/>
        <v>4.6475110719205436E-6</v>
      </c>
      <c r="E28" s="30">
        <f t="shared" si="1"/>
        <v>0.99999442298671337</v>
      </c>
      <c r="F28" s="29"/>
      <c r="G28" s="29"/>
      <c r="H28" s="29"/>
      <c r="I28" s="29"/>
      <c r="J28" s="29"/>
      <c r="K28" s="29"/>
      <c r="L28" s="29"/>
      <c r="M28" s="29"/>
    </row>
    <row r="29" spans="1:13" ht="15" customHeight="1" x14ac:dyDescent="0.25">
      <c r="A29" s="59"/>
      <c r="B29" s="28" t="s">
        <v>24</v>
      </c>
      <c r="C29" s="16">
        <v>9</v>
      </c>
      <c r="D29" s="30">
        <f t="shared" si="0"/>
        <v>2.7885066431523263E-6</v>
      </c>
      <c r="E29" s="30">
        <f t="shared" si="1"/>
        <v>0.99999721149335652</v>
      </c>
      <c r="F29" s="29"/>
      <c r="G29" s="29"/>
      <c r="H29" s="29"/>
      <c r="I29" s="29"/>
      <c r="J29" s="29"/>
      <c r="K29" s="29"/>
      <c r="L29" s="29"/>
      <c r="M29" s="29"/>
    </row>
    <row r="30" spans="1:13" ht="15" customHeight="1" x14ac:dyDescent="0.25">
      <c r="A30" s="59"/>
      <c r="B30" s="28" t="s">
        <v>25</v>
      </c>
      <c r="C30" s="16">
        <v>3</v>
      </c>
      <c r="D30" s="30">
        <f t="shared" si="0"/>
        <v>9.2950221438410873E-7</v>
      </c>
      <c r="E30" s="30">
        <f t="shared" si="1"/>
        <v>0.99999814099557094</v>
      </c>
      <c r="F30" s="29"/>
      <c r="G30" s="29"/>
      <c r="H30" s="29"/>
      <c r="I30" s="29"/>
      <c r="J30" s="29"/>
      <c r="K30" s="29"/>
      <c r="L30" s="29"/>
      <c r="M30" s="29"/>
    </row>
    <row r="31" spans="1:13" ht="15" customHeight="1" x14ac:dyDescent="0.25">
      <c r="A31" s="59"/>
      <c r="B31" s="28" t="s">
        <v>26</v>
      </c>
      <c r="C31" s="16">
        <v>2</v>
      </c>
      <c r="D31" s="30">
        <f t="shared" si="0"/>
        <v>6.1966814292273919E-7</v>
      </c>
      <c r="E31" s="30">
        <f t="shared" si="1"/>
        <v>0.99999876066371385</v>
      </c>
      <c r="F31" s="29"/>
      <c r="G31" s="29"/>
      <c r="H31" s="29"/>
      <c r="I31" s="29"/>
      <c r="J31" s="29"/>
      <c r="K31" s="29"/>
      <c r="L31" s="29"/>
      <c r="M31" s="29"/>
    </row>
    <row r="32" spans="1:13" ht="15" customHeight="1" x14ac:dyDescent="0.25">
      <c r="A32" s="59"/>
      <c r="B32" s="28" t="s">
        <v>27</v>
      </c>
      <c r="C32" s="16">
        <v>1</v>
      </c>
      <c r="D32" s="30">
        <f t="shared" si="0"/>
        <v>3.0983407146136959E-7</v>
      </c>
      <c r="E32" s="30">
        <f t="shared" si="1"/>
        <v>0.99999907049778536</v>
      </c>
      <c r="F32" s="29"/>
      <c r="G32" s="29"/>
      <c r="H32" s="29"/>
      <c r="I32" s="29"/>
      <c r="J32" s="29"/>
      <c r="K32" s="29"/>
      <c r="L32" s="29"/>
      <c r="M32" s="29"/>
    </row>
    <row r="33" spans="1:14" ht="15" customHeight="1" x14ac:dyDescent="0.25">
      <c r="A33" s="59"/>
      <c r="B33" s="28" t="s">
        <v>28</v>
      </c>
      <c r="C33" s="16">
        <v>1</v>
      </c>
      <c r="D33" s="30">
        <f t="shared" si="0"/>
        <v>3.0983407146136959E-7</v>
      </c>
      <c r="E33" s="30">
        <f t="shared" si="1"/>
        <v>0.99999938033185687</v>
      </c>
      <c r="F33" s="29"/>
      <c r="G33" s="29"/>
      <c r="H33" s="29"/>
      <c r="I33" s="29"/>
      <c r="J33" s="29"/>
      <c r="K33" s="29"/>
      <c r="L33" s="29"/>
      <c r="M33" s="29"/>
    </row>
    <row r="34" spans="1:14" ht="15" customHeight="1" x14ac:dyDescent="0.35">
      <c r="A34" s="59"/>
      <c r="B34" s="28" t="s">
        <v>29</v>
      </c>
      <c r="C34" s="16">
        <v>1</v>
      </c>
      <c r="D34" s="30">
        <f t="shared" si="0"/>
        <v>3.0983407146136959E-7</v>
      </c>
      <c r="E34" s="30">
        <f t="shared" si="1"/>
        <v>0.99999969016592838</v>
      </c>
      <c r="F34" s="33"/>
      <c r="G34" s="33"/>
      <c r="H34" s="33"/>
      <c r="I34" s="33"/>
      <c r="J34" s="33"/>
      <c r="K34" s="33"/>
      <c r="L34" s="33"/>
      <c r="M34" s="33"/>
    </row>
    <row r="35" spans="1:14" ht="15" customHeight="1" x14ac:dyDescent="0.35">
      <c r="A35" s="59"/>
      <c r="B35" s="28" t="s">
        <v>30</v>
      </c>
      <c r="C35" s="16">
        <v>1</v>
      </c>
      <c r="D35" s="30">
        <f t="shared" si="0"/>
        <v>3.0983407146136959E-7</v>
      </c>
      <c r="E35" s="30">
        <f t="shared" si="1"/>
        <v>0.99999999999999989</v>
      </c>
      <c r="F35" s="33"/>
      <c r="G35" s="33"/>
      <c r="H35" s="33"/>
      <c r="I35" s="33"/>
      <c r="J35" s="33"/>
      <c r="K35" s="33"/>
      <c r="L35" s="33"/>
      <c r="M35" s="33"/>
    </row>
    <row r="36" spans="1:14" ht="15" customHeight="1" x14ac:dyDescent="0.35">
      <c r="A36" s="60"/>
      <c r="B36" s="28" t="s">
        <v>0</v>
      </c>
      <c r="C36" s="22">
        <v>3227534</v>
      </c>
      <c r="D36" s="31">
        <f t="shared" si="0"/>
        <v>1</v>
      </c>
      <c r="E36" s="31"/>
      <c r="F36" s="33"/>
      <c r="G36" s="33"/>
      <c r="H36" s="33"/>
      <c r="I36" s="33"/>
      <c r="J36" s="33"/>
      <c r="K36" s="33"/>
      <c r="L36" s="33"/>
      <c r="M36" s="33"/>
    </row>
    <row r="37" spans="1:14" ht="15" customHeight="1" x14ac:dyDescent="0.35">
      <c r="A37" s="29" t="s">
        <v>8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4" ht="15" customHeight="1" x14ac:dyDescent="0.35">
      <c r="A38" s="44" t="s">
        <v>58</v>
      </c>
      <c r="B38" s="34"/>
      <c r="C38" s="34"/>
      <c r="D38" s="34"/>
      <c r="E38" s="34"/>
      <c r="F38" s="34"/>
      <c r="G38" s="41"/>
      <c r="H38" s="34"/>
      <c r="I38" s="34"/>
      <c r="J38" s="34"/>
      <c r="K38" s="34"/>
      <c r="L38" s="34"/>
      <c r="M38" s="34"/>
    </row>
    <row r="39" spans="1:14" ht="15.75" customHeight="1" x14ac:dyDescent="0.35"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4" ht="15" customHeight="1" x14ac:dyDescent="0.35">
      <c r="A40" s="5" t="s">
        <v>32</v>
      </c>
      <c r="B40" s="33"/>
      <c r="C40" s="33"/>
      <c r="D40" s="33"/>
      <c r="E40" s="33"/>
      <c r="F40" s="4"/>
      <c r="G40" s="4"/>
      <c r="H40" s="4"/>
      <c r="I40" s="4"/>
      <c r="J40" s="4"/>
      <c r="K40" s="4"/>
      <c r="L40" s="4"/>
      <c r="M40" s="24"/>
      <c r="N40" s="25"/>
    </row>
    <row r="41" spans="1:14" ht="39" customHeight="1" x14ac:dyDescent="0.25">
      <c r="A41" s="62"/>
      <c r="B41" s="62"/>
      <c r="C41" s="61" t="s">
        <v>1</v>
      </c>
      <c r="D41" s="61"/>
      <c r="E41" s="61" t="s">
        <v>2</v>
      </c>
      <c r="F41" s="61"/>
      <c r="G41" s="61" t="s">
        <v>3</v>
      </c>
      <c r="H41" s="61"/>
      <c r="I41" s="55" t="s">
        <v>7</v>
      </c>
      <c r="J41" s="56"/>
      <c r="K41" s="61" t="s">
        <v>0</v>
      </c>
      <c r="L41" s="61"/>
      <c r="M41" s="24"/>
      <c r="N41" s="25"/>
    </row>
    <row r="42" spans="1:14" ht="15" customHeight="1" x14ac:dyDescent="0.25">
      <c r="A42" s="62"/>
      <c r="B42" s="62"/>
      <c r="C42" s="32" t="s">
        <v>5</v>
      </c>
      <c r="D42" s="32" t="s">
        <v>4</v>
      </c>
      <c r="E42" s="32" t="s">
        <v>5</v>
      </c>
      <c r="F42" s="32" t="s">
        <v>4</v>
      </c>
      <c r="G42" s="32" t="s">
        <v>5</v>
      </c>
      <c r="H42" s="32" t="s">
        <v>4</v>
      </c>
      <c r="I42" s="32" t="s">
        <v>5</v>
      </c>
      <c r="J42" s="32" t="s">
        <v>4</v>
      </c>
      <c r="K42" s="32" t="s">
        <v>5</v>
      </c>
      <c r="L42" s="32" t="s">
        <v>4</v>
      </c>
      <c r="M42" s="24"/>
      <c r="N42" s="25"/>
    </row>
    <row r="43" spans="1:14" ht="15" customHeight="1" x14ac:dyDescent="0.25">
      <c r="A43" s="58" t="s">
        <v>33</v>
      </c>
      <c r="B43" s="28" t="s">
        <v>34</v>
      </c>
      <c r="C43" s="13">
        <v>1060937</v>
      </c>
      <c r="D43" s="14">
        <v>0.83158762718520263</v>
      </c>
      <c r="E43" s="13">
        <v>1451491</v>
      </c>
      <c r="F43" s="15">
        <v>0.87301480375239304</v>
      </c>
      <c r="G43" s="16">
        <v>226299</v>
      </c>
      <c r="H43" s="30">
        <v>0.94374614242580945</v>
      </c>
      <c r="I43" s="16">
        <v>40349</v>
      </c>
      <c r="J43" s="17">
        <v>0.81794040137847157</v>
      </c>
      <c r="K43" s="16">
        <v>2779076</v>
      </c>
      <c r="L43" s="15">
        <v>0.86105243198057702</v>
      </c>
      <c r="M43" s="24"/>
      <c r="N43" s="25"/>
    </row>
    <row r="44" spans="1:14" ht="15" customHeight="1" x14ac:dyDescent="0.25">
      <c r="A44" s="59"/>
      <c r="B44" s="28" t="s">
        <v>35</v>
      </c>
      <c r="C44" s="13">
        <v>70550</v>
      </c>
      <c r="D44" s="14">
        <v>5.5298766183021278E-2</v>
      </c>
      <c r="E44" s="13">
        <v>75312</v>
      </c>
      <c r="F44" s="15">
        <v>4.5297208801294821E-2</v>
      </c>
      <c r="G44" s="16">
        <v>3023</v>
      </c>
      <c r="H44" s="30">
        <v>1.2606969489715916E-2</v>
      </c>
      <c r="I44" s="16">
        <v>4026</v>
      </c>
      <c r="J44" s="15">
        <v>8.1613622542063655E-2</v>
      </c>
      <c r="K44" s="16">
        <v>152911</v>
      </c>
      <c r="L44" s="15">
        <v>4.7377037701229481E-2</v>
      </c>
      <c r="M44" s="24"/>
      <c r="N44" s="25"/>
    </row>
    <row r="45" spans="1:14" ht="15" customHeight="1" x14ac:dyDescent="0.25">
      <c r="A45" s="59"/>
      <c r="B45" s="28" t="s">
        <v>36</v>
      </c>
      <c r="C45" s="13">
        <v>86504</v>
      </c>
      <c r="D45" s="14">
        <v>6.7803890430844407E-2</v>
      </c>
      <c r="E45" s="13">
        <v>91021</v>
      </c>
      <c r="F45" s="15">
        <v>5.4745555055006584E-2</v>
      </c>
      <c r="G45" s="16">
        <v>7291</v>
      </c>
      <c r="H45" s="30">
        <v>3.040602532236809E-2</v>
      </c>
      <c r="I45" s="16">
        <v>2952</v>
      </c>
      <c r="J45" s="17">
        <v>5.9841881208189743E-2</v>
      </c>
      <c r="K45" s="16">
        <v>187768</v>
      </c>
      <c r="L45" s="15">
        <v>5.8176923930158442E-2</v>
      </c>
      <c r="M45" s="24"/>
      <c r="N45" s="25"/>
    </row>
    <row r="46" spans="1:14" ht="15" customHeight="1" x14ac:dyDescent="0.25">
      <c r="A46" s="59"/>
      <c r="B46" s="28" t="s">
        <v>37</v>
      </c>
      <c r="C46" s="13">
        <v>57784</v>
      </c>
      <c r="D46" s="14">
        <v>4.5292472078238145E-2</v>
      </c>
      <c r="E46" s="13">
        <v>44724</v>
      </c>
      <c r="F46" s="15">
        <v>2.6899728681074861E-2</v>
      </c>
      <c r="G46" s="16">
        <v>2400</v>
      </c>
      <c r="H46" s="30">
        <v>1.0008841143009659E-2</v>
      </c>
      <c r="I46" s="16">
        <v>2003</v>
      </c>
      <c r="J46" s="15">
        <v>4.0604094871275087E-2</v>
      </c>
      <c r="K46" s="16">
        <v>106911</v>
      </c>
      <c r="L46" s="15">
        <v>3.3124670414006484E-2</v>
      </c>
      <c r="M46" s="24"/>
      <c r="N46" s="25"/>
    </row>
    <row r="47" spans="1:14" ht="15" customHeight="1" x14ac:dyDescent="0.25">
      <c r="A47" s="59"/>
      <c r="B47" s="28" t="s">
        <v>9</v>
      </c>
      <c r="C47" s="13">
        <v>22</v>
      </c>
      <c r="D47" s="14">
        <v>1.7244122693500612E-5</v>
      </c>
      <c r="E47" s="13">
        <v>71</v>
      </c>
      <c r="F47" s="15">
        <v>4.2703710230666197E-5</v>
      </c>
      <c r="G47" s="16">
        <v>775</v>
      </c>
      <c r="H47" s="30">
        <v>3.2320216190968691E-3</v>
      </c>
      <c r="I47" s="16">
        <v>0</v>
      </c>
      <c r="J47" s="17">
        <v>0</v>
      </c>
      <c r="K47" s="16">
        <v>868</v>
      </c>
      <c r="L47" s="15">
        <v>2.6893597402846881E-4</v>
      </c>
      <c r="M47" s="24"/>
      <c r="N47" s="25"/>
    </row>
    <row r="48" spans="1:14" ht="15" customHeight="1" x14ac:dyDescent="0.25">
      <c r="A48" s="60"/>
      <c r="B48" s="28" t="s">
        <v>0</v>
      </c>
      <c r="C48" s="21">
        <v>1275797</v>
      </c>
      <c r="D48" s="36">
        <v>1</v>
      </c>
      <c r="E48" s="21">
        <v>1662619</v>
      </c>
      <c r="F48" s="37">
        <v>1</v>
      </c>
      <c r="G48" s="22">
        <v>239788</v>
      </c>
      <c r="H48" s="38">
        <v>1</v>
      </c>
      <c r="I48" s="22">
        <v>49330</v>
      </c>
      <c r="J48" s="37">
        <v>1</v>
      </c>
      <c r="K48" s="22">
        <v>3227534</v>
      </c>
      <c r="L48" s="37">
        <v>1</v>
      </c>
      <c r="M48" s="24"/>
      <c r="N48" s="25"/>
    </row>
    <row r="49" spans="1:14" ht="15" customHeight="1" x14ac:dyDescent="0.35">
      <c r="A49" s="29" t="s">
        <v>8</v>
      </c>
      <c r="B49" s="35"/>
      <c r="C49" s="35"/>
      <c r="D49" s="35"/>
      <c r="E49" s="35"/>
      <c r="F49" s="35"/>
      <c r="G49" s="35"/>
      <c r="H49" s="35"/>
      <c r="I49" s="35"/>
      <c r="J49" s="35"/>
      <c r="K49" s="43"/>
      <c r="L49" s="35"/>
      <c r="M49" s="35"/>
    </row>
    <row r="50" spans="1:14" ht="15" customHeight="1" x14ac:dyDescent="0.35">
      <c r="A50" s="44" t="s">
        <v>58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</row>
    <row r="51" spans="1:14" ht="15" customHeight="1" x14ac:dyDescent="0.25">
      <c r="A51" s="29"/>
      <c r="B51" s="23"/>
      <c r="C51" s="23"/>
      <c r="D51" s="23"/>
      <c r="E51" s="23"/>
      <c r="F51" s="24"/>
      <c r="G51" s="24"/>
      <c r="H51" s="24"/>
      <c r="I51" s="24"/>
      <c r="J51" s="24"/>
      <c r="K51" s="24"/>
      <c r="L51" s="24"/>
      <c r="M51" s="24"/>
      <c r="N51" s="25"/>
    </row>
    <row r="52" spans="1:14" ht="15" customHeight="1" x14ac:dyDescent="0.35">
      <c r="A52" s="5" t="s">
        <v>38</v>
      </c>
      <c r="B52" s="33"/>
      <c r="C52" s="33"/>
      <c r="D52" s="33"/>
      <c r="E52" s="33"/>
      <c r="F52" s="4"/>
      <c r="G52" s="4"/>
      <c r="H52" s="4"/>
      <c r="I52" s="4"/>
      <c r="J52" s="4"/>
      <c r="K52" s="4"/>
      <c r="L52" s="4"/>
      <c r="M52" s="24"/>
      <c r="N52" s="25"/>
    </row>
    <row r="53" spans="1:14" ht="37.5" customHeight="1" x14ac:dyDescent="0.25">
      <c r="A53" s="64"/>
      <c r="B53" s="65"/>
      <c r="C53" s="55" t="s">
        <v>1</v>
      </c>
      <c r="D53" s="56"/>
      <c r="E53" s="55" t="s">
        <v>2</v>
      </c>
      <c r="F53" s="56"/>
      <c r="G53" s="55" t="s">
        <v>3</v>
      </c>
      <c r="H53" s="56"/>
      <c r="I53" s="55" t="s">
        <v>7</v>
      </c>
      <c r="J53" s="56"/>
      <c r="K53" s="55" t="s">
        <v>0</v>
      </c>
      <c r="L53" s="56"/>
      <c r="M53" s="24"/>
      <c r="N53" s="25"/>
    </row>
    <row r="54" spans="1:14" ht="14.25" customHeight="1" x14ac:dyDescent="0.25">
      <c r="A54" s="66"/>
      <c r="B54" s="67"/>
      <c r="C54" s="42" t="s">
        <v>5</v>
      </c>
      <c r="D54" s="42" t="s">
        <v>56</v>
      </c>
      <c r="E54" s="42" t="s">
        <v>5</v>
      </c>
      <c r="F54" s="42" t="s">
        <v>56</v>
      </c>
      <c r="G54" s="42" t="s">
        <v>5</v>
      </c>
      <c r="H54" s="42" t="s">
        <v>56</v>
      </c>
      <c r="I54" s="42" t="s">
        <v>5</v>
      </c>
      <c r="J54" s="42" t="s">
        <v>56</v>
      </c>
      <c r="K54" s="42" t="s">
        <v>5</v>
      </c>
      <c r="L54" s="42" t="s">
        <v>56</v>
      </c>
      <c r="M54" s="24"/>
      <c r="N54" s="25"/>
    </row>
    <row r="55" spans="1:14" ht="15" customHeight="1" x14ac:dyDescent="0.25">
      <c r="A55" s="53" t="s">
        <v>39</v>
      </c>
      <c r="B55" s="54"/>
      <c r="C55" s="21">
        <v>1131487</v>
      </c>
      <c r="D55" s="47">
        <v>5.5648095824344601</v>
      </c>
      <c r="E55" s="21">
        <v>1526802</v>
      </c>
      <c r="F55" s="47">
        <v>5.6526133364947704</v>
      </c>
      <c r="G55" s="22">
        <v>229322</v>
      </c>
      <c r="H55" s="46">
        <v>6.0787098490332898</v>
      </c>
      <c r="I55" s="22">
        <v>44375</v>
      </c>
      <c r="J55" s="46">
        <v>5.2620845070421796</v>
      </c>
      <c r="K55" s="22">
        <v>2931987</v>
      </c>
      <c r="L55" s="46">
        <v>5.6461449522112002</v>
      </c>
      <c r="M55" s="24"/>
      <c r="N55" s="25"/>
    </row>
    <row r="56" spans="1:14" ht="15" customHeight="1" x14ac:dyDescent="0.35">
      <c r="A56" s="29" t="s">
        <v>8</v>
      </c>
      <c r="B56" s="35"/>
      <c r="C56" s="35"/>
      <c r="D56" s="41"/>
      <c r="E56" s="35"/>
      <c r="F56" s="35"/>
      <c r="G56" s="35"/>
      <c r="H56" s="35"/>
      <c r="I56" s="35"/>
      <c r="J56" s="35"/>
      <c r="K56" s="35"/>
      <c r="L56" s="35"/>
      <c r="M56" s="35"/>
    </row>
    <row r="57" spans="1:14" ht="15" customHeight="1" x14ac:dyDescent="0.35">
      <c r="A57" s="44" t="s">
        <v>59</v>
      </c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</row>
    <row r="58" spans="1:14" ht="15" customHeight="1" x14ac:dyDescent="0.25">
      <c r="A58" s="29"/>
      <c r="B58" s="23"/>
      <c r="C58" s="23"/>
      <c r="D58" s="23"/>
      <c r="E58" s="23"/>
      <c r="F58" s="24"/>
      <c r="G58" s="24"/>
      <c r="H58" s="24"/>
      <c r="I58" s="24"/>
      <c r="J58" s="24"/>
      <c r="K58" s="24"/>
      <c r="L58" s="24"/>
      <c r="M58" s="24"/>
      <c r="N58" s="25"/>
    </row>
    <row r="59" spans="1:14" ht="15" customHeight="1" x14ac:dyDescent="0.35">
      <c r="A59" s="5" t="s">
        <v>40</v>
      </c>
      <c r="B59" s="3"/>
      <c r="C59" s="3"/>
      <c r="D59" s="3"/>
      <c r="E59" s="3"/>
      <c r="F59" s="4"/>
      <c r="G59" s="4"/>
      <c r="H59" s="4"/>
      <c r="I59" s="4"/>
      <c r="J59" s="4"/>
      <c r="K59" s="4"/>
      <c r="L59" s="4"/>
      <c r="M59" s="4"/>
    </row>
    <row r="60" spans="1:14" ht="39" customHeight="1" x14ac:dyDescent="0.25">
      <c r="A60" s="62"/>
      <c r="B60" s="62"/>
      <c r="C60" s="55" t="s">
        <v>1</v>
      </c>
      <c r="D60" s="56"/>
      <c r="E60" s="55" t="s">
        <v>2</v>
      </c>
      <c r="F60" s="56"/>
      <c r="G60" s="55" t="s">
        <v>3</v>
      </c>
      <c r="H60" s="57"/>
      <c r="I60" s="55" t="s">
        <v>7</v>
      </c>
      <c r="J60" s="56"/>
      <c r="K60" s="55" t="s">
        <v>0</v>
      </c>
      <c r="L60" s="57"/>
      <c r="M60" s="6"/>
      <c r="N60" s="7"/>
    </row>
    <row r="61" spans="1:14" ht="15" customHeight="1" x14ac:dyDescent="0.25">
      <c r="A61" s="62"/>
      <c r="B61" s="62"/>
      <c r="C61" s="8" t="s">
        <v>5</v>
      </c>
      <c r="D61" s="8" t="s">
        <v>4</v>
      </c>
      <c r="E61" s="8" t="s">
        <v>5</v>
      </c>
      <c r="F61" s="8" t="s">
        <v>4</v>
      </c>
      <c r="G61" s="8" t="s">
        <v>5</v>
      </c>
      <c r="H61" s="8" t="s">
        <v>4</v>
      </c>
      <c r="I61" s="8" t="s">
        <v>5</v>
      </c>
      <c r="J61" s="8" t="s">
        <v>4</v>
      </c>
      <c r="K61" s="8" t="s">
        <v>5</v>
      </c>
      <c r="L61" s="9" t="s">
        <v>4</v>
      </c>
      <c r="M61" s="10"/>
      <c r="N61" s="11"/>
    </row>
    <row r="62" spans="1:14" ht="15" customHeight="1" x14ac:dyDescent="0.25">
      <c r="A62" s="52" t="s">
        <v>46</v>
      </c>
      <c r="B62" s="28" t="s">
        <v>57</v>
      </c>
      <c r="C62" s="13">
        <v>881</v>
      </c>
      <c r="D62" s="14">
        <v>7.786214070510752E-4</v>
      </c>
      <c r="E62" s="13">
        <v>810</v>
      </c>
      <c r="F62" s="15">
        <v>5.2986569312851305E-4</v>
      </c>
      <c r="G62" s="16">
        <v>54</v>
      </c>
      <c r="H62" s="30">
        <v>2.3547675321164126E-4</v>
      </c>
      <c r="I62" s="16">
        <v>35</v>
      </c>
      <c r="J62" s="14">
        <v>7.8873239436619714E-4</v>
      </c>
      <c r="K62" s="16">
        <v>1780</v>
      </c>
      <c r="L62" s="15">
        <v>6.0675596677473899E-4</v>
      </c>
      <c r="M62" s="18"/>
      <c r="N62" s="19"/>
    </row>
    <row r="63" spans="1:14" ht="15" customHeight="1" x14ac:dyDescent="0.25">
      <c r="A63" s="52"/>
      <c r="B63" s="28" t="s">
        <v>41</v>
      </c>
      <c r="C63" s="13">
        <v>4390</v>
      </c>
      <c r="D63" s="14">
        <v>3.8798501441024069E-3</v>
      </c>
      <c r="E63" s="13">
        <v>4037</v>
      </c>
      <c r="F63" s="15">
        <v>2.6440887554509355E-3</v>
      </c>
      <c r="G63" s="16">
        <v>82</v>
      </c>
      <c r="H63" s="30">
        <v>3.5757581043249228E-4</v>
      </c>
      <c r="I63" s="16">
        <v>189</v>
      </c>
      <c r="J63" s="14">
        <v>4.2591549295774647E-3</v>
      </c>
      <c r="K63" s="16">
        <v>8698</v>
      </c>
      <c r="L63" s="15">
        <v>2.9665898813977963E-3</v>
      </c>
      <c r="M63" s="18"/>
      <c r="N63" s="19"/>
    </row>
    <row r="64" spans="1:14" ht="15" customHeight="1" x14ac:dyDescent="0.25">
      <c r="A64" s="52"/>
      <c r="B64" s="28" t="s">
        <v>42</v>
      </c>
      <c r="C64" s="13">
        <v>19332</v>
      </c>
      <c r="D64" s="14">
        <v>1.7085481317947092E-2</v>
      </c>
      <c r="E64" s="13">
        <v>15720</v>
      </c>
      <c r="F64" s="15">
        <v>1.0296030526551576E-2</v>
      </c>
      <c r="G64" s="16">
        <v>435</v>
      </c>
      <c r="H64" s="30">
        <v>1.8968960675382215E-3</v>
      </c>
      <c r="I64" s="16">
        <v>1126</v>
      </c>
      <c r="J64" s="17">
        <v>2.5374647887323944E-2</v>
      </c>
      <c r="K64" s="16">
        <v>36613</v>
      </c>
      <c r="L64" s="15">
        <v>1.2487440253807486E-2</v>
      </c>
      <c r="M64" s="18"/>
      <c r="N64" s="19"/>
    </row>
    <row r="65" spans="1:14" ht="15" customHeight="1" x14ac:dyDescent="0.25">
      <c r="A65" s="52"/>
      <c r="B65" s="28" t="s">
        <v>43</v>
      </c>
      <c r="C65" s="13">
        <v>222220</v>
      </c>
      <c r="D65" s="14">
        <v>0.19639642346752548</v>
      </c>
      <c r="E65" s="13">
        <v>253323</v>
      </c>
      <c r="F65" s="15">
        <v>0.16591738810926368</v>
      </c>
      <c r="G65" s="16">
        <v>9949</v>
      </c>
      <c r="H65" s="30">
        <v>4.3384411438937391E-2</v>
      </c>
      <c r="I65" s="16">
        <v>14214</v>
      </c>
      <c r="J65" s="17">
        <v>0.32031549295774647</v>
      </c>
      <c r="K65" s="16">
        <v>499706</v>
      </c>
      <c r="L65" s="15">
        <v>0.17043260097422019</v>
      </c>
      <c r="M65" s="18"/>
      <c r="N65" s="19"/>
    </row>
    <row r="66" spans="1:14" ht="15" customHeight="1" x14ac:dyDescent="0.25">
      <c r="A66" s="52"/>
      <c r="B66" s="28" t="s">
        <v>44</v>
      </c>
      <c r="C66" s="13">
        <v>589495</v>
      </c>
      <c r="D66" s="14">
        <v>0.52099140334798366</v>
      </c>
      <c r="E66" s="13">
        <v>791612</v>
      </c>
      <c r="F66" s="15">
        <v>0.51847718302700674</v>
      </c>
      <c r="G66" s="16">
        <v>87135</v>
      </c>
      <c r="H66" s="30">
        <v>0.37996790539067343</v>
      </c>
      <c r="I66" s="16">
        <v>24465</v>
      </c>
      <c r="J66" s="15">
        <v>0.55132394366197179</v>
      </c>
      <c r="K66" s="16">
        <v>1492707</v>
      </c>
      <c r="L66" s="15">
        <v>0.50911123040833073</v>
      </c>
      <c r="M66" s="18"/>
      <c r="N66" s="20"/>
    </row>
    <row r="67" spans="1:14" ht="15" customHeight="1" x14ac:dyDescent="0.25">
      <c r="A67" s="52"/>
      <c r="B67" s="28" t="s">
        <v>45</v>
      </c>
      <c r="C67" s="13">
        <v>295169</v>
      </c>
      <c r="D67" s="14">
        <v>0.26086822031539025</v>
      </c>
      <c r="E67" s="13">
        <v>461301</v>
      </c>
      <c r="F67" s="15">
        <v>0.30213544388859853</v>
      </c>
      <c r="G67" s="16">
        <v>131667</v>
      </c>
      <c r="H67" s="30">
        <v>0.57415773453920693</v>
      </c>
      <c r="I67" s="16">
        <v>4346</v>
      </c>
      <c r="J67" s="15">
        <v>9.7938028169014077E-2</v>
      </c>
      <c r="K67" s="16">
        <v>892483</v>
      </c>
      <c r="L67" s="15">
        <v>0.30439538251546905</v>
      </c>
      <c r="M67" s="18"/>
      <c r="N67" s="20"/>
    </row>
    <row r="68" spans="1:14" ht="15" customHeight="1" x14ac:dyDescent="0.25">
      <c r="A68" s="52"/>
      <c r="B68" s="12" t="s">
        <v>0</v>
      </c>
      <c r="C68" s="21">
        <v>1131487</v>
      </c>
      <c r="D68" s="36">
        <v>1</v>
      </c>
      <c r="E68" s="21">
        <v>1526802</v>
      </c>
      <c r="F68" s="37">
        <v>1</v>
      </c>
      <c r="G68" s="22">
        <v>229322</v>
      </c>
      <c r="H68" s="38">
        <v>1</v>
      </c>
      <c r="I68" s="22">
        <v>44375</v>
      </c>
      <c r="J68" s="37">
        <v>1</v>
      </c>
      <c r="K68" s="50">
        <v>2931987</v>
      </c>
      <c r="L68" s="37">
        <v>1</v>
      </c>
      <c r="M68" s="18"/>
      <c r="N68" s="20"/>
    </row>
    <row r="69" spans="1:14" ht="15" customHeight="1" x14ac:dyDescent="0.35">
      <c r="A69" s="29" t="s">
        <v>8</v>
      </c>
      <c r="B69" s="35"/>
      <c r="C69" s="35"/>
      <c r="D69" s="35"/>
      <c r="E69" s="35"/>
      <c r="F69" s="35"/>
      <c r="G69" s="35"/>
      <c r="H69" s="35"/>
      <c r="I69" s="35"/>
      <c r="J69" s="35"/>
      <c r="K69" s="44"/>
      <c r="L69" s="35"/>
      <c r="M69" s="35"/>
    </row>
    <row r="70" spans="1:14" ht="15" customHeight="1" x14ac:dyDescent="0.35">
      <c r="A70" s="44" t="s">
        <v>59</v>
      </c>
      <c r="B70" s="35"/>
      <c r="C70" s="35"/>
      <c r="D70" s="35"/>
      <c r="E70" s="35"/>
      <c r="F70" s="35"/>
      <c r="G70" s="35"/>
      <c r="H70" s="35"/>
      <c r="I70" s="35"/>
      <c r="J70" s="35"/>
      <c r="K70" s="44"/>
      <c r="L70" s="35"/>
      <c r="M70" s="35"/>
    </row>
    <row r="71" spans="1:14" ht="15" customHeight="1" x14ac:dyDescent="0.25">
      <c r="A71" s="29"/>
      <c r="B71" s="23"/>
      <c r="C71" s="23"/>
      <c r="D71" s="23"/>
      <c r="E71" s="23"/>
      <c r="F71" s="24"/>
      <c r="G71" s="24"/>
      <c r="H71" s="24"/>
      <c r="I71" s="24"/>
      <c r="J71" s="24"/>
      <c r="K71" s="24"/>
      <c r="L71" s="24"/>
      <c r="M71" s="24"/>
      <c r="N71" s="25"/>
    </row>
    <row r="72" spans="1:14" ht="15" customHeight="1" x14ac:dyDescent="0.35">
      <c r="A72" s="5" t="s">
        <v>48</v>
      </c>
      <c r="B72" s="41"/>
      <c r="C72" s="41"/>
      <c r="D72" s="41"/>
      <c r="E72" s="41"/>
      <c r="F72" s="4"/>
      <c r="G72" s="4"/>
      <c r="H72" s="4"/>
      <c r="I72" s="4"/>
      <c r="J72" s="4"/>
      <c r="K72" s="4"/>
      <c r="L72" s="4"/>
      <c r="M72" s="24"/>
      <c r="N72" s="25"/>
    </row>
    <row r="73" spans="1:14" ht="37.5" customHeight="1" x14ac:dyDescent="0.25">
      <c r="A73" s="64"/>
      <c r="B73" s="65"/>
      <c r="C73" s="55" t="s">
        <v>1</v>
      </c>
      <c r="D73" s="56"/>
      <c r="E73" s="55" t="s">
        <v>2</v>
      </c>
      <c r="F73" s="56"/>
      <c r="G73" s="55" t="s">
        <v>3</v>
      </c>
      <c r="H73" s="56"/>
      <c r="I73" s="55" t="s">
        <v>7</v>
      </c>
      <c r="J73" s="56"/>
      <c r="K73" s="55" t="s">
        <v>0</v>
      </c>
      <c r="L73" s="56"/>
      <c r="M73" s="24"/>
      <c r="N73" s="25"/>
    </row>
    <row r="74" spans="1:14" ht="14.25" customHeight="1" x14ac:dyDescent="0.25">
      <c r="A74" s="66"/>
      <c r="B74" s="67"/>
      <c r="C74" s="42" t="s">
        <v>5</v>
      </c>
      <c r="D74" s="42" t="s">
        <v>4</v>
      </c>
      <c r="E74" s="42" t="s">
        <v>5</v>
      </c>
      <c r="F74" s="42" t="s">
        <v>4</v>
      </c>
      <c r="G74" s="42" t="s">
        <v>5</v>
      </c>
      <c r="H74" s="42" t="s">
        <v>4</v>
      </c>
      <c r="I74" s="42" t="s">
        <v>5</v>
      </c>
      <c r="J74" s="42" t="s">
        <v>4</v>
      </c>
      <c r="K74" s="42" t="s">
        <v>5</v>
      </c>
      <c r="L74" s="42" t="s">
        <v>4</v>
      </c>
      <c r="M74" s="24"/>
      <c r="N74" s="25"/>
    </row>
    <row r="75" spans="1:14" ht="15" customHeight="1" x14ac:dyDescent="0.25">
      <c r="A75" s="53" t="s">
        <v>47</v>
      </c>
      <c r="B75" s="54"/>
      <c r="C75" s="21">
        <v>1131487</v>
      </c>
      <c r="D75" s="48">
        <v>0.89803385279731696</v>
      </c>
      <c r="E75" s="21">
        <v>1526802</v>
      </c>
      <c r="F75" s="48">
        <v>0.92003377645974005</v>
      </c>
      <c r="G75" s="22">
        <v>229322</v>
      </c>
      <c r="H75" s="49">
        <v>0.93930983507906896</v>
      </c>
      <c r="I75" s="22">
        <v>44375</v>
      </c>
      <c r="J75" s="49">
        <v>0.88168383098591296</v>
      </c>
      <c r="K75" s="22">
        <v>2931987</v>
      </c>
      <c r="L75" s="49">
        <v>0.91247099322066605</v>
      </c>
      <c r="M75" s="24"/>
      <c r="N75" s="25"/>
    </row>
    <row r="76" spans="1:14" ht="15" customHeight="1" x14ac:dyDescent="0.35">
      <c r="A76" s="29" t="s">
        <v>8</v>
      </c>
      <c r="B76" s="41"/>
      <c r="C76" s="41"/>
      <c r="D76" s="45"/>
      <c r="E76" s="41"/>
      <c r="F76" s="41"/>
      <c r="G76" s="41"/>
      <c r="H76" s="41"/>
      <c r="I76" s="41"/>
      <c r="J76" s="41"/>
      <c r="K76" s="41"/>
      <c r="L76" s="41"/>
      <c r="M76" s="41"/>
    </row>
    <row r="77" spans="1:14" ht="15" customHeight="1" x14ac:dyDescent="0.35">
      <c r="A77" s="44" t="s">
        <v>59</v>
      </c>
      <c r="B77" s="41"/>
      <c r="C77" s="45"/>
      <c r="D77" s="41"/>
      <c r="E77" s="41"/>
      <c r="F77" s="41"/>
      <c r="G77" s="41"/>
      <c r="H77" s="41"/>
      <c r="I77" s="41"/>
      <c r="J77" s="41"/>
      <c r="K77" s="41"/>
      <c r="L77" s="41"/>
      <c r="M77" s="41"/>
    </row>
    <row r="78" spans="1:14" ht="15" customHeight="1" x14ac:dyDescent="0.35">
      <c r="A78" s="29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</row>
    <row r="79" spans="1:14" ht="15" customHeight="1" x14ac:dyDescent="0.35">
      <c r="A79" s="5" t="s">
        <v>55</v>
      </c>
      <c r="B79" s="41"/>
      <c r="C79" s="41"/>
      <c r="D79" s="41"/>
      <c r="E79" s="41"/>
      <c r="F79" s="4"/>
      <c r="G79" s="4"/>
      <c r="H79" s="4"/>
      <c r="I79" s="4"/>
      <c r="J79" s="4"/>
      <c r="K79" s="4"/>
      <c r="L79" s="4"/>
      <c r="M79" s="4"/>
    </row>
    <row r="80" spans="1:14" ht="39" customHeight="1" x14ac:dyDescent="0.25">
      <c r="A80" s="62"/>
      <c r="B80" s="62"/>
      <c r="C80" s="55" t="s">
        <v>1</v>
      </c>
      <c r="D80" s="56"/>
      <c r="E80" s="55" t="s">
        <v>2</v>
      </c>
      <c r="F80" s="56"/>
      <c r="G80" s="55" t="s">
        <v>3</v>
      </c>
      <c r="H80" s="57"/>
      <c r="I80" s="55" t="s">
        <v>7</v>
      </c>
      <c r="J80" s="56"/>
      <c r="K80" s="55" t="s">
        <v>0</v>
      </c>
      <c r="L80" s="57"/>
      <c r="M80" s="6"/>
      <c r="N80" s="7"/>
    </row>
    <row r="81" spans="1:14" ht="15" customHeight="1" x14ac:dyDescent="0.25">
      <c r="A81" s="62"/>
      <c r="B81" s="62"/>
      <c r="C81" s="39" t="s">
        <v>5</v>
      </c>
      <c r="D81" s="39" t="s">
        <v>4</v>
      </c>
      <c r="E81" s="39" t="s">
        <v>5</v>
      </c>
      <c r="F81" s="39" t="s">
        <v>4</v>
      </c>
      <c r="G81" s="39" t="s">
        <v>5</v>
      </c>
      <c r="H81" s="39" t="s">
        <v>4</v>
      </c>
      <c r="I81" s="39" t="s">
        <v>5</v>
      </c>
      <c r="J81" s="39" t="s">
        <v>4</v>
      </c>
      <c r="K81" s="39" t="s">
        <v>5</v>
      </c>
      <c r="L81" s="40" t="s">
        <v>4</v>
      </c>
      <c r="M81" s="10"/>
      <c r="N81" s="11"/>
    </row>
    <row r="82" spans="1:14" ht="15" customHeight="1" x14ac:dyDescent="0.25">
      <c r="A82" s="52" t="s">
        <v>49</v>
      </c>
      <c r="B82" s="28" t="s">
        <v>50</v>
      </c>
      <c r="C82" s="13">
        <v>1681</v>
      </c>
      <c r="D82" s="14">
        <v>1.4856556018761151E-3</v>
      </c>
      <c r="E82" s="13">
        <v>1021</v>
      </c>
      <c r="F82" s="15">
        <v>6.687175752209028E-4</v>
      </c>
      <c r="G82" s="16">
        <v>26</v>
      </c>
      <c r="H82" s="30">
        <v>1.1337769599079024E-4</v>
      </c>
      <c r="I82" s="16">
        <v>75</v>
      </c>
      <c r="J82" s="17">
        <v>1.6901408450704224E-3</v>
      </c>
      <c r="K82" s="16">
        <v>2803</v>
      </c>
      <c r="L82" s="15">
        <v>9.5600696728873622E-4</v>
      </c>
      <c r="M82" s="18"/>
      <c r="N82" s="19"/>
    </row>
    <row r="83" spans="1:14" ht="15" customHeight="1" x14ac:dyDescent="0.25">
      <c r="A83" s="52"/>
      <c r="B83" s="28" t="s">
        <v>51</v>
      </c>
      <c r="C83" s="13">
        <v>5185</v>
      </c>
      <c r="D83" s="14">
        <v>4.5824653752097903E-3</v>
      </c>
      <c r="E83" s="13">
        <v>3103</v>
      </c>
      <c r="F83" s="15">
        <v>2.0323512594617641E-3</v>
      </c>
      <c r="G83" s="16">
        <v>72</v>
      </c>
      <c r="H83" s="30">
        <v>3.1396900428218836E-4</v>
      </c>
      <c r="I83" s="16">
        <v>263</v>
      </c>
      <c r="J83" s="17">
        <v>5.9267605633802813E-3</v>
      </c>
      <c r="K83" s="16">
        <v>8623</v>
      </c>
      <c r="L83" s="15">
        <v>2.9410089471747312E-3</v>
      </c>
      <c r="M83" s="18"/>
      <c r="N83" s="19"/>
    </row>
    <row r="84" spans="1:14" ht="15" customHeight="1" x14ac:dyDescent="0.25">
      <c r="A84" s="52"/>
      <c r="B84" s="28" t="s">
        <v>52</v>
      </c>
      <c r="C84" s="13">
        <v>18672</v>
      </c>
      <c r="D84" s="14">
        <v>1.6502178107216433E-2</v>
      </c>
      <c r="E84" s="13">
        <v>10727</v>
      </c>
      <c r="F84" s="15">
        <v>7.0257918015618256E-3</v>
      </c>
      <c r="G84" s="16">
        <v>410</v>
      </c>
      <c r="H84" s="30">
        <v>1.7878790521624617E-3</v>
      </c>
      <c r="I84" s="16">
        <v>905</v>
      </c>
      <c r="J84" s="17">
        <v>2.0394366197183097E-2</v>
      </c>
      <c r="K84" s="16">
        <v>30714</v>
      </c>
      <c r="L84" s="15">
        <v>1.0475489829934443E-2</v>
      </c>
      <c r="M84" s="18"/>
      <c r="N84" s="19"/>
    </row>
    <row r="85" spans="1:14" ht="15" customHeight="1" x14ac:dyDescent="0.25">
      <c r="A85" s="52"/>
      <c r="B85" s="28" t="s">
        <v>53</v>
      </c>
      <c r="C85" s="13">
        <v>106125</v>
      </c>
      <c r="D85" s="14">
        <v>9.3792504907259211E-2</v>
      </c>
      <c r="E85" s="13">
        <v>73624</v>
      </c>
      <c r="F85" s="15">
        <v>4.8221021310542359E-2</v>
      </c>
      <c r="G85" s="16">
        <v>3255</v>
      </c>
      <c r="H85" s="30">
        <v>1.4194015401923932E-2</v>
      </c>
      <c r="I85" s="16">
        <v>4706</v>
      </c>
      <c r="J85" s="17">
        <v>0.10605070422535209</v>
      </c>
      <c r="K85" s="16">
        <v>187710</v>
      </c>
      <c r="L85" s="15">
        <v>6.4021429835807594E-2</v>
      </c>
      <c r="M85" s="18"/>
      <c r="N85" s="19"/>
    </row>
    <row r="86" spans="1:14" ht="15" customHeight="1" x14ac:dyDescent="0.25">
      <c r="A86" s="52"/>
      <c r="B86" s="28" t="s">
        <v>54</v>
      </c>
      <c r="C86" s="13">
        <v>999824</v>
      </c>
      <c r="D86" s="14">
        <v>0.88363719600843849</v>
      </c>
      <c r="E86" s="13">
        <v>1438328</v>
      </c>
      <c r="F86" s="15">
        <v>0.94205211805321332</v>
      </c>
      <c r="G86" s="16">
        <v>225559</v>
      </c>
      <c r="H86" s="30">
        <v>0.98359075884564062</v>
      </c>
      <c r="I86" s="16">
        <v>38426</v>
      </c>
      <c r="J86" s="15">
        <v>0.86593802816901411</v>
      </c>
      <c r="K86" s="16">
        <v>2702137</v>
      </c>
      <c r="L86" s="15">
        <v>0.92160606441979454</v>
      </c>
      <c r="M86" s="18"/>
      <c r="N86" s="20"/>
    </row>
    <row r="87" spans="1:14" ht="15" customHeight="1" x14ac:dyDescent="0.25">
      <c r="A87" s="52"/>
      <c r="B87" s="12" t="s">
        <v>0</v>
      </c>
      <c r="C87" s="21">
        <v>1131487</v>
      </c>
      <c r="D87" s="36">
        <v>1</v>
      </c>
      <c r="E87" s="21">
        <v>1526803</v>
      </c>
      <c r="F87" s="37">
        <v>1</v>
      </c>
      <c r="G87" s="22">
        <v>229322</v>
      </c>
      <c r="H87" s="38">
        <v>1</v>
      </c>
      <c r="I87" s="22">
        <v>44375</v>
      </c>
      <c r="J87" s="37">
        <v>1</v>
      </c>
      <c r="K87" s="22">
        <v>2931987</v>
      </c>
      <c r="L87" s="37">
        <v>1</v>
      </c>
      <c r="M87" s="18"/>
      <c r="N87" s="20"/>
    </row>
    <row r="88" spans="1:14" ht="15" customHeight="1" x14ac:dyDescent="0.35">
      <c r="A88" s="29" t="s">
        <v>8</v>
      </c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</row>
    <row r="89" spans="1:14" ht="15" customHeight="1" x14ac:dyDescent="0.35">
      <c r="A89" s="44" t="s">
        <v>59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</row>
    <row r="90" spans="1:14" ht="15" customHeight="1" x14ac:dyDescent="0.25"/>
    <row r="91" spans="1:14" ht="15" customHeight="1" x14ac:dyDescent="0.25"/>
    <row r="92" spans="1:14" ht="15" customHeight="1" x14ac:dyDescent="0.25"/>
    <row r="93" spans="1:14" ht="15" customHeight="1" x14ac:dyDescent="0.25"/>
    <row r="94" spans="1:14" ht="15" customHeight="1" x14ac:dyDescent="0.25"/>
    <row r="95" spans="1:14" ht="15" customHeight="1" x14ac:dyDescent="0.25"/>
    <row r="96" spans="1:14" ht="15" customHeight="1" x14ac:dyDescent="0.25"/>
  </sheetData>
  <mergeCells count="38">
    <mergeCell ref="I80:J80"/>
    <mergeCell ref="K60:L60"/>
    <mergeCell ref="K53:L53"/>
    <mergeCell ref="G60:H60"/>
    <mergeCell ref="I60:J60"/>
    <mergeCell ref="A14:B14"/>
    <mergeCell ref="A15:A36"/>
    <mergeCell ref="C60:D60"/>
    <mergeCell ref="E60:F60"/>
    <mergeCell ref="A53:B54"/>
    <mergeCell ref="I41:J41"/>
    <mergeCell ref="A41:B42"/>
    <mergeCell ref="C41:D41"/>
    <mergeCell ref="E41:F41"/>
    <mergeCell ref="G41:H41"/>
    <mergeCell ref="A80:B81"/>
    <mergeCell ref="C80:D80"/>
    <mergeCell ref="E80:F80"/>
    <mergeCell ref="A60:B61"/>
    <mergeCell ref="A62:A68"/>
    <mergeCell ref="A73:B74"/>
    <mergeCell ref="G80:H80"/>
    <mergeCell ref="A10:M10"/>
    <mergeCell ref="A82:A87"/>
    <mergeCell ref="A75:B75"/>
    <mergeCell ref="A55:B55"/>
    <mergeCell ref="C73:D73"/>
    <mergeCell ref="E73:F73"/>
    <mergeCell ref="G73:H73"/>
    <mergeCell ref="I73:J73"/>
    <mergeCell ref="K73:L73"/>
    <mergeCell ref="K80:L80"/>
    <mergeCell ref="A43:A48"/>
    <mergeCell ref="K41:L41"/>
    <mergeCell ref="C53:D53"/>
    <mergeCell ref="E53:F53"/>
    <mergeCell ref="G53:H53"/>
    <mergeCell ref="I53:J53"/>
  </mergeCells>
  <pageMargins left="0.7" right="0.7" top="0.75" bottom="0.75" header="0.3" footer="0.3"/>
  <pageSetup scale="57" fitToHeight="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Sahara Martignoni  spycher</cp:lastModifiedBy>
  <cp:lastPrinted>2015-01-07T18:50:50Z</cp:lastPrinted>
  <dcterms:created xsi:type="dcterms:W3CDTF">2014-10-15T12:51:42Z</dcterms:created>
  <dcterms:modified xsi:type="dcterms:W3CDTF">2015-03-03T21:17:19Z</dcterms:modified>
</cp:coreProperties>
</file>