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\Desktop\Frecuencias Matrícula Oficial\"/>
    </mc:Choice>
  </mc:AlternateContent>
  <xr:revisionPtr revIDLastSave="0" documentId="8_{F3E84600-E560-4928-A5DC-A138654CFD6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abulación" sheetId="2" r:id="rId1"/>
  </sheets>
  <definedNames>
    <definedName name="_xlnm.Print_Area" localSheetId="0">Tabulación!$A$1:$O$179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0" i="2" l="1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59" i="2"/>
  <c r="E33" i="2" l="1"/>
  <c r="E34" i="2" s="1"/>
  <c r="E35" i="2" s="1"/>
  <c r="E36" i="2" s="1"/>
</calcChain>
</file>

<file path=xl/sharedStrings.xml><?xml version="1.0" encoding="utf-8"?>
<sst xmlns="http://schemas.openxmlformats.org/spreadsheetml/2006/main" count="282" uniqueCount="120">
  <si>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</si>
  <si>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</si>
  <si>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</si>
  <si>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</si>
  <si>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</si>
  <si>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</si>
  <si>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</si>
  <si>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</si>
  <si>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</si>
  <si>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</si>
  <si>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</si>
  <si>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</si>
  <si>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</si>
  <si>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</si>
  <si>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</si>
  <si>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</si>
  <si>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</si>
  <si>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</si>
  <si>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</si>
  <si>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</si>
  <si>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</si>
  <si>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</si>
  <si>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</si>
  <si>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</si>
  <si>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</si>
  <si>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</si>
  <si>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</si>
  <si>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</si>
  <si>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</si>
  <si>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</si>
  <si>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</si>
  <si>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</si>
  <si>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</si>
  <si>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</si>
  <si>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</si>
  <si>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</si>
  <si>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</si>
  <si>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</si>
  <si>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</si>
  <si>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</si>
  <si>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</si>
  <si>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</si>
  <si>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</si>
  <si>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</si>
  <si>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</si>
  <si>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</si>
  <si>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</si>
  <si>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</si>
  <si>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</si>
  <si>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</si>
  <si>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</si>
  <si>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</si>
  <si>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</si>
  <si>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</si>
  <si>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</si>
  <si>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</si>
  <si>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</si>
  <si>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Cerrado</t>
  </si>
  <si>
    <t>Particular Pagado</t>
  </si>
  <si>
    <t>Mañana</t>
  </si>
  <si>
    <t>Tarde</t>
  </si>
  <si>
    <t>Mañana y tarde</t>
  </si>
  <si>
    <t>Vespertina/Nocturna</t>
  </si>
  <si>
    <t>Jornada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</si>
  <si>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</si>
  <si>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</si>
  <si>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</si>
  <si>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</si>
  <si>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</si>
  <si>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</si>
  <si>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</si>
  <si>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</si>
  <si>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</si>
  <si>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</si>
  <si>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</si>
  <si>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</si>
  <si>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</si>
  <si>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Sala Cuna</t>
  </si>
  <si>
    <t>Nivel Medio Menor</t>
  </si>
  <si>
    <t>Nivel Medio Mayor</t>
  </si>
  <si>
    <t>Primer Nivel de Transición</t>
  </si>
  <si>
    <t>Segundo Nivel de Transición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</si>
  <si>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</si>
  <si>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</si>
  <si>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</si>
  <si>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</si>
  <si>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</si>
  <si>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</si>
  <si>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 de enseñanza</t>
  </si>
  <si>
    <t>Código</t>
  </si>
  <si>
    <t>Región</t>
  </si>
  <si>
    <t>Código de Enseñanza</t>
  </si>
  <si>
    <t>Código de Enseñanza Recodificado</t>
  </si>
  <si>
    <r>
      <t xml:space="preserve">Fuente: </t>
    </r>
    <r>
      <rPr>
        <sz val="8"/>
        <color rgb="FF002060"/>
        <rFont val="Verdana"/>
        <family val="2"/>
      </rPr>
      <t>Unidad de Estadísticas, Centro de Estudios, División de Planificación y Presupuesto, Ministerio de Educación.</t>
    </r>
  </si>
  <si>
    <r>
      <t>/2:</t>
    </r>
    <r>
      <rPr>
        <vertAlign val="superscript"/>
        <sz val="9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Se desagrega según grado el nivel de Educación Parvularia</t>
    </r>
  </si>
  <si>
    <t>Identificador provisorio escolar</t>
  </si>
  <si>
    <t>Sin IPE</t>
  </si>
  <si>
    <t>Con IPE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</si>
  <si>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</si>
  <si>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t>Servicio Local de Educación</t>
  </si>
  <si>
    <t>Autorizado sin Matrícula</t>
  </si>
  <si>
    <t>1. Matrícula por estado del establecimiento (ESTADO_ESTAB) año 2019</t>
  </si>
  <si>
    <t>Tabulación Base de Datos Matrícula Oficial Año 2019</t>
  </si>
  <si>
    <t>2. Registros que contaban con un identificador provisorio escolar antes de obtener su RUN definitivo en establecimientos en funcionamiento, año 2019.</t>
  </si>
  <si>
    <t>3. Matrícula según Dependencia Administrativa (COD_DEPE2) en establecimientos en funcionamiento para el año 2019</t>
  </si>
  <si>
    <t>4. Matrícula por región (COD_REG_RBD) y Dependencia (COD_DEPE2) en establecimientos en funcionamiento para el año 2019</t>
  </si>
  <si>
    <t>Región de Ñuble</t>
  </si>
  <si>
    <t>5. Matrícula según Área Geográfica (RURAL_RBD) y Dependencia (COD_DEPE2) en establecimientos en funcionamiento para el año 2019</t>
  </si>
  <si>
    <t>6. Matrícula según Género (GEN_ALU) y Dependencia (COD_DEPE2) en establecimientos en funcionamiento para el año 2019</t>
  </si>
  <si>
    <t>Educación Especial Discapacidad Múltiple</t>
  </si>
  <si>
    <t>Educación Especial Sordoceguera</t>
  </si>
  <si>
    <t>7. Matrícula según Código de Enseñanza (COD_ENSE) y Dependencia (COD_DEPE2) en establecimientos en funcionamiento para el año 2019</t>
  </si>
  <si>
    <t>8. Matrícula por jornada (COD_JOR) y Dependencia (COD_DEPE2) en establecimientos en funcionamiento para el año 2019</t>
  </si>
  <si>
    <t>Sala Cuna Menor</t>
  </si>
  <si>
    <t>Sala Cuna Heterogénea</t>
  </si>
  <si>
    <t>Nivel Medio Heterogéneo</t>
  </si>
  <si>
    <t>Nivel Transición Heterogéneo</t>
  </si>
  <si>
    <t>Heterogéneo</t>
  </si>
  <si>
    <t>9. Matrícula por código de enseñanza recodificado (ENS) y Dependencia (COD_DEPE2) en establecimientos en funcionamiento para el año 2019</t>
  </si>
  <si>
    <t>10. Matrícula por grado y nivel de enseñanza  (COD_ENSE2/COD_GRADO) y Dependencia (COD_DEPE2) en establecimientos en funcionamiento para el año 2019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</si>
</sst>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12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8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164" fontId="2" fillId="2" borderId="0" xfId="2" applyNumberFormat="1" applyFont="1" applyFill="1" applyBorder="1" applyAlignment="1">
      <alignment horizontal="right" vertical="center" wrapText="1"/>
    </xf>
    <xf numFmtId="164" fontId="3" fillId="2" borderId="0" xfId="2" applyNumberFormat="1" applyFont="1" applyFill="1" applyBorder="1" applyAlignment="1">
      <alignment horizontal="right" vertical="center" wrapText="1"/>
    </xf>
    <xf numFmtId="3" fontId="10" fillId="4" borderId="2" xfId="0" applyNumberFormat="1" applyFont="1" applyFill="1" applyBorder="1" applyAlignment="1">
      <alignment horizontal="right" vertical="center" wrapText="1" indent="1"/>
    </xf>
    <xf numFmtId="3" fontId="10" fillId="5" borderId="2" xfId="0" applyNumberFormat="1" applyFont="1" applyFill="1" applyBorder="1" applyAlignment="1">
      <alignment horizontal="right" vertical="center" wrapText="1" indent="1"/>
    </xf>
    <xf numFmtId="0" fontId="9" fillId="3" borderId="1" xfId="0" applyFont="1" applyFill="1" applyBorder="1" applyAlignment="1">
      <alignment horizontal="left" vertical="center"/>
    </xf>
    <xf numFmtId="164" fontId="10" fillId="4" borderId="2" xfId="2" applyNumberFormat="1" applyFont="1" applyFill="1" applyBorder="1" applyAlignment="1">
      <alignment horizontal="right" vertical="center" wrapText="1" indent="1"/>
    </xf>
    <xf numFmtId="164" fontId="10" fillId="5" borderId="2" xfId="2" applyNumberFormat="1" applyFont="1" applyFill="1" applyBorder="1" applyAlignment="1">
      <alignment horizontal="right" vertical="center" wrapText="1" indent="1"/>
    </xf>
    <xf numFmtId="0" fontId="11" fillId="6" borderId="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3" fontId="9" fillId="4" borderId="2" xfId="0" applyNumberFormat="1" applyFont="1" applyFill="1" applyBorder="1" applyAlignment="1">
      <alignment horizontal="right" vertical="center" wrapText="1" indent="1"/>
    </xf>
    <xf numFmtId="164" fontId="9" fillId="4" borderId="2" xfId="2" applyNumberFormat="1" applyFont="1" applyFill="1" applyBorder="1" applyAlignment="1">
      <alignment horizontal="right" vertical="center" wrapText="1" inden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/>
    </xf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3" fontId="10" fillId="4" borderId="2" xfId="0" applyNumberFormat="1" applyFont="1" applyFill="1" applyBorder="1" applyAlignment="1">
      <alignment horizontal="right" vertical="center" wrapText="1" indent="1"/>
    </xf>
    <xf numFmtId="164" fontId="10" fillId="4" borderId="2" xfId="2" applyNumberFormat="1" applyFont="1" applyFill="1" applyBorder="1" applyAlignment="1">
      <alignment horizontal="right" vertical="center" wrapText="1" indent="1"/>
    </xf>
    <xf numFmtId="3" fontId="10" fillId="5" borderId="2" xfId="0" applyNumberFormat="1" applyFont="1" applyFill="1" applyBorder="1" applyAlignment="1">
      <alignment horizontal="right" vertical="center" wrapText="1" indent="1"/>
    </xf>
    <xf numFmtId="164" fontId="10" fillId="5" borderId="2" xfId="2" applyNumberFormat="1" applyFont="1" applyFill="1" applyBorder="1" applyAlignment="1">
      <alignment horizontal="right" vertical="center" wrapText="1" indent="1"/>
    </xf>
    <xf numFmtId="3" fontId="9" fillId="4" borderId="2" xfId="0" applyNumberFormat="1" applyFont="1" applyFill="1" applyBorder="1" applyAlignment="1">
      <alignment horizontal="right" vertical="center" wrapText="1" indent="1"/>
    </xf>
    <xf numFmtId="164" fontId="9" fillId="4" borderId="2" xfId="2" applyNumberFormat="1" applyFont="1" applyFill="1" applyBorder="1" applyAlignment="1">
      <alignment horizontal="right" vertical="center" wrapText="1" indent="1"/>
    </xf>
    <xf numFmtId="9" fontId="9" fillId="4" borderId="2" xfId="2" applyNumberFormat="1" applyFont="1" applyFill="1" applyBorder="1" applyAlignment="1">
      <alignment horizontal="right" vertical="center" wrapText="1" indent="1"/>
    </xf>
    <xf numFmtId="10" fontId="10" fillId="5" borderId="2" xfId="2" applyNumberFormat="1" applyFont="1" applyFill="1" applyBorder="1" applyAlignment="1">
      <alignment horizontal="right" vertical="center" wrapText="1" indent="1"/>
    </xf>
    <xf numFmtId="10" fontId="10" fillId="4" borderId="2" xfId="2" applyNumberFormat="1" applyFont="1" applyFill="1" applyBorder="1" applyAlignment="1">
      <alignment horizontal="right" vertical="center" wrapText="1" indent="1"/>
    </xf>
    <xf numFmtId="0" fontId="5" fillId="2" borderId="0" xfId="0" applyFont="1" applyFill="1" applyAlignment="1">
      <alignment horizontal="center"/>
    </xf>
    <xf numFmtId="0" fontId="9" fillId="3" borderId="21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wrapText="1"/>
    </xf>
    <xf numFmtId="3" fontId="10" fillId="0" borderId="2" xfId="0" applyNumberFormat="1" applyFont="1" applyFill="1" applyBorder="1" applyAlignment="1">
      <alignment horizontal="right" vertical="center" wrapText="1" indent="1"/>
    </xf>
    <xf numFmtId="164" fontId="10" fillId="0" borderId="2" xfId="2" applyNumberFormat="1" applyFont="1" applyFill="1" applyBorder="1" applyAlignment="1">
      <alignment horizontal="right" vertical="center" wrapText="1" inden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2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11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center"/>
    </xf>
    <xf numFmtId="0" fontId="9" fillId="3" borderId="15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1" xfId="0" applyFont="1" applyFill="1" applyBorder="1" applyAlignment="1">
      <alignment horizontal="left" vertical="center"/>
    </xf>
    <xf numFmtId="0" fontId="9" fillId="3" borderId="22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horizontal="left" vertical="center" wrapText="1"/>
    </xf>
    <xf numFmtId="0" fontId="11" fillId="6" borderId="16" xfId="0" applyFont="1" applyFill="1" applyBorder="1" applyAlignment="1">
      <alignment horizontal="center" vertical="center" wrapText="1"/>
    </xf>
    <xf numFmtId="0" fontId="11" fillId="6" borderId="17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left" vertical="center"/>
    </xf>
    <xf numFmtId="0" fontId="11" fillId="6" borderId="19" xfId="0" applyFont="1" applyFill="1" applyBorder="1" applyAlignment="1">
      <alignment horizontal="center" vertical="center" wrapText="1"/>
    </xf>
    <xf numFmtId="0" fontId="11" fillId="6" borderId="20" xfId="0" applyFont="1" applyFill="1" applyBorder="1" applyAlignment="1">
      <alignment horizontal="center" vertical="center" wrapText="1"/>
    </xf>
  </cellXfs>
  <cellStyles count="12">
    <cellStyle name="Normal" xfId="0" builtinId="0"/>
    <cellStyle name="Normal_Hoja2" xfId="1" xr:uid="{00000000-0005-0000-0000-000001000000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323850</xdr:colOff>
      <xdr:row>6</xdr:row>
      <xdr:rowOff>123824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714375</xdr:colOff>
      <xdr:row>0</xdr:row>
      <xdr:rowOff>142874</xdr:rowOff>
    </xdr:from>
    <xdr:to>
      <xdr:col>12</xdr:col>
      <xdr:colOff>581024</xdr:colOff>
      <xdr:row>5</xdr:row>
      <xdr:rowOff>95250</xdr:rowOff>
    </xdr:to>
    <xdr:pic>
      <xdr:nvPicPr>
        <xdr:cNvPr id="3" name="2 Imagen" descr="logo nuevo cem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25425" y="142874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O188"/>
  <sheetViews>
    <sheetView showGridLines="0" tabSelected="1" view="pageBreakPreview" topLeftCell="A166" zoomScaleNormal="100" zoomScaleSheetLayoutView="100" workbookViewId="0">
      <selection activeCell="B153" sqref="B153"/>
    </sheetView>
  </sheetViews>
  <sheetFormatPr baseColWidth="10" defaultRowHeight="15" customHeight="1" x14ac:dyDescent="0.35"/>
  <cols>
    <col min="1" max="1" width="16" style="3" customWidth="1"/>
    <col min="2" max="2" width="63.81640625" style="2" bestFit="1" customWidth="1"/>
    <col min="3" max="10" width="12.26953125" style="2" customWidth="1"/>
    <col min="11" max="12" width="12.26953125" style="31" customWidth="1"/>
    <col min="13" max="15" width="12.26953125" style="2" customWidth="1"/>
  </cols>
  <sheetData>
    <row r="10" spans="1:15" ht="23.5" x14ac:dyDescent="0.55000000000000004">
      <c r="A10" s="64" t="s">
        <v>102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</row>
    <row r="11" spans="1:15" s="3" customFormat="1" ht="15" customHeight="1" x14ac:dyDescent="0.55000000000000004">
      <c r="B11" s="9"/>
      <c r="C11" s="9"/>
      <c r="D11" s="9"/>
      <c r="E11" s="9"/>
      <c r="F11" s="10"/>
      <c r="G11" s="10"/>
      <c r="H11" s="10"/>
      <c r="I11" s="14"/>
      <c r="J11" s="14"/>
      <c r="K11" s="46"/>
      <c r="L11" s="46"/>
      <c r="M11" s="14"/>
      <c r="N11" s="14"/>
      <c r="O11" s="9"/>
    </row>
    <row r="12" spans="1:15" ht="15" customHeight="1" x14ac:dyDescent="0.55000000000000004">
      <c r="B12" s="4"/>
      <c r="C12" s="4"/>
      <c r="D12" s="4"/>
      <c r="E12" s="4"/>
      <c r="F12" s="4"/>
      <c r="G12" s="4"/>
      <c r="H12" s="4"/>
      <c r="I12" s="4"/>
      <c r="J12" s="4"/>
      <c r="K12" s="32"/>
      <c r="L12" s="32"/>
      <c r="M12" s="4"/>
      <c r="N12" s="4"/>
      <c r="O12" s="4"/>
    </row>
    <row r="13" spans="1:15" ht="15" customHeight="1" x14ac:dyDescent="0.55000000000000004">
      <c r="A13" s="23" t="s">
        <v>101</v>
      </c>
      <c r="B13" s="4"/>
      <c r="C13" s="4"/>
      <c r="D13" s="4"/>
      <c r="E13" s="4"/>
      <c r="F13" s="4"/>
      <c r="G13" s="4"/>
      <c r="H13" s="4"/>
      <c r="I13" s="4"/>
      <c r="J13" s="4"/>
      <c r="K13" s="32"/>
      <c r="L13" s="32"/>
      <c r="M13" s="4"/>
      <c r="N13" s="4"/>
      <c r="O13" s="4"/>
    </row>
    <row r="14" spans="1:15" ht="15" customHeight="1" x14ac:dyDescent="0.55000000000000004">
      <c r="A14" s="52"/>
      <c r="B14" s="52"/>
      <c r="C14" s="22" t="s">
        <v>24</v>
      </c>
      <c r="D14" s="22" t="s">
        <v>3</v>
      </c>
      <c r="E14" s="22" t="s">
        <v>28</v>
      </c>
      <c r="F14" s="4"/>
      <c r="G14" s="4"/>
      <c r="H14" s="4"/>
      <c r="I14" s="4"/>
      <c r="J14" s="4"/>
      <c r="K14" s="32"/>
      <c r="L14" s="32"/>
      <c r="M14" s="4"/>
      <c r="N14" s="4"/>
      <c r="O14" s="4"/>
    </row>
    <row r="15" spans="1:15" ht="15" customHeight="1" thickBot="1" x14ac:dyDescent="0.6">
      <c r="A15" s="68" t="s">
        <v>55</v>
      </c>
      <c r="B15" s="19" t="s">
        <v>56</v>
      </c>
      <c r="C15" s="18">
        <v>3623883</v>
      </c>
      <c r="D15" s="21">
        <v>0.99987308044520096</v>
      </c>
      <c r="E15" s="21">
        <v>0.99997292354278411</v>
      </c>
      <c r="F15" s="4"/>
      <c r="G15" s="4"/>
      <c r="H15" s="4"/>
      <c r="I15" s="4"/>
      <c r="J15" s="4"/>
      <c r="K15" s="32"/>
      <c r="L15" s="32"/>
      <c r="M15" s="4"/>
      <c r="N15" s="4"/>
      <c r="O15" s="4"/>
    </row>
    <row r="16" spans="1:15" ht="15" customHeight="1" thickBot="1" x14ac:dyDescent="0.6">
      <c r="A16" s="68"/>
      <c r="B16" s="19" t="s">
        <v>57</v>
      </c>
      <c r="C16" s="17">
        <v>75</v>
      </c>
      <c r="D16" s="20">
        <v>2.0693405673800701E-5</v>
      </c>
      <c r="E16" s="20">
        <v>0.99998799703443009</v>
      </c>
      <c r="F16" s="4"/>
      <c r="G16" s="4"/>
      <c r="H16" s="4"/>
      <c r="I16" s="4"/>
      <c r="J16" s="4"/>
      <c r="K16" s="32"/>
      <c r="L16" s="32"/>
      <c r="M16" s="4"/>
      <c r="N16" s="4"/>
      <c r="O16" s="4"/>
    </row>
    <row r="17" spans="1:15" ht="15" customHeight="1" thickBot="1" x14ac:dyDescent="0.6">
      <c r="A17" s="68"/>
      <c r="B17" s="19" t="s">
        <v>100</v>
      </c>
      <c r="C17" s="18">
        <v>385</v>
      </c>
      <c r="D17" s="21">
        <v>1.0622614912551E-4</v>
      </c>
      <c r="E17" s="21">
        <v>1</v>
      </c>
      <c r="F17" s="4"/>
      <c r="G17" s="4"/>
      <c r="H17" s="4"/>
      <c r="I17" s="4"/>
      <c r="J17" s="4"/>
      <c r="K17" s="32"/>
      <c r="L17" s="32"/>
      <c r="M17" s="4"/>
      <c r="N17" s="4"/>
      <c r="O17" s="4"/>
    </row>
    <row r="18" spans="1:15" ht="15" customHeight="1" thickBot="1" x14ac:dyDescent="0.6">
      <c r="A18" s="69"/>
      <c r="B18" s="19" t="s">
        <v>0</v>
      </c>
      <c r="C18" s="25">
        <v>3624343</v>
      </c>
      <c r="D18" s="26">
        <v>1</v>
      </c>
      <c r="E18" s="26"/>
      <c r="F18" s="4"/>
      <c r="G18" s="4"/>
      <c r="H18" s="4"/>
      <c r="I18" s="4"/>
      <c r="J18" s="4"/>
      <c r="K18" s="32"/>
      <c r="L18" s="32"/>
      <c r="M18" s="4"/>
      <c r="N18" s="4"/>
      <c r="O18" s="4"/>
    </row>
    <row r="19" spans="1:15" ht="15" customHeight="1" x14ac:dyDescent="0.55000000000000004">
      <c r="A19" s="56" t="s">
        <v>93</v>
      </c>
      <c r="B19" s="56"/>
      <c r="C19" s="56"/>
      <c r="D19" s="56"/>
      <c r="E19" s="56"/>
      <c r="F19" s="56"/>
      <c r="G19" s="12"/>
      <c r="H19" s="12"/>
      <c r="I19" s="12"/>
      <c r="J19" s="12"/>
      <c r="K19" s="12"/>
      <c r="L19" s="12"/>
      <c r="M19" s="12"/>
      <c r="N19" s="12"/>
      <c r="O19" s="4"/>
    </row>
    <row r="20" spans="1:15" ht="15" customHeight="1" x14ac:dyDescent="0.55000000000000004">
      <c r="A20" s="8"/>
      <c r="B20" s="4"/>
      <c r="C20" s="4"/>
      <c r="D20" s="4"/>
      <c r="E20" s="4"/>
      <c r="F20" s="12"/>
      <c r="G20" s="12"/>
      <c r="H20" s="12"/>
      <c r="I20" s="12"/>
      <c r="J20" s="12"/>
      <c r="K20" s="12"/>
      <c r="L20" s="12"/>
      <c r="M20" s="12"/>
      <c r="N20" s="12"/>
      <c r="O20" s="4"/>
    </row>
    <row r="21" spans="1:15" ht="15" customHeight="1" x14ac:dyDescent="0.55000000000000004">
      <c r="B21" s="4"/>
      <c r="C21" s="4"/>
      <c r="D21" s="4"/>
      <c r="E21" s="4"/>
      <c r="F21" s="12"/>
      <c r="G21" s="12"/>
      <c r="H21" s="12"/>
      <c r="I21" s="12"/>
      <c r="J21" s="12"/>
      <c r="K21" s="12"/>
      <c r="L21" s="12"/>
      <c r="M21" s="12"/>
      <c r="N21" s="12"/>
      <c r="O21" s="4"/>
    </row>
    <row r="22" spans="1:15" ht="26.25" customHeight="1" x14ac:dyDescent="0.55000000000000004">
      <c r="A22" s="72" t="s">
        <v>103</v>
      </c>
      <c r="B22" s="72"/>
      <c r="C22" s="72"/>
      <c r="D22" s="72"/>
      <c r="E22" s="72"/>
      <c r="F22" s="12"/>
      <c r="G22" s="12"/>
      <c r="H22" s="12"/>
      <c r="I22" s="12"/>
      <c r="J22" s="12"/>
      <c r="K22" s="12"/>
      <c r="L22" s="12"/>
      <c r="M22" s="12"/>
      <c r="N22" s="12"/>
      <c r="O22" s="4"/>
    </row>
    <row r="23" spans="1:15" ht="15" customHeight="1" x14ac:dyDescent="0.55000000000000004">
      <c r="A23" s="73"/>
      <c r="B23" s="74"/>
      <c r="C23" s="35" t="s">
        <v>24</v>
      </c>
      <c r="D23" s="35" t="s">
        <v>3</v>
      </c>
      <c r="E23" s="35" t="s">
        <v>28</v>
      </c>
      <c r="F23" s="12"/>
      <c r="G23" s="12"/>
      <c r="H23" s="12"/>
      <c r="I23" s="12"/>
      <c r="J23" s="12"/>
      <c r="K23" s="12"/>
      <c r="L23" s="12"/>
      <c r="M23" s="12"/>
      <c r="N23" s="12"/>
      <c r="O23" s="4"/>
    </row>
    <row r="24" spans="1:15" ht="15" customHeight="1" thickBot="1" x14ac:dyDescent="0.6">
      <c r="A24" s="68" t="s">
        <v>95</v>
      </c>
      <c r="B24" s="36" t="s">
        <v>96</v>
      </c>
      <c r="C24" s="37">
        <v>3574888</v>
      </c>
      <c r="D24" s="45">
        <v>0.98647997189754699</v>
      </c>
      <c r="E24" s="38">
        <v>0.98647997189754699</v>
      </c>
      <c r="F24" s="12"/>
      <c r="G24" s="12"/>
      <c r="H24" s="12"/>
      <c r="I24" s="12"/>
      <c r="J24" s="12"/>
      <c r="K24" s="12"/>
      <c r="L24" s="12"/>
      <c r="M24" s="12"/>
      <c r="N24" s="12"/>
      <c r="O24" s="4"/>
    </row>
    <row r="25" spans="1:15" ht="15" customHeight="1" thickBot="1" x14ac:dyDescent="0.6">
      <c r="A25" s="68"/>
      <c r="B25" s="36" t="s">
        <v>97</v>
      </c>
      <c r="C25" s="39">
        <v>48995</v>
      </c>
      <c r="D25" s="44">
        <v>1.35200281024525E-2</v>
      </c>
      <c r="E25" s="40">
        <v>1</v>
      </c>
      <c r="F25" s="12"/>
      <c r="G25" s="12"/>
      <c r="H25" s="12"/>
      <c r="I25" s="12"/>
      <c r="J25" s="12"/>
      <c r="K25" s="12"/>
      <c r="L25" s="12"/>
      <c r="M25" s="12"/>
      <c r="N25" s="12"/>
      <c r="O25" s="4"/>
    </row>
    <row r="26" spans="1:15" ht="15" customHeight="1" thickBot="1" x14ac:dyDescent="0.6">
      <c r="A26" s="69"/>
      <c r="B26" s="36" t="s">
        <v>0</v>
      </c>
      <c r="C26" s="41">
        <v>3623883</v>
      </c>
      <c r="D26" s="43">
        <v>1</v>
      </c>
      <c r="E26" s="42"/>
      <c r="F26" s="12"/>
      <c r="G26" s="12"/>
      <c r="H26" s="12"/>
      <c r="I26" s="12"/>
      <c r="J26" s="12"/>
      <c r="K26" s="12"/>
      <c r="L26" s="12"/>
      <c r="M26" s="12"/>
      <c r="N26" s="12"/>
      <c r="O26" s="4"/>
    </row>
    <row r="27" spans="1:15" ht="15" customHeight="1" x14ac:dyDescent="0.55000000000000004">
      <c r="A27" s="75" t="s">
        <v>98</v>
      </c>
      <c r="B27" s="75"/>
      <c r="C27" s="75"/>
      <c r="D27" s="75"/>
      <c r="E27" s="75"/>
      <c r="F27" s="12"/>
      <c r="G27" s="12"/>
      <c r="H27" s="12"/>
      <c r="I27" s="12"/>
      <c r="J27" s="12"/>
      <c r="K27" s="12"/>
      <c r="L27" s="12"/>
      <c r="M27" s="12"/>
      <c r="N27" s="12"/>
      <c r="O27" s="4"/>
    </row>
    <row r="28" spans="1:15" ht="15" customHeight="1" x14ac:dyDescent="0.55000000000000004">
      <c r="B28" s="4"/>
      <c r="C28" s="4"/>
      <c r="D28" s="4"/>
      <c r="E28" s="4"/>
      <c r="F28" s="12"/>
      <c r="G28" s="12"/>
      <c r="H28" s="12"/>
      <c r="I28" s="12"/>
      <c r="J28" s="12"/>
      <c r="K28" s="12"/>
      <c r="L28" s="12"/>
      <c r="M28" s="12"/>
      <c r="N28" s="12"/>
      <c r="O28" s="4"/>
    </row>
    <row r="29" spans="1:15" ht="15" customHeight="1" x14ac:dyDescent="0.55000000000000004">
      <c r="B29" s="4"/>
      <c r="C29" s="4"/>
      <c r="D29" s="4"/>
      <c r="E29" s="4"/>
      <c r="F29" s="12"/>
      <c r="G29" s="12"/>
      <c r="H29" s="12"/>
      <c r="I29" s="12"/>
      <c r="J29" s="12"/>
      <c r="K29" s="12"/>
      <c r="L29" s="12"/>
      <c r="M29" s="12"/>
      <c r="N29" s="12"/>
      <c r="O29" s="4"/>
    </row>
    <row r="30" spans="1:15" ht="15" customHeight="1" x14ac:dyDescent="0.35">
      <c r="A30" s="23" t="s">
        <v>104</v>
      </c>
      <c r="B30" s="7"/>
      <c r="C30" s="7"/>
      <c r="D30" s="7"/>
      <c r="E30" s="7"/>
      <c r="F30" s="12"/>
      <c r="G30" s="12"/>
      <c r="H30" s="12"/>
      <c r="I30" s="12"/>
      <c r="J30" s="12"/>
      <c r="K30" s="12"/>
      <c r="L30" s="12"/>
      <c r="M30" s="12"/>
      <c r="N30" s="12"/>
      <c r="O30" s="7"/>
    </row>
    <row r="31" spans="1:15" ht="15" customHeight="1" x14ac:dyDescent="0.35">
      <c r="A31" s="52"/>
      <c r="B31" s="52"/>
      <c r="C31" s="22" t="s">
        <v>24</v>
      </c>
      <c r="D31" s="22" t="s">
        <v>3</v>
      </c>
      <c r="E31" s="22" t="s">
        <v>28</v>
      </c>
      <c r="F31" s="12"/>
      <c r="G31" s="12"/>
      <c r="H31" s="12"/>
      <c r="I31" s="12"/>
      <c r="J31" s="12"/>
      <c r="K31" s="12"/>
      <c r="L31" s="12"/>
      <c r="M31" s="12"/>
      <c r="N31" s="12"/>
      <c r="O31" s="1"/>
    </row>
    <row r="32" spans="1:15" ht="15" customHeight="1" thickBot="1" x14ac:dyDescent="0.4">
      <c r="A32" s="65" t="s">
        <v>26</v>
      </c>
      <c r="B32" s="19" t="s">
        <v>1</v>
      </c>
      <c r="C32" s="39">
        <v>1236988</v>
      </c>
      <c r="D32" s="40">
        <v>0.34134324976827302</v>
      </c>
      <c r="E32" s="40">
        <v>0.34134324976827302</v>
      </c>
      <c r="F32" s="12"/>
      <c r="G32" s="12"/>
      <c r="H32" s="12"/>
      <c r="I32" s="12"/>
      <c r="J32" s="12"/>
      <c r="K32" s="12"/>
      <c r="L32" s="12"/>
      <c r="M32" s="12"/>
      <c r="N32" s="12"/>
      <c r="O32" s="1"/>
    </row>
    <row r="33" spans="1:15" ht="15" customHeight="1" thickBot="1" x14ac:dyDescent="0.4">
      <c r="A33" s="66"/>
      <c r="B33" s="19" t="s">
        <v>2</v>
      </c>
      <c r="C33" s="37">
        <v>1951763</v>
      </c>
      <c r="D33" s="38">
        <v>0.53858333726558005</v>
      </c>
      <c r="E33" s="38">
        <f>SUM(E32,D33)</f>
        <v>0.87992658703385307</v>
      </c>
      <c r="F33" s="12"/>
      <c r="G33" s="12"/>
      <c r="H33" s="12"/>
      <c r="I33" s="12"/>
      <c r="J33" s="12"/>
      <c r="K33" s="12"/>
      <c r="L33" s="12"/>
      <c r="M33" s="12"/>
      <c r="N33" s="12"/>
      <c r="O33" s="1"/>
    </row>
    <row r="34" spans="1:15" ht="15" customHeight="1" thickBot="1" x14ac:dyDescent="0.4">
      <c r="A34" s="66"/>
      <c r="B34" s="19" t="s">
        <v>58</v>
      </c>
      <c r="C34" s="39">
        <v>332675</v>
      </c>
      <c r="D34" s="40">
        <v>9.1800701071199003E-2</v>
      </c>
      <c r="E34" s="38">
        <f t="shared" ref="E34:E36" si="0">SUM(E33,D34)</f>
        <v>0.97172728810505204</v>
      </c>
      <c r="F34" s="12"/>
      <c r="G34" s="12"/>
      <c r="H34" s="12"/>
      <c r="I34" s="12"/>
      <c r="J34" s="12"/>
      <c r="K34" s="12"/>
      <c r="L34" s="12"/>
      <c r="M34" s="12"/>
      <c r="N34" s="12"/>
      <c r="O34" s="1"/>
    </row>
    <row r="35" spans="1:15" ht="15" customHeight="1" thickBot="1" x14ac:dyDescent="0.4">
      <c r="A35" s="66"/>
      <c r="B35" s="19" t="s">
        <v>27</v>
      </c>
      <c r="C35" s="37">
        <v>44281</v>
      </c>
      <c r="D35" s="38">
        <v>1.2219213479022399E-2</v>
      </c>
      <c r="E35" s="38">
        <f t="shared" si="0"/>
        <v>0.98394650158407448</v>
      </c>
      <c r="F35" s="12"/>
      <c r="G35" s="12"/>
      <c r="H35" s="12"/>
      <c r="I35" s="12"/>
      <c r="J35" s="12"/>
      <c r="K35" s="12"/>
      <c r="L35" s="12"/>
      <c r="M35" s="12"/>
      <c r="N35" s="12"/>
      <c r="O35" s="1"/>
    </row>
    <row r="36" spans="1:15" s="29" customFormat="1" ht="15" customHeight="1" thickBot="1" x14ac:dyDescent="0.4">
      <c r="A36" s="66"/>
      <c r="B36" s="36" t="s">
        <v>99</v>
      </c>
      <c r="C36" s="39">
        <v>58176</v>
      </c>
      <c r="D36" s="40">
        <v>1.60534984159257E-2</v>
      </c>
      <c r="E36" s="38">
        <f t="shared" si="0"/>
        <v>1.0000000000000002</v>
      </c>
      <c r="F36" s="12"/>
      <c r="G36" s="12"/>
      <c r="H36" s="12"/>
      <c r="I36" s="12"/>
      <c r="J36" s="12"/>
      <c r="K36" s="12"/>
      <c r="L36" s="12"/>
      <c r="M36" s="12"/>
      <c r="N36" s="12"/>
      <c r="O36" s="30"/>
    </row>
    <row r="37" spans="1:15" ht="15" customHeight="1" thickBot="1" x14ac:dyDescent="0.4">
      <c r="A37" s="67"/>
      <c r="B37" s="19" t="s">
        <v>0</v>
      </c>
      <c r="C37" s="25">
        <v>3623883</v>
      </c>
      <c r="D37" s="26">
        <v>1</v>
      </c>
      <c r="E37" s="26"/>
      <c r="F37" s="13"/>
      <c r="G37" s="13"/>
      <c r="H37" s="13"/>
      <c r="I37" s="13"/>
      <c r="J37" s="13"/>
      <c r="K37" s="13"/>
      <c r="L37" s="13"/>
      <c r="M37" s="13"/>
      <c r="N37" s="13"/>
      <c r="O37" s="1"/>
    </row>
    <row r="38" spans="1:15" ht="15" customHeight="1" x14ac:dyDescent="0.35">
      <c r="A38" s="56" t="s">
        <v>93</v>
      </c>
      <c r="B38" s="56"/>
      <c r="C38" s="56"/>
      <c r="D38" s="56"/>
      <c r="E38" s="56"/>
      <c r="F38" s="56"/>
      <c r="G38" s="7"/>
      <c r="H38" s="7"/>
      <c r="I38" s="7"/>
      <c r="J38" s="7"/>
      <c r="K38" s="34"/>
      <c r="L38" s="34"/>
      <c r="M38" s="7"/>
      <c r="N38" s="7"/>
      <c r="O38" s="7"/>
    </row>
    <row r="39" spans="1:15" ht="15" customHeight="1" x14ac:dyDescent="0.35">
      <c r="A39" s="8"/>
      <c r="B39" s="7"/>
      <c r="C39" s="7"/>
      <c r="D39" s="7"/>
      <c r="E39" s="7"/>
      <c r="F39" s="7"/>
      <c r="G39" s="7"/>
      <c r="H39" s="7"/>
      <c r="I39" s="7"/>
      <c r="J39" s="7"/>
      <c r="K39" s="34"/>
      <c r="L39" s="34"/>
      <c r="M39" s="7"/>
      <c r="N39" s="7"/>
      <c r="O39" s="7"/>
    </row>
    <row r="40" spans="1:15" ht="15" customHeight="1" x14ac:dyDescent="0.35">
      <c r="A40" s="8"/>
      <c r="B40" s="7"/>
      <c r="C40" s="7"/>
      <c r="D40" s="7"/>
      <c r="E40" s="7"/>
      <c r="F40" s="7"/>
      <c r="G40" s="7"/>
      <c r="H40" s="7"/>
      <c r="I40" s="7"/>
      <c r="J40" s="7"/>
      <c r="K40" s="34"/>
      <c r="L40" s="34"/>
      <c r="M40" s="7"/>
      <c r="N40" s="7"/>
      <c r="O40" s="7"/>
    </row>
    <row r="41" spans="1:15" ht="15" customHeight="1" x14ac:dyDescent="0.55000000000000004">
      <c r="A41" s="23" t="s">
        <v>105</v>
      </c>
      <c r="B41" s="4"/>
      <c r="C41" s="4"/>
      <c r="D41" s="4"/>
      <c r="E41" s="4"/>
      <c r="F41" s="4"/>
      <c r="G41" s="4"/>
      <c r="H41" s="4"/>
      <c r="I41" s="4"/>
      <c r="J41" s="4"/>
      <c r="K41" s="32"/>
      <c r="L41" s="32"/>
      <c r="M41" s="4"/>
      <c r="N41" s="4"/>
      <c r="O41" s="4"/>
    </row>
    <row r="42" spans="1:15" ht="15" customHeight="1" x14ac:dyDescent="0.55000000000000004">
      <c r="A42" s="53" t="s">
        <v>90</v>
      </c>
      <c r="B42" s="55"/>
      <c r="C42" s="53" t="s">
        <v>26</v>
      </c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5"/>
      <c r="O42" s="4"/>
    </row>
    <row r="43" spans="1:15" ht="23.5" x14ac:dyDescent="0.55000000000000004">
      <c r="A43" s="60"/>
      <c r="B43" s="76"/>
      <c r="C43" s="52" t="s">
        <v>1</v>
      </c>
      <c r="D43" s="52"/>
      <c r="E43" s="52" t="s">
        <v>2</v>
      </c>
      <c r="F43" s="52"/>
      <c r="G43" s="52" t="s">
        <v>58</v>
      </c>
      <c r="H43" s="52"/>
      <c r="I43" s="52" t="s">
        <v>27</v>
      </c>
      <c r="J43" s="52"/>
      <c r="K43" s="52" t="s">
        <v>99</v>
      </c>
      <c r="L43" s="52"/>
      <c r="M43" s="52" t="s">
        <v>0</v>
      </c>
      <c r="N43" s="52"/>
      <c r="O43" s="4"/>
    </row>
    <row r="44" spans="1:15" ht="15" customHeight="1" x14ac:dyDescent="0.55000000000000004">
      <c r="A44" s="61"/>
      <c r="B44" s="77"/>
      <c r="C44" s="22" t="s">
        <v>24</v>
      </c>
      <c r="D44" s="22" t="s">
        <v>3</v>
      </c>
      <c r="E44" s="22" t="s">
        <v>24</v>
      </c>
      <c r="F44" s="22" t="s">
        <v>3</v>
      </c>
      <c r="G44" s="22" t="s">
        <v>24</v>
      </c>
      <c r="H44" s="22" t="s">
        <v>3</v>
      </c>
      <c r="I44" s="22" t="s">
        <v>24</v>
      </c>
      <c r="J44" s="22" t="s">
        <v>3</v>
      </c>
      <c r="K44" s="35" t="s">
        <v>24</v>
      </c>
      <c r="L44" s="35" t="s">
        <v>3</v>
      </c>
      <c r="M44" s="22" t="s">
        <v>24</v>
      </c>
      <c r="N44" s="22" t="s">
        <v>3</v>
      </c>
      <c r="O44" s="4"/>
    </row>
    <row r="45" spans="1:15" ht="15" customHeight="1" thickBot="1" x14ac:dyDescent="0.4">
      <c r="A45" s="70" t="s">
        <v>23</v>
      </c>
      <c r="B45" s="71"/>
      <c r="C45" s="37">
        <v>18289</v>
      </c>
      <c r="D45" s="38">
        <v>1.4785107050351338E-2</v>
      </c>
      <c r="E45" s="37">
        <v>32762</v>
      </c>
      <c r="F45" s="38">
        <v>1.6785849511441707E-2</v>
      </c>
      <c r="G45" s="37">
        <v>2167</v>
      </c>
      <c r="H45" s="38">
        <v>6.51386488314421E-3</v>
      </c>
      <c r="I45" s="37">
        <v>0</v>
      </c>
      <c r="J45" s="38">
        <v>0</v>
      </c>
      <c r="K45" s="37">
        <v>0</v>
      </c>
      <c r="L45" s="38">
        <v>0</v>
      </c>
      <c r="M45" s="37">
        <v>53218</v>
      </c>
      <c r="N45" s="38">
        <v>1.4685352700404511E-2</v>
      </c>
      <c r="O45" s="15"/>
    </row>
    <row r="46" spans="1:15" ht="15" customHeight="1" thickBot="1" x14ac:dyDescent="0.4">
      <c r="A46" s="70" t="s">
        <v>10</v>
      </c>
      <c r="B46" s="71"/>
      <c r="C46" s="50">
        <v>22206</v>
      </c>
      <c r="D46" s="51">
        <v>1.7951669700918684E-2</v>
      </c>
      <c r="E46" s="50">
        <v>54125</v>
      </c>
      <c r="F46" s="51">
        <v>2.7731338282363172E-2</v>
      </c>
      <c r="G46" s="50">
        <v>4414</v>
      </c>
      <c r="H46" s="51">
        <v>1.3268204704290975E-2</v>
      </c>
      <c r="I46" s="50">
        <v>403</v>
      </c>
      <c r="J46" s="51">
        <v>9.1009688128091057E-3</v>
      </c>
      <c r="K46" s="50">
        <v>0</v>
      </c>
      <c r="L46" s="51">
        <v>0</v>
      </c>
      <c r="M46" s="50">
        <v>81148</v>
      </c>
      <c r="N46" s="51">
        <v>2.2392555168033845E-2</v>
      </c>
      <c r="O46" s="15"/>
    </row>
    <row r="47" spans="1:15" ht="15" customHeight="1" thickBot="1" x14ac:dyDescent="0.4">
      <c r="A47" s="70" t="s">
        <v>11</v>
      </c>
      <c r="B47" s="71"/>
      <c r="C47" s="37">
        <v>74168</v>
      </c>
      <c r="D47" s="38">
        <v>5.9958544464457211E-2</v>
      </c>
      <c r="E47" s="37">
        <v>46982</v>
      </c>
      <c r="F47" s="38">
        <v>2.4071570165025161E-2</v>
      </c>
      <c r="G47" s="37">
        <v>12665</v>
      </c>
      <c r="H47" s="38">
        <v>3.8070188622529498E-2</v>
      </c>
      <c r="I47" s="37">
        <v>0</v>
      </c>
      <c r="J47" s="38">
        <v>0</v>
      </c>
      <c r="K47" s="37">
        <v>0</v>
      </c>
      <c r="L47" s="38">
        <v>0</v>
      </c>
      <c r="M47" s="37">
        <v>133815</v>
      </c>
      <c r="N47" s="38">
        <v>3.6925861017036148E-2</v>
      </c>
      <c r="O47" s="15"/>
    </row>
    <row r="48" spans="1:15" ht="15" customHeight="1" thickBot="1" x14ac:dyDescent="0.4">
      <c r="A48" s="70" t="s">
        <v>12</v>
      </c>
      <c r="B48" s="71"/>
      <c r="C48" s="50">
        <v>29561</v>
      </c>
      <c r="D48" s="51">
        <v>2.389756408307922E-2</v>
      </c>
      <c r="E48" s="50">
        <v>21130</v>
      </c>
      <c r="F48" s="51">
        <v>1.0826109522518869E-2</v>
      </c>
      <c r="G48" s="50">
        <v>3012</v>
      </c>
      <c r="H48" s="51">
        <v>9.0538814157961976E-3</v>
      </c>
      <c r="I48" s="50">
        <v>0</v>
      </c>
      <c r="J48" s="51">
        <v>0</v>
      </c>
      <c r="K48" s="50">
        <v>12792</v>
      </c>
      <c r="L48" s="51">
        <v>0.21988448844884487</v>
      </c>
      <c r="M48" s="50">
        <v>66495</v>
      </c>
      <c r="N48" s="51">
        <v>1.8349102330290464E-2</v>
      </c>
      <c r="O48" s="15"/>
    </row>
    <row r="49" spans="1:15" ht="15" customHeight="1" thickBot="1" x14ac:dyDescent="0.4">
      <c r="A49" s="70" t="s">
        <v>13</v>
      </c>
      <c r="B49" s="71"/>
      <c r="C49" s="37">
        <v>48016</v>
      </c>
      <c r="D49" s="38">
        <v>3.8816868069860018E-2</v>
      </c>
      <c r="E49" s="37">
        <v>96984</v>
      </c>
      <c r="F49" s="38">
        <v>4.9690459343680562E-2</v>
      </c>
      <c r="G49" s="37">
        <v>12933</v>
      </c>
      <c r="H49" s="38">
        <v>3.8875779664838052E-2</v>
      </c>
      <c r="I49" s="37">
        <v>488</v>
      </c>
      <c r="J49" s="38">
        <v>1.1020527991689438E-2</v>
      </c>
      <c r="K49" s="37">
        <v>13217</v>
      </c>
      <c r="L49" s="38">
        <v>0.22718990649064907</v>
      </c>
      <c r="M49" s="37">
        <v>171638</v>
      </c>
      <c r="N49" s="38">
        <v>4.7363008132436948E-2</v>
      </c>
      <c r="O49" s="15"/>
    </row>
    <row r="50" spans="1:15" ht="15" customHeight="1" thickBot="1" x14ac:dyDescent="0.4">
      <c r="A50" s="70" t="s">
        <v>14</v>
      </c>
      <c r="B50" s="71"/>
      <c r="C50" s="50">
        <v>117481</v>
      </c>
      <c r="D50" s="51">
        <v>9.4973435473909185E-2</v>
      </c>
      <c r="E50" s="50">
        <v>208912</v>
      </c>
      <c r="F50" s="51">
        <v>0.10703758601838441</v>
      </c>
      <c r="G50" s="50">
        <v>33126</v>
      </c>
      <c r="H50" s="51">
        <v>9.9574659953407987E-2</v>
      </c>
      <c r="I50" s="50">
        <v>5007</v>
      </c>
      <c r="J50" s="51">
        <v>0.11307332716063323</v>
      </c>
      <c r="K50" s="50">
        <v>0</v>
      </c>
      <c r="L50" s="51">
        <v>0</v>
      </c>
      <c r="M50" s="50">
        <v>364526</v>
      </c>
      <c r="N50" s="51">
        <v>0.10058989211296281</v>
      </c>
      <c r="O50" s="15"/>
    </row>
    <row r="51" spans="1:15" ht="15" customHeight="1" thickBot="1" x14ac:dyDescent="0.4">
      <c r="A51" s="70" t="s">
        <v>21</v>
      </c>
      <c r="B51" s="71"/>
      <c r="C51" s="37">
        <v>335577</v>
      </c>
      <c r="D51" s="38">
        <v>0.27128557431438299</v>
      </c>
      <c r="E51" s="37">
        <v>820118</v>
      </c>
      <c r="F51" s="38">
        <v>0.42019343537099535</v>
      </c>
      <c r="G51" s="37">
        <v>198274</v>
      </c>
      <c r="H51" s="38">
        <v>0.59599909821898245</v>
      </c>
      <c r="I51" s="37">
        <v>20817</v>
      </c>
      <c r="J51" s="38">
        <v>0.47011133443237507</v>
      </c>
      <c r="K51" s="37">
        <v>23378</v>
      </c>
      <c r="L51" s="38">
        <v>0.40184955995599558</v>
      </c>
      <c r="M51" s="37">
        <v>1398164</v>
      </c>
      <c r="N51" s="38">
        <v>0.38581929935375947</v>
      </c>
      <c r="O51" s="15"/>
    </row>
    <row r="52" spans="1:15" ht="15" customHeight="1" thickBot="1" x14ac:dyDescent="0.4">
      <c r="A52" s="70" t="s">
        <v>15</v>
      </c>
      <c r="B52" s="71"/>
      <c r="C52" s="50">
        <v>90541</v>
      </c>
      <c r="D52" s="51">
        <v>7.3194727838911941E-2</v>
      </c>
      <c r="E52" s="50">
        <v>86593</v>
      </c>
      <c r="F52" s="51">
        <v>4.4366554750756106E-2</v>
      </c>
      <c r="G52" s="50">
        <v>12621</v>
      </c>
      <c r="H52" s="51">
        <v>3.7937927406628089E-2</v>
      </c>
      <c r="I52" s="50">
        <v>5152</v>
      </c>
      <c r="J52" s="51">
        <v>0.11634786928931144</v>
      </c>
      <c r="K52" s="50">
        <v>0</v>
      </c>
      <c r="L52" s="51">
        <v>0</v>
      </c>
      <c r="M52" s="50">
        <v>194907</v>
      </c>
      <c r="N52" s="51">
        <v>5.3784021172868984E-2</v>
      </c>
      <c r="O52" s="15"/>
    </row>
    <row r="53" spans="1:15" ht="15" customHeight="1" thickBot="1" x14ac:dyDescent="0.4">
      <c r="A53" s="70" t="s">
        <v>16</v>
      </c>
      <c r="B53" s="71"/>
      <c r="C53" s="37">
        <v>108209</v>
      </c>
      <c r="D53" s="38">
        <v>8.7477809000572351E-2</v>
      </c>
      <c r="E53" s="37">
        <v>98867</v>
      </c>
      <c r="F53" s="38">
        <v>5.065522811939769E-2</v>
      </c>
      <c r="G53" s="37">
        <v>9144</v>
      </c>
      <c r="H53" s="38">
        <v>2.7486285413692042E-2</v>
      </c>
      <c r="I53" s="37">
        <v>2801</v>
      </c>
      <c r="J53" s="38">
        <v>6.3255120706397772E-2</v>
      </c>
      <c r="K53" s="37">
        <v>0</v>
      </c>
      <c r="L53" s="38">
        <v>0</v>
      </c>
      <c r="M53" s="37">
        <v>219021</v>
      </c>
      <c r="N53" s="38">
        <v>6.0438209511730928E-2</v>
      </c>
      <c r="O53" s="15"/>
    </row>
    <row r="54" spans="1:15" s="29" customFormat="1" ht="15" customHeight="1" thickBot="1" x14ac:dyDescent="0.4">
      <c r="A54" s="47" t="s">
        <v>106</v>
      </c>
      <c r="B54" s="48"/>
      <c r="C54" s="39">
        <v>42198</v>
      </c>
      <c r="D54" s="40">
        <v>3.4113507972591488E-2</v>
      </c>
      <c r="E54" s="39">
        <v>51276</v>
      </c>
      <c r="F54" s="40">
        <v>2.6271632365200078E-2</v>
      </c>
      <c r="G54" s="39">
        <v>962</v>
      </c>
      <c r="H54" s="40">
        <v>2.8917111294807243E-3</v>
      </c>
      <c r="I54" s="39">
        <v>2316</v>
      </c>
      <c r="J54" s="40">
        <v>5.2302341862198232E-2</v>
      </c>
      <c r="K54" s="39">
        <v>0</v>
      </c>
      <c r="L54" s="40">
        <v>0</v>
      </c>
      <c r="M54" s="39">
        <v>96752</v>
      </c>
      <c r="N54" s="40">
        <v>2.669843369667288E-2</v>
      </c>
      <c r="O54" s="15"/>
    </row>
    <row r="55" spans="1:15" ht="15" customHeight="1" thickBot="1" x14ac:dyDescent="0.4">
      <c r="A55" s="70" t="s">
        <v>25</v>
      </c>
      <c r="B55" s="71"/>
      <c r="C55" s="17">
        <v>133986</v>
      </c>
      <c r="D55" s="38">
        <v>0.10831632966528373</v>
      </c>
      <c r="E55" s="17">
        <v>164430</v>
      </c>
      <c r="F55" s="20">
        <v>8.4246909076563098E-2</v>
      </c>
      <c r="G55" s="17">
        <v>18408</v>
      </c>
      <c r="H55" s="20">
        <v>5.5333283234387916E-2</v>
      </c>
      <c r="I55" s="17">
        <v>4762</v>
      </c>
      <c r="J55" s="20">
        <v>0.10754048011562521</v>
      </c>
      <c r="K55" s="37">
        <v>0</v>
      </c>
      <c r="L55" s="38">
        <v>0</v>
      </c>
      <c r="M55" s="17">
        <v>321586</v>
      </c>
      <c r="N55" s="20">
        <v>8.8740723693342197E-2</v>
      </c>
      <c r="O55" s="15"/>
    </row>
    <row r="56" spans="1:15" ht="15" customHeight="1" thickBot="1" x14ac:dyDescent="0.4">
      <c r="A56" s="70" t="s">
        <v>17</v>
      </c>
      <c r="B56" s="71"/>
      <c r="C56" s="18">
        <v>70584</v>
      </c>
      <c r="D56" s="21">
        <v>5.7061184102028477E-2</v>
      </c>
      <c r="E56" s="18">
        <v>116178</v>
      </c>
      <c r="F56" s="21">
        <v>5.9524645154150374E-2</v>
      </c>
      <c r="G56" s="18">
        <v>6413</v>
      </c>
      <c r="H56" s="21">
        <v>1.927707221762982E-2</v>
      </c>
      <c r="I56" s="18">
        <v>1989</v>
      </c>
      <c r="J56" s="21">
        <v>4.4917684785799779E-2</v>
      </c>
      <c r="K56" s="39">
        <v>8789</v>
      </c>
      <c r="L56" s="40">
        <v>0.15107604510451045</v>
      </c>
      <c r="M56" s="18">
        <v>203953</v>
      </c>
      <c r="N56" s="21">
        <v>5.6280238628013103E-2</v>
      </c>
      <c r="O56" s="15"/>
    </row>
    <row r="57" spans="1:15" ht="15" customHeight="1" thickBot="1" x14ac:dyDescent="0.4">
      <c r="A57" s="70" t="s">
        <v>22</v>
      </c>
      <c r="B57" s="71"/>
      <c r="C57" s="17">
        <v>37499</v>
      </c>
      <c r="D57" s="20">
        <v>3.0314764573302247E-2</v>
      </c>
      <c r="E57" s="17">
        <v>38900</v>
      </c>
      <c r="F57" s="20">
        <v>1.9930698553051778E-2</v>
      </c>
      <c r="G57" s="17">
        <v>3685</v>
      </c>
      <c r="H57" s="20">
        <v>1.1076876831742693E-2</v>
      </c>
      <c r="I57" s="17">
        <v>0</v>
      </c>
      <c r="J57" s="20">
        <v>0</v>
      </c>
      <c r="K57" s="37">
        <v>0</v>
      </c>
      <c r="L57" s="38">
        <v>0</v>
      </c>
      <c r="M57" s="17">
        <v>80084</v>
      </c>
      <c r="N57" s="20">
        <v>2.20989474549813E-2</v>
      </c>
      <c r="O57" s="15"/>
    </row>
    <row r="58" spans="1:15" ht="15" customHeight="1" thickBot="1" x14ac:dyDescent="0.4">
      <c r="A58" s="70" t="s">
        <v>18</v>
      </c>
      <c r="B58" s="71"/>
      <c r="C58" s="18">
        <v>82483</v>
      </c>
      <c r="D58" s="21">
        <v>6.6680517515125451E-2</v>
      </c>
      <c r="E58" s="18">
        <v>88784</v>
      </c>
      <c r="F58" s="21">
        <v>4.548912957157196E-2</v>
      </c>
      <c r="G58" s="18">
        <v>10948</v>
      </c>
      <c r="H58" s="21">
        <v>3.2908995265649658E-2</v>
      </c>
      <c r="I58" s="18">
        <v>392</v>
      </c>
      <c r="J58" s="21">
        <v>8.852555272012827E-3</v>
      </c>
      <c r="K58" s="39">
        <v>0</v>
      </c>
      <c r="L58" s="40">
        <v>0</v>
      </c>
      <c r="M58" s="18">
        <v>182607</v>
      </c>
      <c r="N58" s="21">
        <v>5.0389871858445762E-2</v>
      </c>
      <c r="O58" s="15"/>
    </row>
    <row r="59" spans="1:15" ht="15" customHeight="1" thickBot="1" x14ac:dyDescent="0.4">
      <c r="A59" s="70" t="s">
        <v>19</v>
      </c>
      <c r="B59" s="71"/>
      <c r="C59" s="17">
        <v>10185</v>
      </c>
      <c r="D59" s="20">
        <v>8.2337096236988552E-3</v>
      </c>
      <c r="E59" s="17">
        <v>13445</v>
      </c>
      <c r="F59" s="20">
        <v>6.8886437543902619E-3</v>
      </c>
      <c r="G59" s="17">
        <v>0</v>
      </c>
      <c r="H59" s="20">
        <v>0</v>
      </c>
      <c r="I59" s="17">
        <v>154</v>
      </c>
      <c r="J59" s="20">
        <v>3.4777895711478966E-3</v>
      </c>
      <c r="K59" s="37">
        <v>0</v>
      </c>
      <c r="L59" s="38">
        <v>0</v>
      </c>
      <c r="M59" s="17">
        <v>23784</v>
      </c>
      <c r="N59" s="20">
        <v>6.5631257962798471E-3</v>
      </c>
      <c r="O59" s="15"/>
    </row>
    <row r="60" spans="1:15" ht="15" customHeight="1" thickBot="1" x14ac:dyDescent="0.4">
      <c r="A60" s="70" t="s">
        <v>20</v>
      </c>
      <c r="B60" s="71"/>
      <c r="C60" s="18">
        <v>16005</v>
      </c>
      <c r="D60" s="21">
        <v>1.2938686551526772E-2</v>
      </c>
      <c r="E60" s="18">
        <v>12277</v>
      </c>
      <c r="F60" s="21">
        <v>6.2902104405094276E-3</v>
      </c>
      <c r="G60" s="18">
        <v>3903</v>
      </c>
      <c r="H60" s="21">
        <v>1.1732171037799655E-2</v>
      </c>
      <c r="I60" s="18">
        <v>0</v>
      </c>
      <c r="J60" s="21">
        <v>0</v>
      </c>
      <c r="K60" s="39">
        <v>0</v>
      </c>
      <c r="L60" s="40">
        <v>0</v>
      </c>
      <c r="M60" s="18">
        <v>32185</v>
      </c>
      <c r="N60" s="21">
        <v>8.8813573727407873E-3</v>
      </c>
      <c r="O60" s="15"/>
    </row>
    <row r="61" spans="1:15" ht="15" customHeight="1" thickBot="1" x14ac:dyDescent="0.4">
      <c r="A61" s="70" t="s">
        <v>0</v>
      </c>
      <c r="B61" s="71"/>
      <c r="C61" s="25">
        <v>1236988</v>
      </c>
      <c r="D61" s="26">
        <v>1</v>
      </c>
      <c r="E61" s="25">
        <v>1951763</v>
      </c>
      <c r="F61" s="26">
        <v>1</v>
      </c>
      <c r="G61" s="25">
        <v>332675</v>
      </c>
      <c r="H61" s="26">
        <v>1</v>
      </c>
      <c r="I61" s="25">
        <v>44281</v>
      </c>
      <c r="J61" s="26">
        <v>1</v>
      </c>
      <c r="K61" s="41">
        <v>58176</v>
      </c>
      <c r="L61" s="42">
        <v>1</v>
      </c>
      <c r="M61" s="25">
        <v>3623883</v>
      </c>
      <c r="N61" s="26">
        <v>1</v>
      </c>
      <c r="O61" s="16"/>
    </row>
    <row r="62" spans="1:15" ht="15" customHeight="1" x14ac:dyDescent="0.35">
      <c r="A62" s="56" t="s">
        <v>93</v>
      </c>
      <c r="B62" s="56"/>
      <c r="C62" s="56"/>
      <c r="D62" s="56"/>
      <c r="E62" s="56"/>
      <c r="F62" s="56"/>
      <c r="G62" s="7"/>
      <c r="H62" s="7"/>
      <c r="I62" s="7"/>
      <c r="J62" s="7"/>
      <c r="K62" s="34"/>
      <c r="L62" s="34"/>
      <c r="M62" s="7"/>
      <c r="N62" s="7"/>
      <c r="O62" s="5"/>
    </row>
    <row r="63" spans="1:15" ht="15" customHeight="1" x14ac:dyDescent="0.35">
      <c r="A63" s="8"/>
      <c r="B63" s="7"/>
      <c r="C63" s="7"/>
      <c r="D63" s="7"/>
      <c r="E63" s="7"/>
      <c r="F63" s="7"/>
      <c r="G63" s="7"/>
      <c r="H63" s="7"/>
      <c r="I63" s="7"/>
      <c r="J63" s="7"/>
      <c r="K63" s="34"/>
      <c r="L63" s="34"/>
      <c r="M63" s="7"/>
      <c r="N63" s="7"/>
      <c r="O63" s="5"/>
    </row>
    <row r="64" spans="1:15" ht="15" customHeight="1" x14ac:dyDescent="0.35">
      <c r="A64" s="8"/>
      <c r="B64" s="5"/>
      <c r="C64" s="5"/>
      <c r="D64" s="5"/>
      <c r="E64" s="5"/>
      <c r="F64" s="5"/>
      <c r="G64" s="5"/>
      <c r="H64" s="5"/>
      <c r="I64" s="5"/>
      <c r="J64" s="5"/>
      <c r="K64" s="33"/>
      <c r="L64" s="33"/>
      <c r="M64" s="5"/>
      <c r="N64" s="5"/>
      <c r="O64" s="5"/>
    </row>
    <row r="65" spans="1:15" ht="15" customHeight="1" x14ac:dyDescent="0.35">
      <c r="A65" s="23" t="s">
        <v>107</v>
      </c>
      <c r="B65" s="7"/>
      <c r="C65" s="7"/>
      <c r="D65" s="7"/>
      <c r="E65" s="7"/>
      <c r="F65" s="7"/>
      <c r="G65" s="7"/>
      <c r="H65" s="7"/>
      <c r="I65" s="7"/>
      <c r="J65" s="7"/>
      <c r="K65" s="34"/>
      <c r="L65" s="34"/>
      <c r="M65" s="7"/>
      <c r="N65" s="7"/>
      <c r="O65" s="7"/>
    </row>
    <row r="66" spans="1:15" ht="15" customHeight="1" x14ac:dyDescent="0.35">
      <c r="A66" s="57" t="s">
        <v>89</v>
      </c>
      <c r="B66" s="53" t="s">
        <v>9</v>
      </c>
      <c r="C66" s="53" t="s">
        <v>26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5"/>
      <c r="O66" s="7"/>
    </row>
    <row r="67" spans="1:15" ht="26.25" customHeight="1" x14ac:dyDescent="0.35">
      <c r="A67" s="58"/>
      <c r="B67" s="60"/>
      <c r="C67" s="52" t="s">
        <v>1</v>
      </c>
      <c r="D67" s="52"/>
      <c r="E67" s="52" t="s">
        <v>2</v>
      </c>
      <c r="F67" s="52"/>
      <c r="G67" s="52" t="s">
        <v>58</v>
      </c>
      <c r="H67" s="52"/>
      <c r="I67" s="52" t="s">
        <v>27</v>
      </c>
      <c r="J67" s="52"/>
      <c r="K67" s="52" t="s">
        <v>99</v>
      </c>
      <c r="L67" s="52"/>
      <c r="M67" s="52" t="s">
        <v>0</v>
      </c>
      <c r="N67" s="52"/>
      <c r="O67" s="7"/>
    </row>
    <row r="68" spans="1:15" ht="15" customHeight="1" x14ac:dyDescent="0.35">
      <c r="A68" s="59"/>
      <c r="B68" s="61"/>
      <c r="C68" s="35" t="s">
        <v>24</v>
      </c>
      <c r="D68" s="35" t="s">
        <v>3</v>
      </c>
      <c r="E68" s="35" t="s">
        <v>24</v>
      </c>
      <c r="F68" s="35" t="s">
        <v>3</v>
      </c>
      <c r="G68" s="35" t="s">
        <v>24</v>
      </c>
      <c r="H68" s="35" t="s">
        <v>3</v>
      </c>
      <c r="I68" s="35" t="s">
        <v>24</v>
      </c>
      <c r="J68" s="35" t="s">
        <v>3</v>
      </c>
      <c r="K68" s="35" t="s">
        <v>24</v>
      </c>
      <c r="L68" s="35" t="s">
        <v>3</v>
      </c>
      <c r="M68" s="35" t="s">
        <v>24</v>
      </c>
      <c r="N68" s="35" t="s">
        <v>3</v>
      </c>
      <c r="O68" s="7"/>
    </row>
    <row r="69" spans="1:15" ht="15" customHeight="1" thickBot="1" x14ac:dyDescent="0.4">
      <c r="A69" s="28">
        <v>0</v>
      </c>
      <c r="B69" s="19" t="s">
        <v>7</v>
      </c>
      <c r="C69" s="17">
        <v>1044444</v>
      </c>
      <c r="D69" s="20">
        <v>0.84434448838630605</v>
      </c>
      <c r="E69" s="17">
        <v>1875461</v>
      </c>
      <c r="F69" s="20">
        <v>0.96090611411324023</v>
      </c>
      <c r="G69" s="17">
        <v>331280</v>
      </c>
      <c r="H69" s="20">
        <v>0.99580671826858047</v>
      </c>
      <c r="I69" s="17">
        <v>44281</v>
      </c>
      <c r="J69" s="20">
        <v>1</v>
      </c>
      <c r="K69" s="37">
        <v>53161</v>
      </c>
      <c r="L69" s="38">
        <v>0.91379606710671069</v>
      </c>
      <c r="M69" s="17">
        <v>3348627</v>
      </c>
      <c r="N69" s="20">
        <v>0.92404390539098524</v>
      </c>
      <c r="O69"/>
    </row>
    <row r="70" spans="1:15" ht="15" customHeight="1" thickBot="1" x14ac:dyDescent="0.4">
      <c r="A70" s="28">
        <v>1</v>
      </c>
      <c r="B70" s="19" t="s">
        <v>8</v>
      </c>
      <c r="C70" s="18">
        <v>192544</v>
      </c>
      <c r="D70" s="21">
        <v>0.1556555116136939</v>
      </c>
      <c r="E70" s="18">
        <v>76302</v>
      </c>
      <c r="F70" s="21">
        <v>3.9093885886759813E-2</v>
      </c>
      <c r="G70" s="18">
        <v>1395</v>
      </c>
      <c r="H70" s="21">
        <v>4.1932817314195535E-3</v>
      </c>
      <c r="I70" s="18">
        <v>0</v>
      </c>
      <c r="J70" s="21">
        <v>0</v>
      </c>
      <c r="K70" s="39">
        <v>5015</v>
      </c>
      <c r="L70" s="40">
        <v>8.6203932893289328E-2</v>
      </c>
      <c r="M70" s="18">
        <v>275256</v>
      </c>
      <c r="N70" s="21">
        <v>7.5956094609014702E-2</v>
      </c>
      <c r="O70"/>
    </row>
    <row r="71" spans="1:15" ht="15" customHeight="1" thickBot="1" x14ac:dyDescent="0.4">
      <c r="A71" s="62" t="s">
        <v>0</v>
      </c>
      <c r="B71" s="63"/>
      <c r="C71" s="25">
        <v>1236988</v>
      </c>
      <c r="D71" s="26">
        <v>1</v>
      </c>
      <c r="E71" s="25">
        <v>1951763</v>
      </c>
      <c r="F71" s="26">
        <v>1</v>
      </c>
      <c r="G71" s="25">
        <v>332675</v>
      </c>
      <c r="H71" s="26">
        <v>1</v>
      </c>
      <c r="I71" s="25">
        <v>44281</v>
      </c>
      <c r="J71" s="26">
        <v>1</v>
      </c>
      <c r="K71" s="41">
        <v>58176</v>
      </c>
      <c r="L71" s="42">
        <v>1</v>
      </c>
      <c r="M71" s="25">
        <v>3623883</v>
      </c>
      <c r="N71" s="26">
        <v>1</v>
      </c>
      <c r="O71"/>
    </row>
    <row r="72" spans="1:15" ht="15" customHeight="1" x14ac:dyDescent="0.35">
      <c r="A72" s="56" t="s">
        <v>93</v>
      </c>
      <c r="B72" s="56"/>
      <c r="C72" s="56"/>
      <c r="D72" s="56"/>
      <c r="E72" s="56"/>
      <c r="F72" s="56"/>
      <c r="G72" s="7"/>
      <c r="H72" s="7"/>
      <c r="I72" s="7"/>
      <c r="J72" s="7"/>
      <c r="K72" s="34"/>
      <c r="L72" s="34"/>
      <c r="M72" s="7"/>
      <c r="N72" s="7"/>
      <c r="O72"/>
    </row>
    <row r="73" spans="1:15" ht="15" customHeight="1" x14ac:dyDescent="0.35">
      <c r="A73" s="8"/>
      <c r="B73" s="7"/>
      <c r="C73" s="7"/>
      <c r="D73" s="7"/>
      <c r="E73" s="7"/>
      <c r="F73" s="7"/>
      <c r="G73" s="7"/>
      <c r="H73" s="7"/>
      <c r="I73" s="7"/>
      <c r="J73" s="7"/>
      <c r="K73" s="34"/>
      <c r="L73" s="34"/>
      <c r="M73" s="7"/>
      <c r="N73" s="7"/>
      <c r="O73"/>
    </row>
    <row r="75" spans="1:15" ht="15" customHeight="1" x14ac:dyDescent="0.35">
      <c r="A75" s="23" t="s">
        <v>108</v>
      </c>
      <c r="B75" s="7"/>
      <c r="C75" s="7"/>
      <c r="D75" s="7"/>
      <c r="E75" s="7"/>
      <c r="F75" s="7"/>
      <c r="G75" s="7"/>
      <c r="H75" s="7"/>
      <c r="I75" s="7"/>
      <c r="J75" s="7"/>
      <c r="K75" s="34"/>
      <c r="L75" s="34"/>
      <c r="M75" s="7"/>
      <c r="N75" s="7"/>
      <c r="O75" s="7"/>
    </row>
    <row r="76" spans="1:15" ht="15" customHeight="1" x14ac:dyDescent="0.35">
      <c r="A76" s="57" t="s">
        <v>89</v>
      </c>
      <c r="B76" s="53" t="s">
        <v>6</v>
      </c>
      <c r="C76" s="53" t="s">
        <v>26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5"/>
      <c r="O76" s="7"/>
    </row>
    <row r="77" spans="1:15" ht="26.25" customHeight="1" x14ac:dyDescent="0.35">
      <c r="A77" s="58"/>
      <c r="B77" s="60"/>
      <c r="C77" s="52" t="s">
        <v>1</v>
      </c>
      <c r="D77" s="52"/>
      <c r="E77" s="52" t="s">
        <v>2</v>
      </c>
      <c r="F77" s="52"/>
      <c r="G77" s="52" t="s">
        <v>58</v>
      </c>
      <c r="H77" s="52"/>
      <c r="I77" s="52" t="s">
        <v>27</v>
      </c>
      <c r="J77" s="52"/>
      <c r="K77" s="52" t="s">
        <v>99</v>
      </c>
      <c r="L77" s="52"/>
      <c r="M77" s="52" t="s">
        <v>0</v>
      </c>
      <c r="N77" s="52"/>
      <c r="O77" s="7"/>
    </row>
    <row r="78" spans="1:15" ht="15" customHeight="1" x14ac:dyDescent="0.35">
      <c r="A78" s="59"/>
      <c r="B78" s="61"/>
      <c r="C78" s="35" t="s">
        <v>24</v>
      </c>
      <c r="D78" s="35" t="s">
        <v>3</v>
      </c>
      <c r="E78" s="35" t="s">
        <v>24</v>
      </c>
      <c r="F78" s="35" t="s">
        <v>3</v>
      </c>
      <c r="G78" s="35" t="s">
        <v>24</v>
      </c>
      <c r="H78" s="35" t="s">
        <v>3</v>
      </c>
      <c r="I78" s="35" t="s">
        <v>24</v>
      </c>
      <c r="J78" s="35" t="s">
        <v>3</v>
      </c>
      <c r="K78" s="35" t="s">
        <v>24</v>
      </c>
      <c r="L78" s="35" t="s">
        <v>3</v>
      </c>
      <c r="M78" s="35" t="s">
        <v>24</v>
      </c>
      <c r="N78" s="35" t="s">
        <v>3</v>
      </c>
      <c r="O78" s="7"/>
    </row>
    <row r="79" spans="1:15" ht="15" customHeight="1" thickBot="1" x14ac:dyDescent="0.4">
      <c r="A79" s="28">
        <v>1</v>
      </c>
      <c r="B79" s="19" t="s">
        <v>4</v>
      </c>
      <c r="C79" s="18">
        <v>647845</v>
      </c>
      <c r="D79" s="21">
        <v>0.52372779687434312</v>
      </c>
      <c r="E79" s="18">
        <v>989749</v>
      </c>
      <c r="F79" s="21">
        <v>0.50710511470911168</v>
      </c>
      <c r="G79" s="18">
        <v>167688</v>
      </c>
      <c r="H79" s="21">
        <v>0.50405951754715561</v>
      </c>
      <c r="I79" s="18">
        <v>26273</v>
      </c>
      <c r="J79" s="21">
        <v>0.59332445066732908</v>
      </c>
      <c r="K79" s="39">
        <v>30640</v>
      </c>
      <c r="L79" s="40">
        <v>0.52667766776677671</v>
      </c>
      <c r="M79" s="18">
        <v>1862195</v>
      </c>
      <c r="N79" s="21">
        <v>0.51386730752620879</v>
      </c>
      <c r="O79"/>
    </row>
    <row r="80" spans="1:15" ht="15" customHeight="1" thickBot="1" x14ac:dyDescent="0.4">
      <c r="A80" s="28">
        <v>2</v>
      </c>
      <c r="B80" s="19" t="s">
        <v>5</v>
      </c>
      <c r="C80" s="17">
        <v>589142</v>
      </c>
      <c r="D80" s="20">
        <v>0.47627139471037716</v>
      </c>
      <c r="E80" s="17">
        <v>962011</v>
      </c>
      <c r="F80" s="20">
        <v>0.49289334821902048</v>
      </c>
      <c r="G80" s="17">
        <v>164987</v>
      </c>
      <c r="H80" s="20">
        <v>0.49594048245284439</v>
      </c>
      <c r="I80" s="17">
        <v>18008</v>
      </c>
      <c r="J80" s="20">
        <v>0.40667554933267092</v>
      </c>
      <c r="K80" s="37">
        <v>27536</v>
      </c>
      <c r="L80" s="38">
        <v>0.47332233223322334</v>
      </c>
      <c r="M80" s="17">
        <v>1761684</v>
      </c>
      <c r="N80" s="20">
        <v>0.4861315886853963</v>
      </c>
      <c r="O80"/>
    </row>
    <row r="81" spans="1:15" ht="15" customHeight="1" thickBot="1" x14ac:dyDescent="0.4">
      <c r="A81" s="28">
        <v>0</v>
      </c>
      <c r="B81" s="19" t="s">
        <v>54</v>
      </c>
      <c r="C81" s="18">
        <v>1</v>
      </c>
      <c r="D81" s="21">
        <v>8.0841527969551846E-7</v>
      </c>
      <c r="E81" s="18">
        <v>3</v>
      </c>
      <c r="F81" s="21">
        <v>1.5370718678446102E-6</v>
      </c>
      <c r="G81" s="18">
        <v>0</v>
      </c>
      <c r="H81" s="21">
        <v>0</v>
      </c>
      <c r="I81" s="18">
        <v>0</v>
      </c>
      <c r="J81" s="21">
        <v>0</v>
      </c>
      <c r="K81" s="39">
        <v>0</v>
      </c>
      <c r="L81" s="40">
        <v>0</v>
      </c>
      <c r="M81" s="18">
        <v>4</v>
      </c>
      <c r="N81" s="21">
        <v>1.103788394934384E-6</v>
      </c>
      <c r="O81"/>
    </row>
    <row r="82" spans="1:15" ht="15" customHeight="1" thickBot="1" x14ac:dyDescent="0.4">
      <c r="A82" s="62" t="s">
        <v>0</v>
      </c>
      <c r="B82" s="63"/>
      <c r="C82" s="25">
        <v>1236988</v>
      </c>
      <c r="D82" s="26">
        <v>1</v>
      </c>
      <c r="E82" s="25">
        <v>1951763</v>
      </c>
      <c r="F82" s="26">
        <v>1</v>
      </c>
      <c r="G82" s="25">
        <v>332675</v>
      </c>
      <c r="H82" s="26">
        <v>1</v>
      </c>
      <c r="I82" s="25">
        <v>44281</v>
      </c>
      <c r="J82" s="26">
        <v>1</v>
      </c>
      <c r="K82" s="41">
        <v>58176</v>
      </c>
      <c r="L82" s="42">
        <v>1</v>
      </c>
      <c r="M82" s="25">
        <v>3623883</v>
      </c>
      <c r="N82" s="26">
        <v>1</v>
      </c>
      <c r="O82"/>
    </row>
    <row r="83" spans="1:15" ht="15" customHeight="1" x14ac:dyDescent="0.35">
      <c r="A83" s="56" t="s">
        <v>93</v>
      </c>
      <c r="B83" s="56"/>
      <c r="C83" s="56"/>
      <c r="D83" s="56"/>
      <c r="E83" s="56"/>
      <c r="F83" s="56"/>
      <c r="G83" s="7"/>
      <c r="H83" s="7"/>
      <c r="I83" s="7"/>
      <c r="J83" s="7"/>
      <c r="K83" s="34"/>
      <c r="L83" s="34"/>
      <c r="M83" s="7"/>
      <c r="N83" s="7"/>
      <c r="O83"/>
    </row>
    <row r="84" spans="1:15" ht="15" customHeight="1" x14ac:dyDescent="0.35">
      <c r="A84" s="6"/>
      <c r="B84" s="5"/>
      <c r="C84" s="5"/>
      <c r="D84" s="5"/>
      <c r="E84" s="5"/>
      <c r="F84" s="5"/>
      <c r="G84" s="5"/>
      <c r="H84" s="5"/>
      <c r="I84" s="5"/>
      <c r="J84" s="5"/>
      <c r="K84" s="33"/>
      <c r="L84" s="33"/>
      <c r="M84" s="5"/>
      <c r="N84" s="5"/>
      <c r="O84" s="5"/>
    </row>
    <row r="85" spans="1:15" ht="15" customHeight="1" x14ac:dyDescent="0.35">
      <c r="A85" s="8"/>
      <c r="B85" s="7"/>
      <c r="C85" s="7"/>
      <c r="D85" s="7"/>
      <c r="E85" s="7"/>
      <c r="F85" s="7"/>
      <c r="G85" s="7"/>
      <c r="H85" s="7"/>
      <c r="I85" s="7"/>
      <c r="J85" s="7"/>
      <c r="K85" s="34"/>
      <c r="L85" s="34"/>
      <c r="M85" s="7"/>
      <c r="N85" s="7"/>
      <c r="O85" s="7"/>
    </row>
    <row r="86" spans="1:15" ht="15" customHeight="1" x14ac:dyDescent="0.35">
      <c r="A86" s="23" t="s">
        <v>111</v>
      </c>
      <c r="B86" s="7"/>
      <c r="C86" s="7"/>
      <c r="D86" s="7"/>
      <c r="E86" s="7"/>
      <c r="F86" s="7"/>
      <c r="G86" s="7"/>
      <c r="H86" s="7"/>
      <c r="I86" s="7"/>
      <c r="J86" s="7"/>
      <c r="K86" s="34"/>
      <c r="L86" s="34"/>
      <c r="M86" s="7"/>
      <c r="N86" s="7"/>
      <c r="O86" s="7"/>
    </row>
    <row r="87" spans="1:15" ht="15" customHeight="1" x14ac:dyDescent="0.35">
      <c r="A87" s="57" t="s">
        <v>89</v>
      </c>
      <c r="B87" s="53" t="s">
        <v>91</v>
      </c>
      <c r="C87" s="53" t="s">
        <v>26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5"/>
      <c r="O87" s="7"/>
    </row>
    <row r="88" spans="1:15" ht="26.25" customHeight="1" x14ac:dyDescent="0.35">
      <c r="A88" s="58"/>
      <c r="B88" s="60"/>
      <c r="C88" s="52" t="s">
        <v>1</v>
      </c>
      <c r="D88" s="52"/>
      <c r="E88" s="52" t="s">
        <v>2</v>
      </c>
      <c r="F88" s="52"/>
      <c r="G88" s="52" t="s">
        <v>58</v>
      </c>
      <c r="H88" s="52"/>
      <c r="I88" s="52" t="s">
        <v>27</v>
      </c>
      <c r="J88" s="52"/>
      <c r="K88" s="52" t="s">
        <v>99</v>
      </c>
      <c r="L88" s="52"/>
      <c r="M88" s="52" t="s">
        <v>0</v>
      </c>
      <c r="N88" s="52"/>
      <c r="O88" s="7"/>
    </row>
    <row r="89" spans="1:15" ht="15" customHeight="1" x14ac:dyDescent="0.35">
      <c r="A89" s="59"/>
      <c r="B89" s="61"/>
      <c r="C89" s="35" t="s">
        <v>24</v>
      </c>
      <c r="D89" s="35" t="s">
        <v>3</v>
      </c>
      <c r="E89" s="35" t="s">
        <v>24</v>
      </c>
      <c r="F89" s="35" t="s">
        <v>3</v>
      </c>
      <c r="G89" s="35" t="s">
        <v>24</v>
      </c>
      <c r="H89" s="35" t="s">
        <v>3</v>
      </c>
      <c r="I89" s="35" t="s">
        <v>24</v>
      </c>
      <c r="J89" s="35" t="s">
        <v>3</v>
      </c>
      <c r="K89" s="35" t="s">
        <v>24</v>
      </c>
      <c r="L89" s="35" t="s">
        <v>3</v>
      </c>
      <c r="M89" s="35" t="s">
        <v>24</v>
      </c>
      <c r="N89" s="35" t="s">
        <v>3</v>
      </c>
      <c r="O89" s="7"/>
    </row>
    <row r="90" spans="1:15" ht="15" customHeight="1" thickBot="1" x14ac:dyDescent="0.4">
      <c r="A90" s="28">
        <v>10</v>
      </c>
      <c r="B90" s="19" t="s">
        <v>29</v>
      </c>
      <c r="C90" s="18">
        <v>124182</v>
      </c>
      <c r="D90" s="21">
        <v>0.10039062626314887</v>
      </c>
      <c r="E90" s="18">
        <v>200601</v>
      </c>
      <c r="F90" s="21">
        <v>0.10277938458716555</v>
      </c>
      <c r="G90" s="18">
        <v>54427</v>
      </c>
      <c r="H90" s="21">
        <v>0.1636041181333133</v>
      </c>
      <c r="I90" s="18">
        <v>0</v>
      </c>
      <c r="J90" s="21">
        <v>0</v>
      </c>
      <c r="K90" s="39">
        <v>6495</v>
      </c>
      <c r="L90" s="40">
        <v>0.11164397689768978</v>
      </c>
      <c r="M90" s="18">
        <v>385705</v>
      </c>
      <c r="N90" s="21">
        <v>0.10643417571704164</v>
      </c>
      <c r="O90"/>
    </row>
    <row r="91" spans="1:15" s="2" customFormat="1" ht="15" customHeight="1" thickBot="1" x14ac:dyDescent="0.4">
      <c r="A91" s="28">
        <v>110</v>
      </c>
      <c r="B91" s="19" t="s">
        <v>30</v>
      </c>
      <c r="C91" s="17">
        <v>730840</v>
      </c>
      <c r="D91" s="20">
        <v>0.59082222301267273</v>
      </c>
      <c r="E91" s="17">
        <v>1057290</v>
      </c>
      <c r="F91" s="20">
        <v>0.54171023838447596</v>
      </c>
      <c r="G91" s="17">
        <v>190071</v>
      </c>
      <c r="H91" s="20">
        <v>0.57134139926354555</v>
      </c>
      <c r="I91" s="17">
        <v>472</v>
      </c>
      <c r="J91" s="20">
        <v>1.0659199205076669E-2</v>
      </c>
      <c r="K91" s="37">
        <v>36071</v>
      </c>
      <c r="L91" s="38">
        <v>0.62003231573157314</v>
      </c>
      <c r="M91" s="17">
        <v>2014744</v>
      </c>
      <c r="N91" s="20">
        <v>0.55596276149092005</v>
      </c>
    </row>
    <row r="92" spans="1:15" s="2" customFormat="1" ht="15" customHeight="1" thickBot="1" x14ac:dyDescent="0.4">
      <c r="A92" s="28">
        <v>165</v>
      </c>
      <c r="B92" s="19" t="s">
        <v>31</v>
      </c>
      <c r="C92" s="18">
        <v>7177</v>
      </c>
      <c r="D92" s="21">
        <v>5.801996462374736E-3</v>
      </c>
      <c r="E92" s="18">
        <v>7102</v>
      </c>
      <c r="F92" s="21">
        <v>3.6387614684774746E-3</v>
      </c>
      <c r="G92" s="18">
        <v>30</v>
      </c>
      <c r="H92" s="21">
        <v>9.017810175095814E-5</v>
      </c>
      <c r="I92" s="18">
        <v>0</v>
      </c>
      <c r="J92" s="21">
        <v>0</v>
      </c>
      <c r="K92" s="39">
        <v>200</v>
      </c>
      <c r="L92" s="40">
        <v>3.4378437843784384E-3</v>
      </c>
      <c r="M92" s="18">
        <v>14509</v>
      </c>
      <c r="N92" s="21">
        <v>4.0037164555257439E-3</v>
      </c>
    </row>
    <row r="93" spans="1:15" s="2" customFormat="1" ht="15" customHeight="1" thickBot="1" x14ac:dyDescent="0.4">
      <c r="A93" s="28">
        <v>167</v>
      </c>
      <c r="B93" s="19" t="s">
        <v>32</v>
      </c>
      <c r="C93" s="17">
        <v>3607</v>
      </c>
      <c r="D93" s="20">
        <v>2.9159539138617352E-3</v>
      </c>
      <c r="E93" s="17">
        <v>733</v>
      </c>
      <c r="F93" s="20">
        <v>3.7555789304336636E-4</v>
      </c>
      <c r="G93" s="17">
        <v>0</v>
      </c>
      <c r="H93" s="20">
        <v>0</v>
      </c>
      <c r="I93" s="17">
        <v>0</v>
      </c>
      <c r="J93" s="20">
        <v>0</v>
      </c>
      <c r="K93" s="37">
        <v>185</v>
      </c>
      <c r="L93" s="38">
        <v>3.180005500550055E-3</v>
      </c>
      <c r="M93" s="17">
        <v>4525</v>
      </c>
      <c r="N93" s="20">
        <v>1.2486606217695219E-3</v>
      </c>
    </row>
    <row r="94" spans="1:15" s="2" customFormat="1" ht="15" customHeight="1" thickBot="1" x14ac:dyDescent="0.4">
      <c r="A94" s="28">
        <v>211</v>
      </c>
      <c r="B94" s="19" t="s">
        <v>33</v>
      </c>
      <c r="C94" s="18">
        <v>161</v>
      </c>
      <c r="D94" s="21">
        <v>1.3015486003097848E-4</v>
      </c>
      <c r="E94" s="18">
        <v>204</v>
      </c>
      <c r="F94" s="21">
        <v>1.045208870134335E-4</v>
      </c>
      <c r="G94" s="18">
        <v>0</v>
      </c>
      <c r="H94" s="21">
        <v>0</v>
      </c>
      <c r="I94" s="18">
        <v>0</v>
      </c>
      <c r="J94" s="21">
        <v>0</v>
      </c>
      <c r="K94" s="39">
        <v>0</v>
      </c>
      <c r="L94" s="40">
        <v>0</v>
      </c>
      <c r="M94" s="18">
        <v>365</v>
      </c>
      <c r="N94" s="21">
        <v>1.0072069103776253E-4</v>
      </c>
    </row>
    <row r="95" spans="1:15" s="2" customFormat="1" ht="15" customHeight="1" thickBot="1" x14ac:dyDescent="0.4">
      <c r="A95" s="28">
        <v>212</v>
      </c>
      <c r="B95" s="19" t="s">
        <v>34</v>
      </c>
      <c r="C95" s="17">
        <v>10198</v>
      </c>
      <c r="D95" s="20">
        <v>8.2442190223348966E-3</v>
      </c>
      <c r="E95" s="17">
        <v>25412</v>
      </c>
      <c r="F95" s="20">
        <v>1.3020023435222412E-2</v>
      </c>
      <c r="G95" s="17">
        <v>47</v>
      </c>
      <c r="H95" s="20">
        <v>1.4127902607650108E-4</v>
      </c>
      <c r="I95" s="17">
        <v>0</v>
      </c>
      <c r="J95" s="20">
        <v>0</v>
      </c>
      <c r="K95" s="37">
        <v>581</v>
      </c>
      <c r="L95" s="38">
        <v>9.9869361936193619E-3</v>
      </c>
      <c r="M95" s="17">
        <v>36238</v>
      </c>
      <c r="N95" s="20">
        <v>9.9997709639080504E-3</v>
      </c>
    </row>
    <row r="96" spans="1:15" s="2" customFormat="1" ht="15" customHeight="1" thickBot="1" x14ac:dyDescent="0.4">
      <c r="A96" s="28">
        <v>213</v>
      </c>
      <c r="B96" s="19" t="s">
        <v>35</v>
      </c>
      <c r="C96" s="18">
        <v>204</v>
      </c>
      <c r="D96" s="21">
        <v>1.6491671705788576E-4</v>
      </c>
      <c r="E96" s="18">
        <v>264</v>
      </c>
      <c r="F96" s="21">
        <v>1.3526232437032569E-4</v>
      </c>
      <c r="G96" s="18">
        <v>0</v>
      </c>
      <c r="H96" s="21">
        <v>0</v>
      </c>
      <c r="I96" s="18">
        <v>0</v>
      </c>
      <c r="J96" s="21">
        <v>0</v>
      </c>
      <c r="K96" s="39">
        <v>0</v>
      </c>
      <c r="L96" s="40">
        <v>0</v>
      </c>
      <c r="M96" s="18">
        <v>468</v>
      </c>
      <c r="N96" s="21">
        <v>1.2914324220732293E-4</v>
      </c>
    </row>
    <row r="97" spans="1:14" s="2" customFormat="1" ht="15" customHeight="1" thickBot="1" x14ac:dyDescent="0.4">
      <c r="A97" s="28">
        <v>214</v>
      </c>
      <c r="B97" s="19" t="s">
        <v>36</v>
      </c>
      <c r="C97" s="17">
        <v>1855</v>
      </c>
      <c r="D97" s="20">
        <v>1.4996103438351868E-3</v>
      </c>
      <c r="E97" s="17">
        <v>139426</v>
      </c>
      <c r="F97" s="20">
        <v>7.1435927415367542E-2</v>
      </c>
      <c r="G97" s="17">
        <v>0</v>
      </c>
      <c r="H97" s="20">
        <v>0</v>
      </c>
      <c r="I97" s="17">
        <v>0</v>
      </c>
      <c r="J97" s="20">
        <v>0</v>
      </c>
      <c r="K97" s="37">
        <v>0</v>
      </c>
      <c r="L97" s="38">
        <v>0</v>
      </c>
      <c r="M97" s="17">
        <v>141281</v>
      </c>
      <c r="N97" s="20">
        <v>3.8986082056181176E-2</v>
      </c>
    </row>
    <row r="98" spans="1:14" s="2" customFormat="1" ht="15" customHeight="1" thickBot="1" x14ac:dyDescent="0.4">
      <c r="A98" s="28">
        <v>215</v>
      </c>
      <c r="B98" s="19" t="s">
        <v>37</v>
      </c>
      <c r="C98" s="18">
        <v>260</v>
      </c>
      <c r="D98" s="21">
        <v>2.1018797272083484E-4</v>
      </c>
      <c r="E98" s="18">
        <v>101</v>
      </c>
      <c r="F98" s="21">
        <v>5.1748086217435209E-5</v>
      </c>
      <c r="G98" s="18">
        <v>0</v>
      </c>
      <c r="H98" s="21">
        <v>0</v>
      </c>
      <c r="I98" s="18">
        <v>0</v>
      </c>
      <c r="J98" s="21">
        <v>0</v>
      </c>
      <c r="K98" s="39">
        <v>0</v>
      </c>
      <c r="L98" s="40">
        <v>0</v>
      </c>
      <c r="M98" s="18">
        <v>361</v>
      </c>
      <c r="N98" s="21">
        <v>9.9616902642828147E-5</v>
      </c>
    </row>
    <row r="99" spans="1:14" s="2" customFormat="1" ht="15" customHeight="1" thickBot="1" x14ac:dyDescent="0.4">
      <c r="A99" s="28">
        <v>216</v>
      </c>
      <c r="B99" s="19" t="s">
        <v>38</v>
      </c>
      <c r="C99" s="17">
        <v>448</v>
      </c>
      <c r="D99" s="20">
        <v>3.6217004530359235E-4</v>
      </c>
      <c r="E99" s="17">
        <v>1481</v>
      </c>
      <c r="F99" s="20">
        <v>7.5880114542595592E-4</v>
      </c>
      <c r="G99" s="17">
        <v>0</v>
      </c>
      <c r="H99" s="20">
        <v>0</v>
      </c>
      <c r="I99" s="17">
        <v>0</v>
      </c>
      <c r="J99" s="20">
        <v>0</v>
      </c>
      <c r="K99" s="37">
        <v>49</v>
      </c>
      <c r="L99" s="38">
        <v>8.4227172717271713E-4</v>
      </c>
      <c r="M99" s="17">
        <v>1978</v>
      </c>
      <c r="N99" s="20">
        <v>5.4582336129505287E-4</v>
      </c>
    </row>
    <row r="100" spans="1:14" s="2" customFormat="1" ht="20.5" thickBot="1" x14ac:dyDescent="0.4">
      <c r="A100" s="28">
        <v>217</v>
      </c>
      <c r="B100" s="27" t="s">
        <v>39</v>
      </c>
      <c r="C100" s="18">
        <v>58</v>
      </c>
      <c r="D100" s="21">
        <v>4.6888086222340068E-5</v>
      </c>
      <c r="E100" s="18">
        <v>1552</v>
      </c>
      <c r="F100" s="21">
        <v>7.9517851296494505E-4</v>
      </c>
      <c r="G100" s="18">
        <v>0</v>
      </c>
      <c r="H100" s="21">
        <v>0</v>
      </c>
      <c r="I100" s="18">
        <v>0</v>
      </c>
      <c r="J100" s="21">
        <v>0</v>
      </c>
      <c r="K100" s="39">
        <v>15</v>
      </c>
      <c r="L100" s="40">
        <v>2.5783828382838281E-4</v>
      </c>
      <c r="M100" s="18">
        <v>1625</v>
      </c>
      <c r="N100" s="21">
        <v>4.4841403544209344E-4</v>
      </c>
    </row>
    <row r="101" spans="1:14" s="31" customFormat="1" thickBot="1" x14ac:dyDescent="0.4">
      <c r="A101" s="28">
        <v>218</v>
      </c>
      <c r="B101" s="49" t="s">
        <v>109</v>
      </c>
      <c r="C101" s="37">
        <v>343</v>
      </c>
      <c r="D101" s="38">
        <v>2.7728644093556282E-4</v>
      </c>
      <c r="E101" s="37">
        <v>545</v>
      </c>
      <c r="F101" s="38">
        <v>2.7923472265843754E-4</v>
      </c>
      <c r="G101" s="37">
        <v>0</v>
      </c>
      <c r="H101" s="38">
        <v>0</v>
      </c>
      <c r="I101" s="37">
        <v>0</v>
      </c>
      <c r="J101" s="38">
        <v>0</v>
      </c>
      <c r="K101" s="37">
        <v>0</v>
      </c>
      <c r="L101" s="38">
        <v>0</v>
      </c>
      <c r="M101" s="37">
        <v>888</v>
      </c>
      <c r="N101" s="38">
        <v>2.4504102367543324E-4</v>
      </c>
    </row>
    <row r="102" spans="1:14" s="31" customFormat="1" thickBot="1" x14ac:dyDescent="0.4">
      <c r="A102" s="28">
        <v>219</v>
      </c>
      <c r="B102" s="49" t="s">
        <v>110</v>
      </c>
      <c r="C102" s="39">
        <v>0</v>
      </c>
      <c r="D102" s="40">
        <v>0</v>
      </c>
      <c r="E102" s="39">
        <v>6</v>
      </c>
      <c r="F102" s="40">
        <v>3.0741437356892204E-6</v>
      </c>
      <c r="G102" s="39">
        <v>0</v>
      </c>
      <c r="H102" s="40">
        <v>0</v>
      </c>
      <c r="I102" s="39">
        <v>0</v>
      </c>
      <c r="J102" s="40">
        <v>0</v>
      </c>
      <c r="K102" s="39">
        <v>0</v>
      </c>
      <c r="L102" s="40">
        <v>0</v>
      </c>
      <c r="M102" s="39">
        <v>6</v>
      </c>
      <c r="N102" s="40">
        <v>1.6556825924015758E-6</v>
      </c>
    </row>
    <row r="103" spans="1:14" s="2" customFormat="1" ht="15" customHeight="1" thickBot="1" x14ac:dyDescent="0.4">
      <c r="A103" s="28">
        <v>299</v>
      </c>
      <c r="B103" s="19" t="s">
        <v>40</v>
      </c>
      <c r="C103" s="17">
        <v>2043</v>
      </c>
      <c r="D103" s="20">
        <v>1.6515924164179443E-3</v>
      </c>
      <c r="E103" s="17">
        <v>214</v>
      </c>
      <c r="F103" s="20">
        <v>1.0964445990624886E-4</v>
      </c>
      <c r="G103" s="17">
        <v>0</v>
      </c>
      <c r="H103" s="20">
        <v>0</v>
      </c>
      <c r="I103" s="17">
        <v>0</v>
      </c>
      <c r="J103" s="20">
        <v>0</v>
      </c>
      <c r="K103" s="37">
        <v>31</v>
      </c>
      <c r="L103" s="38">
        <v>5.3286578657865788E-4</v>
      </c>
      <c r="M103" s="17">
        <v>2288</v>
      </c>
      <c r="N103" s="20">
        <v>6.3136696190246758E-4</v>
      </c>
    </row>
    <row r="104" spans="1:14" s="2" customFormat="1" ht="15" customHeight="1" thickBot="1" x14ac:dyDescent="0.4">
      <c r="A104" s="28">
        <v>310</v>
      </c>
      <c r="B104" s="19" t="s">
        <v>41</v>
      </c>
      <c r="C104" s="18">
        <v>194996</v>
      </c>
      <c r="D104" s="21">
        <v>0.15763774587950732</v>
      </c>
      <c r="E104" s="18">
        <v>349557</v>
      </c>
      <c r="F104" s="21">
        <v>0.17909807696938615</v>
      </c>
      <c r="G104" s="18">
        <v>85261</v>
      </c>
      <c r="H104" s="21">
        <v>0.25628917111294808</v>
      </c>
      <c r="I104" s="18">
        <v>16856</v>
      </c>
      <c r="J104" s="21">
        <v>0.3806598766965516</v>
      </c>
      <c r="K104" s="39">
        <v>6586</v>
      </c>
      <c r="L104" s="40">
        <v>0.11320819581958196</v>
      </c>
      <c r="M104" s="18">
        <v>653256</v>
      </c>
      <c r="N104" s="21">
        <v>0.18026409793031398</v>
      </c>
    </row>
    <row r="105" spans="1:14" s="2" customFormat="1" ht="15" customHeight="1" thickBot="1" x14ac:dyDescent="0.4">
      <c r="A105" s="28">
        <v>363</v>
      </c>
      <c r="B105" s="19" t="s">
        <v>42</v>
      </c>
      <c r="C105" s="17">
        <v>45247</v>
      </c>
      <c r="D105" s="20">
        <v>3.6578366160383124E-2</v>
      </c>
      <c r="E105" s="17">
        <v>61602</v>
      </c>
      <c r="F105" s="20">
        <v>3.1562233734321224E-2</v>
      </c>
      <c r="G105" s="17">
        <v>2813</v>
      </c>
      <c r="H105" s="20">
        <v>8.4557000075148412E-3</v>
      </c>
      <c r="I105" s="17">
        <v>80</v>
      </c>
      <c r="J105" s="20">
        <v>1.8066439330638423E-3</v>
      </c>
      <c r="K105" s="37">
        <v>1960</v>
      </c>
      <c r="L105" s="38">
        <v>3.3690869086908694E-2</v>
      </c>
      <c r="M105" s="17">
        <v>111702</v>
      </c>
      <c r="N105" s="20">
        <v>3.0823842822740137E-2</v>
      </c>
    </row>
    <row r="106" spans="1:14" s="2" customFormat="1" ht="15" customHeight="1" thickBot="1" x14ac:dyDescent="0.4">
      <c r="A106" s="28">
        <v>410</v>
      </c>
      <c r="B106" s="19" t="s">
        <v>43</v>
      </c>
      <c r="C106" s="18">
        <v>31764</v>
      </c>
      <c r="D106" s="21">
        <v>2.5678502944248449E-2</v>
      </c>
      <c r="E106" s="18">
        <v>31732</v>
      </c>
      <c r="F106" s="21">
        <v>1.6258121503481725E-2</v>
      </c>
      <c r="G106" s="18">
        <v>7</v>
      </c>
      <c r="H106" s="21">
        <v>2.1041557075223567E-5</v>
      </c>
      <c r="I106" s="18">
        <v>5743</v>
      </c>
      <c r="J106" s="21">
        <v>0.12969445134482058</v>
      </c>
      <c r="K106" s="39">
        <v>1744</v>
      </c>
      <c r="L106" s="40">
        <v>2.9977997799779978E-2</v>
      </c>
      <c r="M106" s="18">
        <v>70990</v>
      </c>
      <c r="N106" s="21">
        <v>1.9589484539097979E-2</v>
      </c>
    </row>
    <row r="107" spans="1:14" s="2" customFormat="1" ht="15" customHeight="1" thickBot="1" x14ac:dyDescent="0.4">
      <c r="A107" s="28">
        <v>463</v>
      </c>
      <c r="B107" s="19" t="s">
        <v>44</v>
      </c>
      <c r="C107" s="17">
        <v>1268</v>
      </c>
      <c r="D107" s="20">
        <v>1.0250705746539174E-3</v>
      </c>
      <c r="E107" s="17">
        <v>409</v>
      </c>
      <c r="F107" s="20">
        <v>2.0955413131614853E-4</v>
      </c>
      <c r="G107" s="17">
        <v>0</v>
      </c>
      <c r="H107" s="20">
        <v>0</v>
      </c>
      <c r="I107" s="17">
        <v>0</v>
      </c>
      <c r="J107" s="20">
        <v>0</v>
      </c>
      <c r="K107" s="37">
        <v>78</v>
      </c>
      <c r="L107" s="38">
        <v>1.3407590759075907E-3</v>
      </c>
      <c r="M107" s="17">
        <v>1755</v>
      </c>
      <c r="N107" s="20">
        <v>4.8428715827746093E-4</v>
      </c>
    </row>
    <row r="108" spans="1:14" s="2" customFormat="1" ht="15" customHeight="1" thickBot="1" x14ac:dyDescent="0.4">
      <c r="A108" s="28">
        <v>510</v>
      </c>
      <c r="B108" s="19" t="s">
        <v>45</v>
      </c>
      <c r="C108" s="18">
        <v>41383</v>
      </c>
      <c r="D108" s="21">
        <v>3.345464951963964E-2</v>
      </c>
      <c r="E108" s="18">
        <v>40050</v>
      </c>
      <c r="F108" s="21">
        <v>2.0519909435725549E-2</v>
      </c>
      <c r="G108" s="18">
        <v>16</v>
      </c>
      <c r="H108" s="21">
        <v>4.8094987600511005E-5</v>
      </c>
      <c r="I108" s="18">
        <v>14234</v>
      </c>
      <c r="J108" s="21">
        <v>0.32144712179038415</v>
      </c>
      <c r="K108" s="39">
        <v>2564</v>
      </c>
      <c r="L108" s="40">
        <v>4.4073157315731575E-2</v>
      </c>
      <c r="M108" s="18">
        <v>98247</v>
      </c>
      <c r="N108" s="21">
        <v>2.7110974609279602E-2</v>
      </c>
    </row>
    <row r="109" spans="1:14" s="2" customFormat="1" ht="15" customHeight="1" thickBot="1" x14ac:dyDescent="0.4">
      <c r="A109" s="28">
        <v>563</v>
      </c>
      <c r="B109" s="19" t="s">
        <v>46</v>
      </c>
      <c r="C109" s="17">
        <v>2383</v>
      </c>
      <c r="D109" s="20">
        <v>1.9264536115144203E-3</v>
      </c>
      <c r="E109" s="17">
        <v>1097</v>
      </c>
      <c r="F109" s="20">
        <v>5.6205594634184581E-4</v>
      </c>
      <c r="G109" s="17">
        <v>0</v>
      </c>
      <c r="H109" s="20">
        <v>0</v>
      </c>
      <c r="I109" s="17">
        <v>0</v>
      </c>
      <c r="J109" s="20">
        <v>0</v>
      </c>
      <c r="K109" s="37">
        <v>124</v>
      </c>
      <c r="L109" s="38">
        <v>2.1314631463146315E-3</v>
      </c>
      <c r="M109" s="17">
        <v>3604</v>
      </c>
      <c r="N109" s="20">
        <v>9.9451334383587994E-4</v>
      </c>
    </row>
    <row r="110" spans="1:14" s="2" customFormat="1" ht="15" customHeight="1" thickBot="1" x14ac:dyDescent="0.4">
      <c r="A110" s="28">
        <v>610</v>
      </c>
      <c r="B110" s="19" t="s">
        <v>47</v>
      </c>
      <c r="C110" s="18">
        <v>28049</v>
      </c>
      <c r="D110" s="21">
        <v>2.2675240180179593E-2</v>
      </c>
      <c r="E110" s="18">
        <v>21578</v>
      </c>
      <c r="F110" s="21">
        <v>1.1055645588117001E-2</v>
      </c>
      <c r="G110" s="18">
        <v>3</v>
      </c>
      <c r="H110" s="21">
        <v>9.0178101750958143E-6</v>
      </c>
      <c r="I110" s="18">
        <v>3875</v>
      </c>
      <c r="J110" s="21">
        <v>8.7509315507779864E-2</v>
      </c>
      <c r="K110" s="39">
        <v>1028</v>
      </c>
      <c r="L110" s="40">
        <v>1.7670517051705172E-2</v>
      </c>
      <c r="M110" s="18">
        <v>54533</v>
      </c>
      <c r="N110" s="21">
        <v>1.5048223135239189E-2</v>
      </c>
    </row>
    <row r="111" spans="1:14" s="2" customFormat="1" ht="15" customHeight="1" thickBot="1" x14ac:dyDescent="0.4">
      <c r="A111" s="28">
        <v>663</v>
      </c>
      <c r="B111" s="19" t="s">
        <v>48</v>
      </c>
      <c r="C111" s="17">
        <v>2210</v>
      </c>
      <c r="D111" s="20">
        <v>1.7865977681270958E-3</v>
      </c>
      <c r="E111" s="17">
        <v>1154</v>
      </c>
      <c r="F111" s="20">
        <v>5.9126031183089338E-4</v>
      </c>
      <c r="G111" s="17">
        <v>0</v>
      </c>
      <c r="H111" s="20">
        <v>0</v>
      </c>
      <c r="I111" s="17">
        <v>0</v>
      </c>
      <c r="J111" s="20">
        <v>0</v>
      </c>
      <c r="K111" s="37">
        <v>245</v>
      </c>
      <c r="L111" s="38">
        <v>4.2113586358635867E-3</v>
      </c>
      <c r="M111" s="17">
        <v>3609</v>
      </c>
      <c r="N111" s="20">
        <v>9.9589307932954779E-4</v>
      </c>
    </row>
    <row r="112" spans="1:14" s="2" customFormat="1" ht="15" customHeight="1" thickBot="1" x14ac:dyDescent="0.4">
      <c r="A112" s="28">
        <v>710</v>
      </c>
      <c r="B112" s="19" t="s">
        <v>49</v>
      </c>
      <c r="C112" s="18">
        <v>5707</v>
      </c>
      <c r="D112" s="21">
        <v>4.6136260012223235E-3</v>
      </c>
      <c r="E112" s="18">
        <v>7716</v>
      </c>
      <c r="F112" s="21">
        <v>3.9533488440963377E-3</v>
      </c>
      <c r="G112" s="18">
        <v>0</v>
      </c>
      <c r="H112" s="21">
        <v>0</v>
      </c>
      <c r="I112" s="18">
        <v>2687</v>
      </c>
      <c r="J112" s="21">
        <v>6.0680653101781799E-2</v>
      </c>
      <c r="K112" s="39">
        <v>169</v>
      </c>
      <c r="L112" s="40">
        <v>2.9049779977997799E-3</v>
      </c>
      <c r="M112" s="18">
        <v>16279</v>
      </c>
      <c r="N112" s="21">
        <v>4.4921428202842088E-3</v>
      </c>
    </row>
    <row r="113" spans="1:15" s="2" customFormat="1" ht="15" customHeight="1" thickBot="1" x14ac:dyDescent="0.4">
      <c r="A113" s="28">
        <v>763</v>
      </c>
      <c r="B113" s="19" t="s">
        <v>50</v>
      </c>
      <c r="C113" s="17">
        <v>193</v>
      </c>
      <c r="D113" s="20">
        <v>1.5602414898123506E-4</v>
      </c>
      <c r="E113" s="17">
        <v>276</v>
      </c>
      <c r="F113" s="20">
        <v>1.4141061184170414E-4</v>
      </c>
      <c r="G113" s="17">
        <v>0</v>
      </c>
      <c r="H113" s="20">
        <v>0</v>
      </c>
      <c r="I113" s="17">
        <v>0</v>
      </c>
      <c r="J113" s="20">
        <v>0</v>
      </c>
      <c r="K113" s="37">
        <v>13</v>
      </c>
      <c r="L113" s="38">
        <v>2.2345984598459847E-4</v>
      </c>
      <c r="M113" s="17">
        <v>482</v>
      </c>
      <c r="N113" s="20">
        <v>1.3300650158959326E-4</v>
      </c>
    </row>
    <row r="114" spans="1:15" s="2" customFormat="1" ht="15" customHeight="1" thickBot="1" x14ac:dyDescent="0.4">
      <c r="A114" s="28">
        <v>810</v>
      </c>
      <c r="B114" s="19" t="s">
        <v>51</v>
      </c>
      <c r="C114" s="18">
        <v>2152</v>
      </c>
      <c r="D114" s="21">
        <v>1.7397096819047558E-3</v>
      </c>
      <c r="E114" s="18">
        <v>1661</v>
      </c>
      <c r="F114" s="21">
        <v>8.5102545749663253E-4</v>
      </c>
      <c r="G114" s="18">
        <v>0</v>
      </c>
      <c r="H114" s="21">
        <v>0</v>
      </c>
      <c r="I114" s="18">
        <v>61</v>
      </c>
      <c r="J114" s="21">
        <v>1.3775659989611797E-3</v>
      </c>
      <c r="K114" s="39">
        <v>38</v>
      </c>
      <c r="L114" s="40">
        <v>6.5319031903190332E-4</v>
      </c>
      <c r="M114" s="18">
        <v>3912</v>
      </c>
      <c r="N114" s="21">
        <v>1.0795050502458274E-3</v>
      </c>
    </row>
    <row r="115" spans="1:15" s="2" customFormat="1" ht="15" customHeight="1" thickBot="1" x14ac:dyDescent="0.4">
      <c r="A115" s="28">
        <v>863</v>
      </c>
      <c r="B115" s="19" t="s">
        <v>52</v>
      </c>
      <c r="C115" s="17">
        <v>14</v>
      </c>
      <c r="D115" s="20">
        <v>1.1317813915737261E-5</v>
      </c>
      <c r="E115" s="17">
        <v>0</v>
      </c>
      <c r="F115" s="20">
        <v>0</v>
      </c>
      <c r="G115" s="17">
        <v>0</v>
      </c>
      <c r="H115" s="20">
        <v>0</v>
      </c>
      <c r="I115" s="17">
        <v>0</v>
      </c>
      <c r="J115" s="20">
        <v>0</v>
      </c>
      <c r="K115" s="37">
        <v>0</v>
      </c>
      <c r="L115" s="38">
        <v>0</v>
      </c>
      <c r="M115" s="17">
        <v>14</v>
      </c>
      <c r="N115" s="20">
        <v>3.8632593822703434E-6</v>
      </c>
    </row>
    <row r="116" spans="1:15" s="2" customFormat="1" ht="15" customHeight="1" thickBot="1" x14ac:dyDescent="0.4">
      <c r="A116" s="28">
        <v>910</v>
      </c>
      <c r="B116" s="19" t="s">
        <v>53</v>
      </c>
      <c r="C116" s="18">
        <v>246</v>
      </c>
      <c r="D116" s="21">
        <v>1.9887015880509752E-4</v>
      </c>
      <c r="E116" s="18">
        <v>0</v>
      </c>
      <c r="F116" s="21">
        <v>0</v>
      </c>
      <c r="G116" s="18">
        <v>0</v>
      </c>
      <c r="H116" s="21">
        <v>0</v>
      </c>
      <c r="I116" s="18">
        <v>273</v>
      </c>
      <c r="J116" s="21">
        <v>6.1651724215803618E-3</v>
      </c>
      <c r="K116" s="39">
        <v>0</v>
      </c>
      <c r="L116" s="40">
        <v>0</v>
      </c>
      <c r="M116" s="18">
        <v>519</v>
      </c>
      <c r="N116" s="21">
        <v>1.4321654424273632E-4</v>
      </c>
    </row>
    <row r="117" spans="1:15" s="2" customFormat="1" ht="15" customHeight="1" thickBot="1" x14ac:dyDescent="0.4">
      <c r="A117" s="62" t="s">
        <v>0</v>
      </c>
      <c r="B117" s="63"/>
      <c r="C117" s="25">
        <v>1236988</v>
      </c>
      <c r="D117" s="26">
        <v>1</v>
      </c>
      <c r="E117" s="25">
        <v>1951763</v>
      </c>
      <c r="F117" s="26">
        <v>1</v>
      </c>
      <c r="G117" s="25">
        <v>332675</v>
      </c>
      <c r="H117" s="26">
        <v>1</v>
      </c>
      <c r="I117" s="25">
        <v>44281</v>
      </c>
      <c r="J117" s="26">
        <v>1</v>
      </c>
      <c r="K117" s="41">
        <v>58176</v>
      </c>
      <c r="L117" s="42">
        <v>1</v>
      </c>
      <c r="M117" s="25">
        <v>3623883</v>
      </c>
      <c r="N117" s="26">
        <v>1</v>
      </c>
    </row>
    <row r="118" spans="1:15" ht="15" customHeight="1" x14ac:dyDescent="0.35">
      <c r="A118" s="56" t="s">
        <v>93</v>
      </c>
      <c r="B118" s="56"/>
      <c r="C118" s="56"/>
      <c r="D118" s="56"/>
      <c r="E118" s="56"/>
      <c r="F118" s="56"/>
      <c r="G118" s="7"/>
      <c r="H118" s="7"/>
      <c r="I118" s="7"/>
      <c r="J118" s="7"/>
      <c r="K118" s="34"/>
      <c r="L118" s="34"/>
      <c r="M118" s="7"/>
      <c r="N118" s="7"/>
      <c r="O118"/>
    </row>
    <row r="119" spans="1:15" ht="15" customHeight="1" x14ac:dyDescent="0.35">
      <c r="A119" s="8"/>
      <c r="B119" s="7"/>
      <c r="C119" s="7"/>
      <c r="D119" s="7"/>
      <c r="E119" s="7"/>
      <c r="F119" s="7"/>
      <c r="G119" s="7"/>
      <c r="H119" s="7"/>
      <c r="I119" s="7"/>
      <c r="J119" s="7"/>
      <c r="K119" s="34"/>
      <c r="L119" s="34"/>
      <c r="M119" s="7"/>
      <c r="N119" s="7"/>
      <c r="O119" s="7"/>
    </row>
    <row r="120" spans="1:15" ht="15" customHeight="1" x14ac:dyDescent="0.35">
      <c r="A120" s="8"/>
      <c r="B120" s="7"/>
      <c r="C120" s="7"/>
      <c r="D120" s="7"/>
      <c r="E120" s="7"/>
      <c r="F120" s="7"/>
      <c r="G120" s="7"/>
      <c r="H120" s="7"/>
      <c r="I120" s="7"/>
      <c r="J120" s="7"/>
      <c r="K120" s="34"/>
      <c r="L120" s="34"/>
      <c r="M120" s="7"/>
      <c r="N120" s="7"/>
      <c r="O120" s="7"/>
    </row>
    <row r="121" spans="1:15" ht="15" customHeight="1" x14ac:dyDescent="0.35">
      <c r="A121" s="23" t="s">
        <v>112</v>
      </c>
      <c r="B121" s="7"/>
      <c r="C121" s="7"/>
      <c r="D121" s="7"/>
      <c r="E121" s="7"/>
      <c r="F121" s="7"/>
      <c r="G121" s="7"/>
      <c r="H121" s="7"/>
      <c r="I121" s="7"/>
      <c r="J121" s="7"/>
      <c r="K121" s="34"/>
      <c r="L121" s="34"/>
      <c r="M121" s="7"/>
      <c r="N121" s="7"/>
      <c r="O121" s="7"/>
    </row>
    <row r="122" spans="1:15" ht="15" customHeight="1" x14ac:dyDescent="0.35">
      <c r="A122" s="57" t="s">
        <v>89</v>
      </c>
      <c r="B122" s="53" t="s">
        <v>63</v>
      </c>
      <c r="C122" s="53" t="s">
        <v>26</v>
      </c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5"/>
      <c r="O122" s="7"/>
    </row>
    <row r="123" spans="1:15" ht="26.25" customHeight="1" x14ac:dyDescent="0.35">
      <c r="A123" s="58"/>
      <c r="B123" s="60"/>
      <c r="C123" s="52" t="s">
        <v>1</v>
      </c>
      <c r="D123" s="52"/>
      <c r="E123" s="52" t="s">
        <v>2</v>
      </c>
      <c r="F123" s="52"/>
      <c r="G123" s="52" t="s">
        <v>58</v>
      </c>
      <c r="H123" s="52"/>
      <c r="I123" s="52" t="s">
        <v>27</v>
      </c>
      <c r="J123" s="52"/>
      <c r="K123" s="52" t="s">
        <v>99</v>
      </c>
      <c r="L123" s="52"/>
      <c r="M123" s="52" t="s">
        <v>0</v>
      </c>
      <c r="N123" s="52"/>
      <c r="O123" s="7"/>
    </row>
    <row r="124" spans="1:15" ht="15" customHeight="1" x14ac:dyDescent="0.35">
      <c r="A124" s="59"/>
      <c r="B124" s="61"/>
      <c r="C124" s="35" t="s">
        <v>24</v>
      </c>
      <c r="D124" s="35" t="s">
        <v>3</v>
      </c>
      <c r="E124" s="35" t="s">
        <v>24</v>
      </c>
      <c r="F124" s="35" t="s">
        <v>3</v>
      </c>
      <c r="G124" s="35" t="s">
        <v>24</v>
      </c>
      <c r="H124" s="35" t="s">
        <v>3</v>
      </c>
      <c r="I124" s="35" t="s">
        <v>24</v>
      </c>
      <c r="J124" s="35" t="s">
        <v>3</v>
      </c>
      <c r="K124" s="35" t="s">
        <v>24</v>
      </c>
      <c r="L124" s="35" t="s">
        <v>3</v>
      </c>
      <c r="M124" s="35" t="s">
        <v>24</v>
      </c>
      <c r="N124" s="35" t="s">
        <v>3</v>
      </c>
      <c r="O124" s="7"/>
    </row>
    <row r="125" spans="1:15" s="29" customFormat="1" ht="15" customHeight="1" thickBot="1" x14ac:dyDescent="0.4">
      <c r="A125" s="28">
        <v>1</v>
      </c>
      <c r="B125" s="19" t="s">
        <v>59</v>
      </c>
      <c r="C125" s="37">
        <v>237650</v>
      </c>
      <c r="D125" s="38">
        <v>0.19211989121963996</v>
      </c>
      <c r="E125" s="37">
        <v>516684</v>
      </c>
      <c r="F125" s="38">
        <v>0.26472681365514156</v>
      </c>
      <c r="G125" s="37">
        <v>96039</v>
      </c>
      <c r="H125" s="38">
        <v>0.28868715713534232</v>
      </c>
      <c r="I125" s="37">
        <v>14955</v>
      </c>
      <c r="J125" s="38">
        <v>0.337729500237122</v>
      </c>
      <c r="K125" s="37">
        <v>10773</v>
      </c>
      <c r="L125" s="38">
        <v>0.18517945544554457</v>
      </c>
      <c r="M125" s="37">
        <v>876101</v>
      </c>
      <c r="N125" s="38">
        <v>0.24175752914760218</v>
      </c>
      <c r="O125" s="34"/>
    </row>
    <row r="126" spans="1:15" ht="15" customHeight="1" thickBot="1" x14ac:dyDescent="0.4">
      <c r="A126" s="28">
        <v>2</v>
      </c>
      <c r="B126" s="19" t="s">
        <v>60</v>
      </c>
      <c r="C126" s="50">
        <v>61859</v>
      </c>
      <c r="D126" s="51">
        <v>5.0007760786685077E-2</v>
      </c>
      <c r="E126" s="50">
        <v>250078</v>
      </c>
      <c r="F126" s="51">
        <v>0.12812928618894814</v>
      </c>
      <c r="G126" s="50">
        <v>6728</v>
      </c>
      <c r="H126" s="51">
        <v>2.0223942286014884E-2</v>
      </c>
      <c r="I126" s="50">
        <v>3989</v>
      </c>
      <c r="J126" s="51">
        <v>9.0083783112395815E-2</v>
      </c>
      <c r="K126" s="50">
        <v>3293</v>
      </c>
      <c r="L126" s="51">
        <v>5.6604097909790978E-2</v>
      </c>
      <c r="M126" s="50">
        <v>325947</v>
      </c>
      <c r="N126" s="51">
        <v>8.9944128990919414E-2</v>
      </c>
      <c r="O126" s="7"/>
    </row>
    <row r="127" spans="1:15" ht="15" customHeight="1" thickBot="1" x14ac:dyDescent="0.4">
      <c r="A127" s="28">
        <v>3</v>
      </c>
      <c r="B127" s="19" t="s">
        <v>61</v>
      </c>
      <c r="C127" s="37">
        <v>895664</v>
      </c>
      <c r="D127" s="38">
        <v>0.72406846307320682</v>
      </c>
      <c r="E127" s="37">
        <v>1138018</v>
      </c>
      <c r="F127" s="38">
        <v>0.58307181763359583</v>
      </c>
      <c r="G127" s="37">
        <v>229629</v>
      </c>
      <c r="H127" s="38">
        <v>0.69025024423235892</v>
      </c>
      <c r="I127" s="37">
        <v>25257</v>
      </c>
      <c r="J127" s="38">
        <v>0.57038007271741831</v>
      </c>
      <c r="K127" s="37">
        <v>42132</v>
      </c>
      <c r="L127" s="38">
        <v>0.72421617161716167</v>
      </c>
      <c r="M127" s="37">
        <v>2330700</v>
      </c>
      <c r="N127" s="38">
        <v>0.64314990301839214</v>
      </c>
    </row>
    <row r="128" spans="1:15" ht="15" customHeight="1" thickBot="1" x14ac:dyDescent="0.4">
      <c r="A128" s="28">
        <v>4</v>
      </c>
      <c r="B128" s="36" t="s">
        <v>62</v>
      </c>
      <c r="C128" s="50">
        <v>41815</v>
      </c>
      <c r="D128" s="51">
        <v>3.3803884920468104E-2</v>
      </c>
      <c r="E128" s="50">
        <v>46983</v>
      </c>
      <c r="F128" s="51">
        <v>2.407208252231444E-2</v>
      </c>
      <c r="G128" s="50">
        <v>279</v>
      </c>
      <c r="H128" s="51">
        <v>8.3865634628391074E-4</v>
      </c>
      <c r="I128" s="50">
        <v>80</v>
      </c>
      <c r="J128" s="51">
        <v>1.8066439330638423E-3</v>
      </c>
      <c r="K128" s="50">
        <v>1978</v>
      </c>
      <c r="L128" s="51">
        <v>3.4000275027502753E-2</v>
      </c>
      <c r="M128" s="50">
        <v>91135</v>
      </c>
      <c r="N128" s="51">
        <v>2.5148438843086273E-2</v>
      </c>
    </row>
    <row r="129" spans="1:15" ht="15" customHeight="1" thickBot="1" x14ac:dyDescent="0.4">
      <c r="A129" s="62" t="s">
        <v>0</v>
      </c>
      <c r="B129" s="63"/>
      <c r="C129" s="25">
        <v>1236988</v>
      </c>
      <c r="D129" s="26">
        <v>1</v>
      </c>
      <c r="E129" s="25">
        <v>1951763</v>
      </c>
      <c r="F129" s="26">
        <v>1</v>
      </c>
      <c r="G129" s="25">
        <v>332675</v>
      </c>
      <c r="H129" s="26">
        <v>1</v>
      </c>
      <c r="I129" s="25">
        <v>44281</v>
      </c>
      <c r="J129" s="26">
        <v>1</v>
      </c>
      <c r="K129" s="41">
        <v>58176</v>
      </c>
      <c r="L129" s="42">
        <v>1</v>
      </c>
      <c r="M129" s="25">
        <v>3623883</v>
      </c>
      <c r="N129" s="26">
        <v>1</v>
      </c>
    </row>
    <row r="130" spans="1:15" ht="15" customHeight="1" x14ac:dyDescent="0.35">
      <c r="A130" s="56" t="s">
        <v>93</v>
      </c>
      <c r="B130" s="56"/>
      <c r="C130" s="56"/>
      <c r="D130" s="56"/>
      <c r="E130" s="56"/>
      <c r="F130" s="56"/>
      <c r="G130" s="7"/>
      <c r="H130" s="7"/>
      <c r="I130" s="7"/>
      <c r="J130" s="7"/>
      <c r="K130" s="34"/>
      <c r="L130" s="34"/>
      <c r="M130" s="7"/>
      <c r="N130" s="7"/>
    </row>
    <row r="131" spans="1:15" ht="15" customHeight="1" x14ac:dyDescent="0.35">
      <c r="A131" s="8"/>
      <c r="B131" s="7"/>
      <c r="C131" s="7"/>
      <c r="D131" s="7"/>
      <c r="E131" s="7"/>
      <c r="F131" s="7"/>
      <c r="G131" s="7"/>
      <c r="H131" s="7"/>
      <c r="I131" s="7"/>
      <c r="J131" s="7"/>
      <c r="K131" s="34"/>
      <c r="L131" s="34"/>
      <c r="M131" s="7"/>
      <c r="N131" s="7"/>
    </row>
    <row r="132" spans="1:15" ht="15" customHeight="1" x14ac:dyDescent="0.35">
      <c r="O132" s="7"/>
    </row>
    <row r="133" spans="1:15" ht="15" customHeight="1" x14ac:dyDescent="0.35">
      <c r="A133" s="8"/>
      <c r="B133" s="7"/>
      <c r="C133" s="7"/>
      <c r="D133" s="7"/>
      <c r="E133" s="7"/>
      <c r="F133" s="7"/>
      <c r="G133" s="7"/>
      <c r="H133" s="7"/>
      <c r="I133" s="7"/>
      <c r="J133" s="7"/>
      <c r="K133" s="34"/>
      <c r="L133" s="34"/>
      <c r="M133" s="7"/>
      <c r="N133" s="7"/>
    </row>
    <row r="134" spans="1:15" ht="15" customHeight="1" x14ac:dyDescent="0.35">
      <c r="A134" s="23" t="s">
        <v>118</v>
      </c>
      <c r="B134" s="7"/>
      <c r="C134" s="7"/>
      <c r="D134" s="7"/>
      <c r="E134" s="7"/>
      <c r="F134" s="7"/>
      <c r="G134" s="7"/>
      <c r="H134" s="7"/>
      <c r="I134" s="7"/>
      <c r="J134" s="7"/>
      <c r="K134" s="34"/>
      <c r="L134" s="34"/>
      <c r="M134" s="7"/>
      <c r="N134" s="7"/>
      <c r="O134"/>
    </row>
    <row r="135" spans="1:15" ht="15" customHeight="1" x14ac:dyDescent="0.35">
      <c r="A135" s="57" t="s">
        <v>89</v>
      </c>
      <c r="B135" s="53" t="s">
        <v>92</v>
      </c>
      <c r="C135" s="53" t="s">
        <v>26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5"/>
      <c r="O135"/>
    </row>
    <row r="136" spans="1:15" ht="26.25" customHeight="1" x14ac:dyDescent="0.35">
      <c r="A136" s="58"/>
      <c r="B136" s="60"/>
      <c r="C136" s="52" t="s">
        <v>1</v>
      </c>
      <c r="D136" s="52"/>
      <c r="E136" s="52" t="s">
        <v>2</v>
      </c>
      <c r="F136" s="52"/>
      <c r="G136" s="52" t="s">
        <v>58</v>
      </c>
      <c r="H136" s="52"/>
      <c r="I136" s="52" t="s">
        <v>27</v>
      </c>
      <c r="J136" s="52"/>
      <c r="K136" s="52" t="s">
        <v>99</v>
      </c>
      <c r="L136" s="52"/>
      <c r="M136" s="52" t="s">
        <v>0</v>
      </c>
      <c r="N136" s="52"/>
      <c r="O136"/>
    </row>
    <row r="137" spans="1:15" ht="15" customHeight="1" x14ac:dyDescent="0.35">
      <c r="A137" s="59"/>
      <c r="B137" s="61"/>
      <c r="C137" s="35" t="s">
        <v>24</v>
      </c>
      <c r="D137" s="35" t="s">
        <v>3</v>
      </c>
      <c r="E137" s="35" t="s">
        <v>24</v>
      </c>
      <c r="F137" s="35" t="s">
        <v>3</v>
      </c>
      <c r="G137" s="35" t="s">
        <v>24</v>
      </c>
      <c r="H137" s="35" t="s">
        <v>3</v>
      </c>
      <c r="I137" s="35" t="s">
        <v>24</v>
      </c>
      <c r="J137" s="35" t="s">
        <v>3</v>
      </c>
      <c r="K137" s="35" t="s">
        <v>24</v>
      </c>
      <c r="L137" s="35" t="s">
        <v>3</v>
      </c>
      <c r="M137" s="35" t="s">
        <v>24</v>
      </c>
      <c r="N137" s="35" t="s">
        <v>3</v>
      </c>
      <c r="O137"/>
    </row>
    <row r="138" spans="1:15" ht="15" customHeight="1" thickBot="1" x14ac:dyDescent="0.4">
      <c r="A138" s="28">
        <v>1</v>
      </c>
      <c r="B138" s="19" t="s">
        <v>64</v>
      </c>
      <c r="C138" s="18">
        <v>124182</v>
      </c>
      <c r="D138" s="21">
        <v>0.10039062626314887</v>
      </c>
      <c r="E138" s="18">
        <v>200601</v>
      </c>
      <c r="F138" s="21">
        <v>0.10277938458716555</v>
      </c>
      <c r="G138" s="18">
        <v>54427</v>
      </c>
      <c r="H138" s="21">
        <v>0.1636041181333133</v>
      </c>
      <c r="I138" s="18">
        <v>0</v>
      </c>
      <c r="J138" s="21">
        <v>0</v>
      </c>
      <c r="K138" s="39">
        <v>6495</v>
      </c>
      <c r="L138" s="40">
        <v>0.11164397689768978</v>
      </c>
      <c r="M138" s="18">
        <v>385705</v>
      </c>
      <c r="N138" s="21">
        <v>0.10643417571704164</v>
      </c>
      <c r="O138"/>
    </row>
    <row r="139" spans="1:15" ht="15" customHeight="1" thickBot="1" x14ac:dyDescent="0.4">
      <c r="A139" s="28">
        <v>2</v>
      </c>
      <c r="B139" s="19" t="s">
        <v>65</v>
      </c>
      <c r="C139" s="17">
        <v>2892</v>
      </c>
      <c r="D139" s="20">
        <v>2.3379369888794394E-3</v>
      </c>
      <c r="E139" s="17">
        <v>145096</v>
      </c>
      <c r="F139" s="20">
        <v>7.4340993245593859E-2</v>
      </c>
      <c r="G139" s="17">
        <v>0</v>
      </c>
      <c r="H139" s="20">
        <v>0</v>
      </c>
      <c r="I139" s="17">
        <v>0</v>
      </c>
      <c r="J139" s="20">
        <v>0</v>
      </c>
      <c r="K139" s="37">
        <v>41</v>
      </c>
      <c r="L139" s="38">
        <v>7.0475797579757976E-4</v>
      </c>
      <c r="M139" s="17">
        <v>148029</v>
      </c>
      <c r="N139" s="20">
        <v>4.0848173078435482E-2</v>
      </c>
      <c r="O139"/>
    </row>
    <row r="140" spans="1:15" ht="15" customHeight="1" thickBot="1" x14ac:dyDescent="0.4">
      <c r="A140" s="28">
        <v>3</v>
      </c>
      <c r="B140" s="19" t="s">
        <v>66</v>
      </c>
      <c r="C140" s="18">
        <v>730840</v>
      </c>
      <c r="D140" s="21">
        <v>0.59082222301267273</v>
      </c>
      <c r="E140" s="18">
        <v>1057290</v>
      </c>
      <c r="F140" s="21">
        <v>0.54171023838447596</v>
      </c>
      <c r="G140" s="18">
        <v>190071</v>
      </c>
      <c r="H140" s="21">
        <v>0.57134139926354555</v>
      </c>
      <c r="I140" s="18">
        <v>472</v>
      </c>
      <c r="J140" s="21">
        <v>1.0659199205076669E-2</v>
      </c>
      <c r="K140" s="39">
        <v>36071</v>
      </c>
      <c r="L140" s="40">
        <v>0.62003231573157314</v>
      </c>
      <c r="M140" s="18">
        <v>2014744</v>
      </c>
      <c r="N140" s="21">
        <v>0.55596276149092005</v>
      </c>
      <c r="O140"/>
    </row>
    <row r="141" spans="1:15" ht="15" customHeight="1" thickBot="1" x14ac:dyDescent="0.4">
      <c r="A141" s="28">
        <v>4</v>
      </c>
      <c r="B141" s="19" t="s">
        <v>67</v>
      </c>
      <c r="C141" s="17">
        <v>12678</v>
      </c>
      <c r="D141" s="20">
        <v>1.0249088915979783E-2</v>
      </c>
      <c r="E141" s="17">
        <v>24109</v>
      </c>
      <c r="F141" s="20">
        <v>1.235242188728857E-2</v>
      </c>
      <c r="G141" s="17">
        <v>47</v>
      </c>
      <c r="H141" s="20">
        <v>1.4127902607650108E-4</v>
      </c>
      <c r="I141" s="17">
        <v>0</v>
      </c>
      <c r="J141" s="20">
        <v>0</v>
      </c>
      <c r="K141" s="37">
        <v>635</v>
      </c>
      <c r="L141" s="38">
        <v>1.0915154015401541E-2</v>
      </c>
      <c r="M141" s="17">
        <v>37469</v>
      </c>
      <c r="N141" s="20">
        <v>1.033946184244911E-2</v>
      </c>
      <c r="O141"/>
    </row>
    <row r="142" spans="1:15" ht="15" customHeight="1" thickBot="1" x14ac:dyDescent="0.4">
      <c r="A142" s="28">
        <v>5</v>
      </c>
      <c r="B142" s="19" t="s">
        <v>68</v>
      </c>
      <c r="C142" s="18">
        <v>119749</v>
      </c>
      <c r="D142" s="21">
        <v>9.6806921328258647E-2</v>
      </c>
      <c r="E142" s="18">
        <v>202035</v>
      </c>
      <c r="F142" s="21">
        <v>0.10351410493999527</v>
      </c>
      <c r="G142" s="18">
        <v>43239</v>
      </c>
      <c r="H142" s="21">
        <v>0.12997369805365597</v>
      </c>
      <c r="I142" s="18">
        <v>16856</v>
      </c>
      <c r="J142" s="21">
        <v>0.3806598766965516</v>
      </c>
      <c r="K142" s="39">
        <v>4352</v>
      </c>
      <c r="L142" s="40">
        <v>7.4807480748074806E-2</v>
      </c>
      <c r="M142" s="18">
        <v>386231</v>
      </c>
      <c r="N142" s="21">
        <v>0.10657932389097552</v>
      </c>
      <c r="O142"/>
    </row>
    <row r="143" spans="1:15" ht="15" customHeight="1" thickBot="1" x14ac:dyDescent="0.4">
      <c r="A143" s="28">
        <v>6</v>
      </c>
      <c r="B143" s="19" t="s">
        <v>69</v>
      </c>
      <c r="C143" s="17">
        <v>42054</v>
      </c>
      <c r="D143" s="20">
        <v>3.3997096172315333E-2</v>
      </c>
      <c r="E143" s="17">
        <v>37896</v>
      </c>
      <c r="F143" s="20">
        <v>1.9416291834613117E-2</v>
      </c>
      <c r="G143" s="17">
        <v>2</v>
      </c>
      <c r="H143" s="20">
        <v>6.0118734500638756E-6</v>
      </c>
      <c r="I143" s="17">
        <v>6348</v>
      </c>
      <c r="J143" s="20">
        <v>0.14335719608861588</v>
      </c>
      <c r="K143" s="37">
        <v>2119</v>
      </c>
      <c r="L143" s="38">
        <v>3.6423954895489552E-2</v>
      </c>
      <c r="M143" s="17">
        <v>88419</v>
      </c>
      <c r="N143" s="20">
        <v>2.4398966522925822E-2</v>
      </c>
      <c r="O143"/>
    </row>
    <row r="144" spans="1:15" ht="15" customHeight="1" thickBot="1" x14ac:dyDescent="0.4">
      <c r="A144" s="28">
        <v>7</v>
      </c>
      <c r="B144" s="19" t="s">
        <v>70</v>
      </c>
      <c r="C144" s="18">
        <v>75247</v>
      </c>
      <c r="D144" s="21">
        <v>6.0830824551248677E-2</v>
      </c>
      <c r="E144" s="18">
        <v>147522</v>
      </c>
      <c r="F144" s="21">
        <v>7.5583972029390864E-2</v>
      </c>
      <c r="G144" s="18">
        <v>42022</v>
      </c>
      <c r="H144" s="21">
        <v>0.12631547305929211</v>
      </c>
      <c r="I144" s="18">
        <v>0</v>
      </c>
      <c r="J144" s="21">
        <v>0</v>
      </c>
      <c r="K144" s="39">
        <v>2234</v>
      </c>
      <c r="L144" s="40">
        <v>3.8400715071507149E-2</v>
      </c>
      <c r="M144" s="18">
        <v>267025</v>
      </c>
      <c r="N144" s="21">
        <v>7.3684774039338471E-2</v>
      </c>
      <c r="O144"/>
    </row>
    <row r="145" spans="1:15" ht="15" customHeight="1" thickBot="1" x14ac:dyDescent="0.4">
      <c r="A145" s="28">
        <v>8</v>
      </c>
      <c r="B145" s="19" t="s">
        <v>71</v>
      </c>
      <c r="C145" s="17">
        <v>67247</v>
      </c>
      <c r="D145" s="20">
        <v>5.4363502313684531E-2</v>
      </c>
      <c r="E145" s="17">
        <v>64841</v>
      </c>
      <c r="F145" s="20">
        <v>3.3221758994304122E-2</v>
      </c>
      <c r="G145" s="17">
        <v>24</v>
      </c>
      <c r="H145" s="20">
        <v>7.2142481400766514E-5</v>
      </c>
      <c r="I145" s="17">
        <v>20525</v>
      </c>
      <c r="J145" s="20">
        <v>0.46351708407669201</v>
      </c>
      <c r="K145" s="37">
        <v>3424</v>
      </c>
      <c r="L145" s="38">
        <v>5.8855885588558851E-2</v>
      </c>
      <c r="M145" s="17">
        <v>156061</v>
      </c>
      <c r="N145" s="20">
        <v>4.3064580175463725E-2</v>
      </c>
      <c r="O145"/>
    </row>
    <row r="146" spans="1:15" ht="15" customHeight="1" thickBot="1" x14ac:dyDescent="0.4">
      <c r="A146" s="28">
        <v>9</v>
      </c>
      <c r="B146" s="19" t="s">
        <v>72</v>
      </c>
      <c r="C146" s="18">
        <v>10784</v>
      </c>
      <c r="D146" s="21">
        <v>8.7179503762364711E-3</v>
      </c>
      <c r="E146" s="18">
        <v>7835</v>
      </c>
      <c r="F146" s="21">
        <v>4.0143193615208407E-3</v>
      </c>
      <c r="G146" s="18">
        <v>30</v>
      </c>
      <c r="H146" s="21">
        <v>9.017810175095814E-5</v>
      </c>
      <c r="I146" s="18">
        <v>0</v>
      </c>
      <c r="J146" s="21">
        <v>0</v>
      </c>
      <c r="K146" s="39">
        <v>385</v>
      </c>
      <c r="L146" s="40">
        <v>6.6178492849284917E-3</v>
      </c>
      <c r="M146" s="18">
        <v>19034</v>
      </c>
      <c r="N146" s="21">
        <v>5.2523770772952665E-3</v>
      </c>
      <c r="O146"/>
    </row>
    <row r="147" spans="1:15" ht="15" customHeight="1" thickBot="1" x14ac:dyDescent="0.4">
      <c r="A147" s="28">
        <v>10</v>
      </c>
      <c r="B147" s="19" t="s">
        <v>73</v>
      </c>
      <c r="C147" s="17">
        <v>19996</v>
      </c>
      <c r="D147" s="20">
        <v>1.6165071932791587E-2</v>
      </c>
      <c r="E147" s="17">
        <v>25869</v>
      </c>
      <c r="F147" s="20">
        <v>1.3254170716424074E-2</v>
      </c>
      <c r="G147" s="17">
        <v>844</v>
      </c>
      <c r="H147" s="20">
        <v>2.5370105959269555E-3</v>
      </c>
      <c r="I147" s="17">
        <v>21</v>
      </c>
      <c r="J147" s="20">
        <v>4.7424403242925857E-4</v>
      </c>
      <c r="K147" s="37">
        <v>843</v>
      </c>
      <c r="L147" s="38">
        <v>1.4490511551155116E-2</v>
      </c>
      <c r="M147" s="17">
        <v>47573</v>
      </c>
      <c r="N147" s="20">
        <v>1.3127631328053361E-2</v>
      </c>
      <c r="O147"/>
    </row>
    <row r="148" spans="1:15" ht="15" customHeight="1" thickBot="1" x14ac:dyDescent="0.4">
      <c r="A148" s="28">
        <v>11</v>
      </c>
      <c r="B148" s="19" t="s">
        <v>74</v>
      </c>
      <c r="C148" s="18">
        <v>2561</v>
      </c>
      <c r="D148" s="21">
        <v>2.0703515313002228E-3</v>
      </c>
      <c r="E148" s="18">
        <v>1247</v>
      </c>
      <c r="F148" s="21">
        <v>6.3890953973407634E-4</v>
      </c>
      <c r="G148" s="18">
        <v>0</v>
      </c>
      <c r="H148" s="21">
        <v>0</v>
      </c>
      <c r="I148" s="18">
        <v>0</v>
      </c>
      <c r="J148" s="21">
        <v>0</v>
      </c>
      <c r="K148" s="39">
        <v>183</v>
      </c>
      <c r="L148" s="40">
        <v>3.1456270627062705E-3</v>
      </c>
      <c r="M148" s="18">
        <v>3991</v>
      </c>
      <c r="N148" s="21">
        <v>1.1013048710457815E-3</v>
      </c>
      <c r="O148"/>
    </row>
    <row r="149" spans="1:15" ht="15" customHeight="1" thickBot="1" x14ac:dyDescent="0.4">
      <c r="A149" s="28">
        <v>12</v>
      </c>
      <c r="B149" s="19" t="s">
        <v>75</v>
      </c>
      <c r="C149" s="17">
        <v>25251</v>
      </c>
      <c r="D149" s="20">
        <v>2.0413294227591538E-2</v>
      </c>
      <c r="E149" s="17">
        <v>35733</v>
      </c>
      <c r="F149" s="20">
        <v>1.8308063017897152E-2</v>
      </c>
      <c r="G149" s="17">
        <v>1969</v>
      </c>
      <c r="H149" s="20">
        <v>5.9186894115878848E-3</v>
      </c>
      <c r="I149" s="17">
        <v>59</v>
      </c>
      <c r="J149" s="20">
        <v>1.3323999006345836E-3</v>
      </c>
      <c r="K149" s="37">
        <v>1117</v>
      </c>
      <c r="L149" s="38">
        <v>1.9200357535753575E-2</v>
      </c>
      <c r="M149" s="17">
        <v>64129</v>
      </c>
      <c r="N149" s="20">
        <v>1.7696211494686778E-2</v>
      </c>
      <c r="O149"/>
    </row>
    <row r="150" spans="1:15" ht="15" customHeight="1" thickBot="1" x14ac:dyDescent="0.4">
      <c r="A150" s="28">
        <v>13</v>
      </c>
      <c r="B150" s="19" t="s">
        <v>76</v>
      </c>
      <c r="C150" s="18">
        <v>3507</v>
      </c>
      <c r="D150" s="21">
        <v>2.8351123858921827E-3</v>
      </c>
      <c r="E150" s="18">
        <v>1689</v>
      </c>
      <c r="F150" s="21">
        <v>8.6537146159651555E-4</v>
      </c>
      <c r="G150" s="18">
        <v>0</v>
      </c>
      <c r="H150" s="21">
        <v>0</v>
      </c>
      <c r="I150" s="18">
        <v>0</v>
      </c>
      <c r="J150" s="21">
        <v>0</v>
      </c>
      <c r="K150" s="39">
        <v>277</v>
      </c>
      <c r="L150" s="40">
        <v>4.7614136413641362E-3</v>
      </c>
      <c r="M150" s="18">
        <v>5473</v>
      </c>
      <c r="N150" s="21">
        <v>1.5102584713689708E-3</v>
      </c>
      <c r="O150"/>
    </row>
    <row r="151" spans="1:15" ht="15" customHeight="1" thickBot="1" x14ac:dyDescent="0.4">
      <c r="A151" s="62" t="s">
        <v>0</v>
      </c>
      <c r="B151" s="63"/>
      <c r="C151" s="25">
        <v>1236988</v>
      </c>
      <c r="D151" s="26">
        <v>1</v>
      </c>
      <c r="E151" s="25">
        <v>1951763</v>
      </c>
      <c r="F151" s="26">
        <v>1</v>
      </c>
      <c r="G151" s="25">
        <v>332675</v>
      </c>
      <c r="H151" s="26">
        <v>1</v>
      </c>
      <c r="I151" s="25">
        <v>44281</v>
      </c>
      <c r="J151" s="26">
        <v>1</v>
      </c>
      <c r="K151" s="41">
        <v>58176</v>
      </c>
      <c r="L151" s="42">
        <v>1</v>
      </c>
      <c r="M151" s="25">
        <v>3623883</v>
      </c>
      <c r="N151" s="26">
        <v>1</v>
      </c>
      <c r="O151"/>
    </row>
    <row r="152" spans="1:15" ht="15" customHeight="1" x14ac:dyDescent="0.35">
      <c r="A152" s="56" t="s">
        <v>93</v>
      </c>
      <c r="B152" s="56"/>
      <c r="C152" s="56"/>
      <c r="D152" s="56"/>
      <c r="E152" s="56"/>
      <c r="F152" s="56"/>
      <c r="G152" s="7"/>
      <c r="H152" s="7"/>
      <c r="I152" s="7"/>
      <c r="J152" s="7"/>
      <c r="K152" s="34"/>
      <c r="L152" s="34"/>
      <c r="M152" s="7"/>
      <c r="N152" s="7"/>
      <c r="O152"/>
    </row>
    <row r="153" spans="1:15" ht="15" customHeight="1" x14ac:dyDescent="0.35">
      <c r="A153" s="8"/>
      <c r="C153"/>
      <c r="D153"/>
      <c r="E153"/>
      <c r="F153"/>
      <c r="G153"/>
      <c r="H153"/>
      <c r="I153"/>
      <c r="J153"/>
      <c r="K153" s="29"/>
      <c r="L153" s="29"/>
      <c r="M153"/>
      <c r="N153"/>
      <c r="O153"/>
    </row>
    <row r="154" spans="1:15" ht="15" customHeight="1" x14ac:dyDescent="0.35">
      <c r="A154" s="8"/>
      <c r="C154"/>
      <c r="D154"/>
      <c r="E154"/>
      <c r="F154"/>
      <c r="G154"/>
      <c r="H154"/>
      <c r="I154"/>
      <c r="J154"/>
      <c r="K154" s="29"/>
      <c r="L154" s="29"/>
      <c r="M154"/>
      <c r="N154"/>
      <c r="O154"/>
    </row>
    <row r="155" spans="1:15" s="3" customFormat="1" ht="15" customHeight="1" x14ac:dyDescent="0.35">
      <c r="A155" s="23" t="s">
        <v>119</v>
      </c>
      <c r="B155" s="2"/>
      <c r="C155" s="2"/>
      <c r="D155" s="2"/>
      <c r="E155" s="2"/>
      <c r="F155" s="2"/>
      <c r="G155" s="2"/>
      <c r="H155" s="2"/>
      <c r="I155" s="11"/>
      <c r="J155" s="11"/>
      <c r="K155" s="11"/>
      <c r="L155" s="11"/>
      <c r="M155" s="11"/>
      <c r="N155" s="11"/>
    </row>
    <row r="156" spans="1:15" s="3" customFormat="1" ht="15" customHeight="1" x14ac:dyDescent="0.35">
      <c r="A156" s="57"/>
      <c r="B156" s="57" t="s">
        <v>91</v>
      </c>
      <c r="C156" s="53" t="s">
        <v>26</v>
      </c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5"/>
    </row>
    <row r="157" spans="1:15" s="3" customFormat="1" ht="26.25" customHeight="1" x14ac:dyDescent="0.35">
      <c r="A157" s="58"/>
      <c r="B157" s="58"/>
      <c r="C157" s="52" t="s">
        <v>1</v>
      </c>
      <c r="D157" s="52"/>
      <c r="E157" s="52" t="s">
        <v>2</v>
      </c>
      <c r="F157" s="52"/>
      <c r="G157" s="52" t="s">
        <v>58</v>
      </c>
      <c r="H157" s="52"/>
      <c r="I157" s="52" t="s">
        <v>27</v>
      </c>
      <c r="J157" s="52"/>
      <c r="K157" s="52" t="s">
        <v>99</v>
      </c>
      <c r="L157" s="52"/>
      <c r="M157" s="52" t="s">
        <v>0</v>
      </c>
      <c r="N157" s="52"/>
    </row>
    <row r="158" spans="1:15" ht="15" customHeight="1" x14ac:dyDescent="0.35">
      <c r="A158" s="59"/>
      <c r="B158" s="59"/>
      <c r="C158" s="35" t="s">
        <v>24</v>
      </c>
      <c r="D158" s="35" t="s">
        <v>3</v>
      </c>
      <c r="E158" s="35" t="s">
        <v>24</v>
      </c>
      <c r="F158" s="35" t="s">
        <v>3</v>
      </c>
      <c r="G158" s="35" t="s">
        <v>24</v>
      </c>
      <c r="H158" s="35" t="s">
        <v>3</v>
      </c>
      <c r="I158" s="35" t="s">
        <v>24</v>
      </c>
      <c r="J158" s="35" t="s">
        <v>3</v>
      </c>
      <c r="K158" s="35" t="s">
        <v>24</v>
      </c>
      <c r="L158" s="35" t="s">
        <v>3</v>
      </c>
      <c r="M158" s="35" t="s">
        <v>24</v>
      </c>
      <c r="N158" s="35" t="s">
        <v>3</v>
      </c>
      <c r="O158"/>
    </row>
    <row r="159" spans="1:15" ht="15" customHeight="1" thickBot="1" x14ac:dyDescent="0.4">
      <c r="A159" s="65" t="s">
        <v>88</v>
      </c>
      <c r="B159" s="19" t="s">
        <v>77</v>
      </c>
      <c r="C159" s="50">
        <v>0</v>
      </c>
      <c r="D159" s="51">
        <f>C159/$C$176</f>
        <v>0</v>
      </c>
      <c r="E159" s="50">
        <v>26</v>
      </c>
      <c r="F159" s="51">
        <f>E159/$E$176</f>
        <v>1.3321289521319955E-5</v>
      </c>
      <c r="G159" s="50">
        <v>263</v>
      </c>
      <c r="H159" s="51">
        <f>G159/$G$176</f>
        <v>7.9056135868339967E-4</v>
      </c>
      <c r="I159" s="50">
        <v>0</v>
      </c>
      <c r="J159" s="51">
        <f>I159/$I$176</f>
        <v>0</v>
      </c>
      <c r="K159" s="50">
        <v>0</v>
      </c>
      <c r="L159" s="51">
        <f>K159/$K$176</f>
        <v>0</v>
      </c>
      <c r="M159" s="50">
        <v>289</v>
      </c>
      <c r="N159" s="51">
        <f>M159/$M$176</f>
        <v>7.9748711534009239E-5</v>
      </c>
      <c r="O159"/>
    </row>
    <row r="160" spans="1:15" ht="15" customHeight="1" thickBot="1" x14ac:dyDescent="0.4">
      <c r="A160" s="66"/>
      <c r="B160" s="19" t="s">
        <v>78</v>
      </c>
      <c r="C160" s="37">
        <v>28</v>
      </c>
      <c r="D160" s="38">
        <f t="shared" ref="D160:D176" si="1">C160/$C$176</f>
        <v>2.2635627831474518E-5</v>
      </c>
      <c r="E160" s="37">
        <v>384</v>
      </c>
      <c r="F160" s="38">
        <f t="shared" ref="F160:F176" si="2">E160/$E$176</f>
        <v>1.9674519908411011E-4</v>
      </c>
      <c r="G160" s="37">
        <v>2383</v>
      </c>
      <c r="H160" s="38">
        <f t="shared" ref="H160:H176" si="3">G160/$G$176</f>
        <v>7.1631472157511087E-3</v>
      </c>
      <c r="I160" s="37">
        <v>0</v>
      </c>
      <c r="J160" s="38">
        <f t="shared" ref="J160:J176" si="4">I160/$I$176</f>
        <v>0</v>
      </c>
      <c r="K160" s="37">
        <v>0</v>
      </c>
      <c r="L160" s="38">
        <f t="shared" ref="L160:L176" si="5">K160/$K$176</f>
        <v>0</v>
      </c>
      <c r="M160" s="37">
        <v>2795</v>
      </c>
      <c r="N160" s="38">
        <f t="shared" ref="N160:N176" si="6">M160/$M$176</f>
        <v>7.7127214096040073E-4</v>
      </c>
      <c r="O160"/>
    </row>
    <row r="161" spans="1:15" ht="15" customHeight="1" thickBot="1" x14ac:dyDescent="0.4">
      <c r="A161" s="66"/>
      <c r="B161" s="19" t="s">
        <v>79</v>
      </c>
      <c r="C161" s="50">
        <v>93</v>
      </c>
      <c r="D161" s="51">
        <f t="shared" si="1"/>
        <v>7.5182621011683212E-5</v>
      </c>
      <c r="E161" s="50">
        <v>1329</v>
      </c>
      <c r="F161" s="51">
        <f t="shared" si="2"/>
        <v>6.8092283745516233E-4</v>
      </c>
      <c r="G161" s="50">
        <v>7656</v>
      </c>
      <c r="H161" s="51">
        <f t="shared" si="3"/>
        <v>2.3013451566844517E-2</v>
      </c>
      <c r="I161" s="50">
        <v>0</v>
      </c>
      <c r="J161" s="51">
        <f t="shared" si="4"/>
        <v>0</v>
      </c>
      <c r="K161" s="50">
        <v>0</v>
      </c>
      <c r="L161" s="51">
        <f t="shared" si="5"/>
        <v>0</v>
      </c>
      <c r="M161" s="50">
        <v>9078</v>
      </c>
      <c r="N161" s="51">
        <f t="shared" si="6"/>
        <v>2.5050477623035842E-3</v>
      </c>
      <c r="O161"/>
    </row>
    <row r="162" spans="1:15" ht="15" customHeight="1" thickBot="1" x14ac:dyDescent="0.4">
      <c r="A162" s="66"/>
      <c r="B162" s="19" t="s">
        <v>80</v>
      </c>
      <c r="C162" s="37">
        <v>58306</v>
      </c>
      <c r="D162" s="38">
        <f t="shared" si="1"/>
        <v>4.7135461297926902E-2</v>
      </c>
      <c r="E162" s="37">
        <v>89774</v>
      </c>
      <c r="F162" s="38">
        <f t="shared" si="2"/>
        <v>4.5996363287960682E-2</v>
      </c>
      <c r="G162" s="37">
        <v>20246</v>
      </c>
      <c r="H162" s="38">
        <f t="shared" si="3"/>
        <v>6.0858194934996619E-2</v>
      </c>
      <c r="I162" s="37">
        <v>0</v>
      </c>
      <c r="J162" s="38">
        <f t="shared" si="4"/>
        <v>0</v>
      </c>
      <c r="K162" s="37">
        <v>3068</v>
      </c>
      <c r="L162" s="38">
        <f t="shared" si="5"/>
        <v>5.2736523652365239E-2</v>
      </c>
      <c r="M162" s="37">
        <v>171394</v>
      </c>
      <c r="N162" s="38">
        <f t="shared" si="6"/>
        <v>4.729567704034595E-2</v>
      </c>
      <c r="O162"/>
    </row>
    <row r="163" spans="1:15" s="29" customFormat="1" ht="15" customHeight="1" thickBot="1" x14ac:dyDescent="0.4">
      <c r="A163" s="66"/>
      <c r="B163" s="36" t="s">
        <v>81</v>
      </c>
      <c r="C163" s="39">
        <v>65641</v>
      </c>
      <c r="D163" s="40">
        <f t="shared" si="1"/>
        <v>5.3065187374493526E-2</v>
      </c>
      <c r="E163" s="39">
        <v>109088</v>
      </c>
      <c r="F163" s="40">
        <f t="shared" si="2"/>
        <v>5.5892031973144282E-2</v>
      </c>
      <c r="G163" s="39">
        <v>23821</v>
      </c>
      <c r="H163" s="40">
        <f t="shared" si="3"/>
        <v>7.1604418726985794E-2</v>
      </c>
      <c r="I163" s="39">
        <v>0</v>
      </c>
      <c r="J163" s="40">
        <f t="shared" si="4"/>
        <v>0</v>
      </c>
      <c r="K163" s="39">
        <v>3427</v>
      </c>
      <c r="L163" s="40">
        <f t="shared" si="5"/>
        <v>5.890745324532453E-2</v>
      </c>
      <c r="M163" s="39">
        <v>201977</v>
      </c>
      <c r="N163" s="40">
        <f t="shared" si="6"/>
        <v>5.5734967160915513E-2</v>
      </c>
    </row>
    <row r="164" spans="1:15" s="29" customFormat="1" ht="15" customHeight="1" thickBot="1" x14ac:dyDescent="0.4">
      <c r="A164" s="66"/>
      <c r="B164" s="36" t="s">
        <v>113</v>
      </c>
      <c r="C164" s="37">
        <v>0</v>
      </c>
      <c r="D164" s="38">
        <f t="shared" si="1"/>
        <v>0</v>
      </c>
      <c r="E164" s="37">
        <v>0</v>
      </c>
      <c r="F164" s="38">
        <f t="shared" si="2"/>
        <v>0</v>
      </c>
      <c r="G164" s="37">
        <v>36</v>
      </c>
      <c r="H164" s="38">
        <f t="shared" si="3"/>
        <v>1.0821372210114976E-4</v>
      </c>
      <c r="I164" s="37">
        <v>0</v>
      </c>
      <c r="J164" s="38">
        <f t="shared" si="4"/>
        <v>0</v>
      </c>
      <c r="K164" s="37">
        <v>0</v>
      </c>
      <c r="L164" s="38">
        <f t="shared" si="5"/>
        <v>0</v>
      </c>
      <c r="M164" s="37">
        <v>36</v>
      </c>
      <c r="N164" s="38">
        <f t="shared" si="6"/>
        <v>9.9340955544094558E-6</v>
      </c>
    </row>
    <row r="165" spans="1:15" s="29" customFormat="1" ht="15" customHeight="1" thickBot="1" x14ac:dyDescent="0.4">
      <c r="A165" s="66"/>
      <c r="B165" s="36" t="s">
        <v>114</v>
      </c>
      <c r="C165" s="39">
        <v>55</v>
      </c>
      <c r="D165" s="40">
        <f t="shared" si="1"/>
        <v>4.4462840383253515E-5</v>
      </c>
      <c r="E165" s="39">
        <v>0</v>
      </c>
      <c r="F165" s="40">
        <f t="shared" si="2"/>
        <v>0</v>
      </c>
      <c r="G165" s="39">
        <v>0</v>
      </c>
      <c r="H165" s="40">
        <f t="shared" si="3"/>
        <v>0</v>
      </c>
      <c r="I165" s="39">
        <v>0</v>
      </c>
      <c r="J165" s="40">
        <f t="shared" si="4"/>
        <v>0</v>
      </c>
      <c r="K165" s="39">
        <v>0</v>
      </c>
      <c r="L165" s="40">
        <f t="shared" si="5"/>
        <v>0</v>
      </c>
      <c r="M165" s="39">
        <v>55</v>
      </c>
      <c r="N165" s="40">
        <f t="shared" si="6"/>
        <v>1.5177090430347779E-5</v>
      </c>
    </row>
    <row r="166" spans="1:15" s="29" customFormat="1" ht="15" customHeight="1" thickBot="1" x14ac:dyDescent="0.4">
      <c r="A166" s="66"/>
      <c r="B166" s="36" t="s">
        <v>115</v>
      </c>
      <c r="C166" s="37">
        <v>0</v>
      </c>
      <c r="D166" s="38">
        <f t="shared" si="1"/>
        <v>0</v>
      </c>
      <c r="E166" s="37">
        <v>0</v>
      </c>
      <c r="F166" s="38">
        <f t="shared" si="2"/>
        <v>0</v>
      </c>
      <c r="G166" s="37">
        <v>13</v>
      </c>
      <c r="H166" s="38">
        <f t="shared" si="3"/>
        <v>3.9077177425415192E-5</v>
      </c>
      <c r="I166" s="37">
        <v>0</v>
      </c>
      <c r="J166" s="38">
        <f t="shared" si="4"/>
        <v>0</v>
      </c>
      <c r="K166" s="37">
        <v>0</v>
      </c>
      <c r="L166" s="38">
        <f t="shared" si="5"/>
        <v>0</v>
      </c>
      <c r="M166" s="37">
        <v>13</v>
      </c>
      <c r="N166" s="38">
        <f t="shared" si="6"/>
        <v>3.5873122835367475E-6</v>
      </c>
    </row>
    <row r="167" spans="1:15" s="29" customFormat="1" ht="15" customHeight="1" thickBot="1" x14ac:dyDescent="0.4">
      <c r="A167" s="66"/>
      <c r="B167" s="36" t="s">
        <v>116</v>
      </c>
      <c r="C167" s="39">
        <v>11</v>
      </c>
      <c r="D167" s="40">
        <f t="shared" si="1"/>
        <v>8.8925680766507026E-6</v>
      </c>
      <c r="E167" s="39">
        <v>0</v>
      </c>
      <c r="F167" s="40">
        <f t="shared" si="2"/>
        <v>0</v>
      </c>
      <c r="G167" s="39">
        <v>9</v>
      </c>
      <c r="H167" s="40">
        <f t="shared" si="3"/>
        <v>2.7053430525287441E-5</v>
      </c>
      <c r="I167" s="39">
        <v>0</v>
      </c>
      <c r="J167" s="40">
        <f t="shared" si="4"/>
        <v>0</v>
      </c>
      <c r="K167" s="39">
        <v>0</v>
      </c>
      <c r="L167" s="40">
        <f t="shared" si="5"/>
        <v>0</v>
      </c>
      <c r="M167" s="39">
        <v>20</v>
      </c>
      <c r="N167" s="40">
        <f t="shared" si="6"/>
        <v>5.5189419746719197E-6</v>
      </c>
    </row>
    <row r="168" spans="1:15" ht="15" customHeight="1" thickBot="1" x14ac:dyDescent="0.4">
      <c r="A168" s="66"/>
      <c r="B168" s="19" t="s">
        <v>117</v>
      </c>
      <c r="C168" s="17">
        <v>48</v>
      </c>
      <c r="D168" s="38">
        <f t="shared" si="1"/>
        <v>3.8803933425384886E-5</v>
      </c>
      <c r="E168" s="17">
        <v>0</v>
      </c>
      <c r="F168" s="38">
        <f t="shared" si="2"/>
        <v>0</v>
      </c>
      <c r="G168" s="17">
        <v>0</v>
      </c>
      <c r="H168" s="38">
        <f t="shared" si="3"/>
        <v>0</v>
      </c>
      <c r="I168" s="17">
        <v>0</v>
      </c>
      <c r="J168" s="38">
        <f t="shared" si="4"/>
        <v>0</v>
      </c>
      <c r="K168" s="37">
        <v>0</v>
      </c>
      <c r="L168" s="38">
        <f t="shared" si="5"/>
        <v>0</v>
      </c>
      <c r="M168" s="17">
        <v>48</v>
      </c>
      <c r="N168" s="38">
        <f t="shared" si="6"/>
        <v>1.3245460739212607E-5</v>
      </c>
      <c r="O168"/>
    </row>
    <row r="169" spans="1:15" ht="15" customHeight="1" thickBot="1" x14ac:dyDescent="0.4">
      <c r="A169" s="66"/>
      <c r="B169" s="19" t="s">
        <v>82</v>
      </c>
      <c r="C169" s="18">
        <v>730840</v>
      </c>
      <c r="D169" s="40">
        <f t="shared" si="1"/>
        <v>0.59082222301267273</v>
      </c>
      <c r="E169" s="18">
        <v>1057290</v>
      </c>
      <c r="F169" s="40">
        <f t="shared" si="2"/>
        <v>0.54171023838447596</v>
      </c>
      <c r="G169" s="18">
        <v>190071</v>
      </c>
      <c r="H169" s="40">
        <f t="shared" si="3"/>
        <v>0.57134139926354555</v>
      </c>
      <c r="I169" s="18">
        <v>472</v>
      </c>
      <c r="J169" s="40">
        <f t="shared" si="4"/>
        <v>1.0659199205076669E-2</v>
      </c>
      <c r="K169" s="39">
        <v>36071</v>
      </c>
      <c r="L169" s="40">
        <f t="shared" si="5"/>
        <v>0.62003231573157314</v>
      </c>
      <c r="M169" s="18">
        <v>2014744</v>
      </c>
      <c r="N169" s="40">
        <f t="shared" si="6"/>
        <v>0.55596276149092005</v>
      </c>
      <c r="O169"/>
    </row>
    <row r="170" spans="1:15" ht="15" customHeight="1" thickBot="1" x14ac:dyDescent="0.4">
      <c r="A170" s="66"/>
      <c r="B170" s="19" t="s">
        <v>72</v>
      </c>
      <c r="C170" s="17">
        <v>10784</v>
      </c>
      <c r="D170" s="38">
        <f t="shared" si="1"/>
        <v>8.7179503762364711E-3</v>
      </c>
      <c r="E170" s="17">
        <v>7835</v>
      </c>
      <c r="F170" s="38">
        <f t="shared" si="2"/>
        <v>4.0143193615208407E-3</v>
      </c>
      <c r="G170" s="17">
        <v>30</v>
      </c>
      <c r="H170" s="38">
        <f t="shared" si="3"/>
        <v>9.017810175095814E-5</v>
      </c>
      <c r="I170" s="17">
        <v>0</v>
      </c>
      <c r="J170" s="38">
        <f t="shared" si="4"/>
        <v>0</v>
      </c>
      <c r="K170" s="37">
        <v>385</v>
      </c>
      <c r="L170" s="38">
        <f t="shared" si="5"/>
        <v>6.6178492849284926E-3</v>
      </c>
      <c r="M170" s="17">
        <v>19034</v>
      </c>
      <c r="N170" s="38">
        <f t="shared" si="6"/>
        <v>5.2523770772952656E-3</v>
      </c>
      <c r="O170"/>
    </row>
    <row r="171" spans="1:15" ht="15" customHeight="1" thickBot="1" x14ac:dyDescent="0.4">
      <c r="A171" s="66"/>
      <c r="B171" s="19" t="s">
        <v>83</v>
      </c>
      <c r="C171" s="18">
        <v>15570</v>
      </c>
      <c r="D171" s="40">
        <f t="shared" si="1"/>
        <v>1.2587025904859222E-2</v>
      </c>
      <c r="E171" s="18">
        <v>169205</v>
      </c>
      <c r="F171" s="40">
        <f t="shared" si="2"/>
        <v>8.6693415132882423E-2</v>
      </c>
      <c r="G171" s="18">
        <v>47</v>
      </c>
      <c r="H171" s="40">
        <f t="shared" si="3"/>
        <v>1.4127902607650108E-4</v>
      </c>
      <c r="I171" s="18">
        <v>0</v>
      </c>
      <c r="J171" s="40">
        <f t="shared" si="4"/>
        <v>0</v>
      </c>
      <c r="K171" s="39">
        <v>676</v>
      </c>
      <c r="L171" s="40">
        <f t="shared" si="5"/>
        <v>1.1619911991199119E-2</v>
      </c>
      <c r="M171" s="18">
        <v>185498</v>
      </c>
      <c r="N171" s="40">
        <f t="shared" si="6"/>
        <v>5.1187634920884587E-2</v>
      </c>
      <c r="O171"/>
    </row>
    <row r="172" spans="1:15" ht="15" customHeight="1" thickBot="1" x14ac:dyDescent="0.4">
      <c r="A172" s="66"/>
      <c r="B172" s="19" t="s">
        <v>84</v>
      </c>
      <c r="C172" s="17">
        <v>194996</v>
      </c>
      <c r="D172" s="38">
        <f t="shared" si="1"/>
        <v>0.15763774587950732</v>
      </c>
      <c r="E172" s="17">
        <v>349557</v>
      </c>
      <c r="F172" s="38">
        <f t="shared" si="2"/>
        <v>0.17909807696938615</v>
      </c>
      <c r="G172" s="17">
        <v>85261</v>
      </c>
      <c r="H172" s="38">
        <f t="shared" si="3"/>
        <v>0.25628917111294808</v>
      </c>
      <c r="I172" s="17">
        <v>16856</v>
      </c>
      <c r="J172" s="38">
        <f t="shared" si="4"/>
        <v>0.38065987669655155</v>
      </c>
      <c r="K172" s="37">
        <v>6586</v>
      </c>
      <c r="L172" s="38">
        <f t="shared" si="5"/>
        <v>0.11320819581958196</v>
      </c>
      <c r="M172" s="17">
        <v>653256</v>
      </c>
      <c r="N172" s="38">
        <f t="shared" si="6"/>
        <v>0.18026409793031398</v>
      </c>
      <c r="O172"/>
    </row>
    <row r="173" spans="1:15" ht="15" customHeight="1" thickBot="1" x14ac:dyDescent="0.4">
      <c r="A173" s="66"/>
      <c r="B173" s="19" t="s">
        <v>85</v>
      </c>
      <c r="C173" s="18">
        <v>45247</v>
      </c>
      <c r="D173" s="40">
        <f t="shared" si="1"/>
        <v>3.6578366160383124E-2</v>
      </c>
      <c r="E173" s="18">
        <v>61602</v>
      </c>
      <c r="F173" s="40">
        <f t="shared" si="2"/>
        <v>3.1562233734321224E-2</v>
      </c>
      <c r="G173" s="18">
        <v>2813</v>
      </c>
      <c r="H173" s="40">
        <f t="shared" si="3"/>
        <v>8.4557000075148412E-3</v>
      </c>
      <c r="I173" s="18">
        <v>80</v>
      </c>
      <c r="J173" s="40">
        <f t="shared" si="4"/>
        <v>1.8066439330638423E-3</v>
      </c>
      <c r="K173" s="39">
        <v>1960</v>
      </c>
      <c r="L173" s="40">
        <f t="shared" si="5"/>
        <v>3.3690869086908694E-2</v>
      </c>
      <c r="M173" s="18">
        <v>111702</v>
      </c>
      <c r="N173" s="40">
        <f t="shared" si="6"/>
        <v>3.0823842822740137E-2</v>
      </c>
      <c r="O173"/>
    </row>
    <row r="174" spans="1:15" ht="15" customHeight="1" thickBot="1" x14ac:dyDescent="0.4">
      <c r="A174" s="66"/>
      <c r="B174" s="19" t="s">
        <v>86</v>
      </c>
      <c r="C174" s="17">
        <v>109301</v>
      </c>
      <c r="D174" s="38">
        <f t="shared" si="1"/>
        <v>8.8360598485999864E-2</v>
      </c>
      <c r="E174" s="17">
        <v>102737</v>
      </c>
      <c r="F174" s="38">
        <f t="shared" si="2"/>
        <v>5.2638050828917239E-2</v>
      </c>
      <c r="G174" s="17">
        <v>26</v>
      </c>
      <c r="H174" s="38">
        <f t="shared" si="3"/>
        <v>7.8154354850830385E-5</v>
      </c>
      <c r="I174" s="17">
        <v>26873</v>
      </c>
      <c r="J174" s="38">
        <f t="shared" si="4"/>
        <v>0.60687428016530787</v>
      </c>
      <c r="K174" s="37">
        <v>5543</v>
      </c>
      <c r="L174" s="38">
        <f t="shared" si="5"/>
        <v>9.5279840484048403E-2</v>
      </c>
      <c r="M174" s="17">
        <v>244480</v>
      </c>
      <c r="N174" s="38">
        <f t="shared" si="6"/>
        <v>6.746354669838954E-2</v>
      </c>
      <c r="O174"/>
    </row>
    <row r="175" spans="1:15" ht="15" customHeight="1" thickBot="1" x14ac:dyDescent="0.4">
      <c r="A175" s="66"/>
      <c r="B175" s="19" t="s">
        <v>87</v>
      </c>
      <c r="C175" s="18">
        <v>6068</v>
      </c>
      <c r="D175" s="40">
        <f t="shared" si="1"/>
        <v>4.9054639171924059E-3</v>
      </c>
      <c r="E175" s="18">
        <v>2936</v>
      </c>
      <c r="F175" s="40">
        <f t="shared" si="2"/>
        <v>1.5042810013305918E-3</v>
      </c>
      <c r="G175" s="18">
        <v>0</v>
      </c>
      <c r="H175" s="40">
        <f t="shared" si="3"/>
        <v>0</v>
      </c>
      <c r="I175" s="18">
        <v>0</v>
      </c>
      <c r="J175" s="40">
        <f t="shared" si="4"/>
        <v>0</v>
      </c>
      <c r="K175" s="39">
        <v>460</v>
      </c>
      <c r="L175" s="40">
        <f t="shared" si="5"/>
        <v>7.9070407040704067E-3</v>
      </c>
      <c r="M175" s="18">
        <v>9464</v>
      </c>
      <c r="N175" s="40">
        <f t="shared" si="6"/>
        <v>2.6115633424147523E-3</v>
      </c>
      <c r="O175"/>
    </row>
    <row r="176" spans="1:15" ht="15" customHeight="1" thickBot="1" x14ac:dyDescent="0.4">
      <c r="A176" s="67"/>
      <c r="B176" s="19" t="s">
        <v>0</v>
      </c>
      <c r="C176" s="25">
        <v>1236988</v>
      </c>
      <c r="D176" s="42">
        <f t="shared" si="1"/>
        <v>1</v>
      </c>
      <c r="E176" s="25">
        <v>1951763</v>
      </c>
      <c r="F176" s="42">
        <f t="shared" si="2"/>
        <v>1</v>
      </c>
      <c r="G176" s="25">
        <v>332675</v>
      </c>
      <c r="H176" s="42">
        <f t="shared" si="3"/>
        <v>1</v>
      </c>
      <c r="I176" s="25">
        <v>44281</v>
      </c>
      <c r="J176" s="42">
        <f t="shared" si="4"/>
        <v>1</v>
      </c>
      <c r="K176" s="41">
        <v>58176</v>
      </c>
      <c r="L176" s="42">
        <f t="shared" si="5"/>
        <v>1</v>
      </c>
      <c r="M176" s="25">
        <v>3623883</v>
      </c>
      <c r="N176" s="42">
        <f t="shared" si="6"/>
        <v>1</v>
      </c>
      <c r="O176"/>
    </row>
    <row r="177" spans="1:15" ht="15" customHeight="1" x14ac:dyDescent="0.35">
      <c r="A177" s="56" t="s">
        <v>93</v>
      </c>
      <c r="B177" s="56"/>
      <c r="C177" s="56"/>
      <c r="D177" s="56"/>
      <c r="E177" s="56"/>
      <c r="F177" s="56"/>
      <c r="G177" s="7"/>
      <c r="H177" s="7"/>
      <c r="I177" s="7"/>
      <c r="J177" s="7"/>
      <c r="K177" s="34"/>
      <c r="L177" s="34"/>
      <c r="M177" s="7"/>
      <c r="N177" s="7"/>
      <c r="O177"/>
    </row>
    <row r="178" spans="1:15" ht="15" customHeight="1" x14ac:dyDescent="0.35">
      <c r="A178" s="24" t="s">
        <v>94</v>
      </c>
      <c r="C178"/>
      <c r="D178"/>
      <c r="E178"/>
      <c r="F178"/>
      <c r="G178"/>
      <c r="H178"/>
      <c r="I178"/>
      <c r="J178"/>
      <c r="K178" s="29"/>
      <c r="L178" s="29"/>
      <c r="M178"/>
      <c r="N178"/>
      <c r="O178"/>
    </row>
    <row r="179" spans="1:15" ht="15" customHeight="1" x14ac:dyDescent="0.35">
      <c r="A179" s="8"/>
      <c r="C179"/>
      <c r="D179"/>
      <c r="E179"/>
      <c r="F179"/>
      <c r="G179"/>
      <c r="H179"/>
      <c r="I179"/>
      <c r="J179"/>
      <c r="K179" s="29"/>
      <c r="L179" s="29"/>
      <c r="M179"/>
      <c r="N179"/>
      <c r="O179"/>
    </row>
    <row r="180" spans="1:15" ht="15" customHeight="1" x14ac:dyDescent="0.35">
      <c r="C180"/>
      <c r="D180"/>
      <c r="E180"/>
      <c r="F180"/>
      <c r="G180"/>
      <c r="H180"/>
      <c r="I180"/>
      <c r="J180"/>
      <c r="K180" s="29"/>
      <c r="L180" s="29"/>
      <c r="M180"/>
      <c r="N180"/>
      <c r="O180"/>
    </row>
    <row r="181" spans="1:15" ht="15" customHeight="1" x14ac:dyDescent="0.35">
      <c r="A181" s="2"/>
      <c r="C181"/>
      <c r="D181"/>
      <c r="E181"/>
      <c r="F181"/>
      <c r="G181"/>
      <c r="H181"/>
      <c r="I181"/>
      <c r="J181"/>
      <c r="K181" s="29"/>
      <c r="L181" s="29"/>
      <c r="M181"/>
      <c r="N181"/>
      <c r="O181"/>
    </row>
    <row r="182" spans="1:15" ht="15" customHeight="1" x14ac:dyDescent="0.35">
      <c r="A182" s="2"/>
      <c r="C182"/>
      <c r="D182"/>
      <c r="E182"/>
      <c r="F182"/>
      <c r="G182"/>
      <c r="H182"/>
      <c r="I182"/>
      <c r="J182"/>
      <c r="K182" s="29"/>
      <c r="L182" s="29"/>
      <c r="M182"/>
      <c r="N182"/>
      <c r="O182"/>
    </row>
    <row r="183" spans="1:15" ht="15" customHeight="1" x14ac:dyDescent="0.35">
      <c r="A183" s="2"/>
      <c r="C183"/>
      <c r="D183"/>
      <c r="E183"/>
      <c r="F183"/>
      <c r="G183"/>
      <c r="H183"/>
      <c r="I183"/>
      <c r="J183"/>
      <c r="K183" s="29"/>
      <c r="L183" s="29"/>
      <c r="M183"/>
      <c r="N183"/>
      <c r="O183"/>
    </row>
    <row r="184" spans="1:15" ht="15" customHeight="1" x14ac:dyDescent="0.35">
      <c r="A184" s="2"/>
      <c r="C184"/>
      <c r="D184"/>
      <c r="E184"/>
      <c r="F184"/>
      <c r="G184"/>
      <c r="H184"/>
      <c r="I184"/>
      <c r="J184"/>
      <c r="K184" s="29"/>
      <c r="L184" s="29"/>
      <c r="M184"/>
      <c r="N184"/>
      <c r="O184"/>
    </row>
    <row r="185" spans="1:15" ht="15" customHeight="1" x14ac:dyDescent="0.35">
      <c r="A185" s="2"/>
      <c r="C185"/>
      <c r="D185"/>
      <c r="E185"/>
      <c r="F185"/>
      <c r="G185"/>
      <c r="H185"/>
      <c r="I185"/>
      <c r="J185"/>
      <c r="K185" s="29"/>
      <c r="L185" s="29"/>
      <c r="M185"/>
      <c r="N185"/>
      <c r="O185"/>
    </row>
    <row r="186" spans="1:15" ht="15" customHeight="1" x14ac:dyDescent="0.35">
      <c r="A186" s="2"/>
      <c r="C186"/>
      <c r="D186"/>
      <c r="E186"/>
      <c r="F186"/>
      <c r="G186"/>
      <c r="H186"/>
      <c r="I186"/>
      <c r="J186"/>
      <c r="K186" s="29"/>
      <c r="L186" s="29"/>
      <c r="M186"/>
      <c r="N186"/>
      <c r="O186"/>
    </row>
    <row r="187" spans="1:15" ht="15" customHeight="1" x14ac:dyDescent="0.35">
      <c r="A187" s="2"/>
      <c r="C187"/>
      <c r="D187"/>
      <c r="E187"/>
      <c r="F187"/>
      <c r="G187"/>
      <c r="H187"/>
      <c r="I187"/>
      <c r="J187"/>
      <c r="K187" s="29"/>
      <c r="L187" s="29"/>
      <c r="M187"/>
      <c r="N187"/>
      <c r="O187"/>
    </row>
    <row r="188" spans="1:15" ht="15" customHeight="1" x14ac:dyDescent="0.35">
      <c r="A188" s="2"/>
    </row>
  </sheetData>
  <mergeCells count="102">
    <mergeCell ref="K136:L136"/>
    <mergeCell ref="K157:L157"/>
    <mergeCell ref="A46:B46"/>
    <mergeCell ref="A47:B47"/>
    <mergeCell ref="A48:B48"/>
    <mergeCell ref="A49:B49"/>
    <mergeCell ref="A50:B50"/>
    <mergeCell ref="A42:B44"/>
    <mergeCell ref="K67:L67"/>
    <mergeCell ref="K77:L77"/>
    <mergeCell ref="K88:L88"/>
    <mergeCell ref="A129:B129"/>
    <mergeCell ref="A177:F177"/>
    <mergeCell ref="A135:A137"/>
    <mergeCell ref="B135:B137"/>
    <mergeCell ref="G136:H136"/>
    <mergeCell ref="C135:N135"/>
    <mergeCell ref="C136:D136"/>
    <mergeCell ref="E136:F136"/>
    <mergeCell ref="I136:J136"/>
    <mergeCell ref="M136:N136"/>
    <mergeCell ref="A159:A176"/>
    <mergeCell ref="A151:B151"/>
    <mergeCell ref="A156:A158"/>
    <mergeCell ref="B156:B158"/>
    <mergeCell ref="G157:H157"/>
    <mergeCell ref="C156:N156"/>
    <mergeCell ref="A130:F130"/>
    <mergeCell ref="G123:H123"/>
    <mergeCell ref="C122:N122"/>
    <mergeCell ref="C123:D123"/>
    <mergeCell ref="E123:F123"/>
    <mergeCell ref="I123:J123"/>
    <mergeCell ref="M123:N123"/>
    <mergeCell ref="A82:B82"/>
    <mergeCell ref="A87:A89"/>
    <mergeCell ref="B87:B89"/>
    <mergeCell ref="G88:H88"/>
    <mergeCell ref="C87:N87"/>
    <mergeCell ref="C88:D88"/>
    <mergeCell ref="E88:F88"/>
    <mergeCell ref="I88:J88"/>
    <mergeCell ref="M88:N88"/>
    <mergeCell ref="A117:B117"/>
    <mergeCell ref="A83:F83"/>
    <mergeCell ref="K123:L123"/>
    <mergeCell ref="C77:D77"/>
    <mergeCell ref="E77:F77"/>
    <mergeCell ref="I77:J77"/>
    <mergeCell ref="M77:N77"/>
    <mergeCell ref="A66:A68"/>
    <mergeCell ref="B66:B68"/>
    <mergeCell ref="G67:H67"/>
    <mergeCell ref="C66:N66"/>
    <mergeCell ref="C67:D67"/>
    <mergeCell ref="E67:F67"/>
    <mergeCell ref="A72:F72"/>
    <mergeCell ref="A10:O10"/>
    <mergeCell ref="A32:A37"/>
    <mergeCell ref="A31:B31"/>
    <mergeCell ref="A14:B14"/>
    <mergeCell ref="A15:A18"/>
    <mergeCell ref="M43:N43"/>
    <mergeCell ref="A61:B61"/>
    <mergeCell ref="A19:F19"/>
    <mergeCell ref="A38:F38"/>
    <mergeCell ref="A22:E22"/>
    <mergeCell ref="A23:B23"/>
    <mergeCell ref="A24:A26"/>
    <mergeCell ref="A27:E27"/>
    <mergeCell ref="A45:B45"/>
    <mergeCell ref="K43:L43"/>
    <mergeCell ref="A57:B57"/>
    <mergeCell ref="A58:B58"/>
    <mergeCell ref="A59:B59"/>
    <mergeCell ref="A60:B60"/>
    <mergeCell ref="A51:B51"/>
    <mergeCell ref="A52:B52"/>
    <mergeCell ref="A53:B53"/>
    <mergeCell ref="A55:B55"/>
    <mergeCell ref="A56:B56"/>
    <mergeCell ref="C157:D157"/>
    <mergeCell ref="E157:F157"/>
    <mergeCell ref="I157:J157"/>
    <mergeCell ref="M157:N157"/>
    <mergeCell ref="C42:N42"/>
    <mergeCell ref="C43:D43"/>
    <mergeCell ref="E43:F43"/>
    <mergeCell ref="G43:H43"/>
    <mergeCell ref="I43:J43"/>
    <mergeCell ref="I67:J67"/>
    <mergeCell ref="M67:N67"/>
    <mergeCell ref="A152:F152"/>
    <mergeCell ref="A62:F62"/>
    <mergeCell ref="A118:F118"/>
    <mergeCell ref="A122:A124"/>
    <mergeCell ref="B122:B124"/>
    <mergeCell ref="A71:B71"/>
    <mergeCell ref="A76:A78"/>
    <mergeCell ref="B76:B78"/>
    <mergeCell ref="G77:H77"/>
    <mergeCell ref="C76:N76"/>
  </mergeCells>
  <pageMargins left="0.7" right="0.7" top="0.75" bottom="0.75" header="0.3" footer="0.3"/>
  <pageSetup scale="26" orientation="portrait" verticalDpi="300" r:id="rId1"/>
  <rowBreaks count="1" manualBreakCount="1">
    <brk id="11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a</cp:lastModifiedBy>
  <cp:lastPrinted>2015-05-12T21:40:09Z</cp:lastPrinted>
  <dcterms:created xsi:type="dcterms:W3CDTF">2014-10-15T12:51:42Z</dcterms:created>
  <dcterms:modified xsi:type="dcterms:W3CDTF">2020-11-03T13:17:42Z</dcterms:modified>
</cp:coreProperties>
</file>