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TRÍCULA PARVULARIA OFICIAL 2021\"/>
    </mc:Choice>
  </mc:AlternateContent>
  <xr:revisionPtr revIDLastSave="0" documentId="13_ncr:1_{E71B89CC-8BF9-45B5-9515-BAC61F60DA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  <sheet name="Hoja1" sheetId="3" r:id="rId2"/>
  </sheets>
  <definedNames>
    <definedName name="_xlnm.Print_Area" localSheetId="0">Tabulación!$A$1:$S$245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1" i="2" l="1"/>
  <c r="E232" i="2" s="1"/>
  <c r="E233" i="2" s="1"/>
  <c r="E234" i="2" s="1"/>
  <c r="E235" i="2" s="1"/>
  <c r="E236" i="2" s="1"/>
  <c r="E237" i="2" s="1"/>
  <c r="E238" i="2" s="1"/>
  <c r="E239" i="2" s="1"/>
  <c r="E240" i="2" s="1"/>
  <c r="D232" i="2"/>
  <c r="D233" i="2"/>
  <c r="D234" i="2"/>
  <c r="D235" i="2"/>
  <c r="D236" i="2"/>
  <c r="D237" i="2"/>
  <c r="D238" i="2"/>
  <c r="D239" i="2"/>
  <c r="D240" i="2"/>
  <c r="D241" i="2"/>
  <c r="D231" i="2"/>
  <c r="D217" i="2"/>
  <c r="D218" i="2"/>
  <c r="D219" i="2"/>
  <c r="D220" i="2"/>
  <c r="D221" i="2"/>
  <c r="D222" i="2"/>
  <c r="D223" i="2"/>
  <c r="D224" i="2"/>
  <c r="E216" i="2"/>
  <c r="E217" i="2" s="1"/>
  <c r="E218" i="2" s="1"/>
  <c r="E219" i="2" s="1"/>
  <c r="E220" i="2" s="1"/>
  <c r="E221" i="2" s="1"/>
  <c r="E222" i="2" s="1"/>
  <c r="E223" i="2" s="1"/>
  <c r="D216" i="2"/>
  <c r="E202" i="2"/>
  <c r="E203" i="2" s="1"/>
  <c r="E204" i="2" s="1"/>
  <c r="E205" i="2" s="1"/>
  <c r="E206" i="2" s="1"/>
  <c r="E207" i="2" s="1"/>
  <c r="D203" i="2"/>
  <c r="D204" i="2"/>
  <c r="D205" i="2"/>
  <c r="D206" i="2"/>
  <c r="D207" i="2"/>
  <c r="D208" i="2"/>
  <c r="D202" i="2"/>
  <c r="D187" i="2"/>
  <c r="D188" i="2"/>
  <c r="D189" i="2"/>
  <c r="D190" i="2"/>
  <c r="D191" i="2"/>
  <c r="D192" i="2"/>
  <c r="D193" i="2"/>
  <c r="D194" i="2"/>
  <c r="D195" i="2"/>
  <c r="D186" i="2"/>
  <c r="E186" i="2" s="1"/>
  <c r="E169" i="2"/>
  <c r="D170" i="2"/>
  <c r="E170" i="2" s="1"/>
  <c r="E171" i="2" s="1"/>
  <c r="E172" i="2" s="1"/>
  <c r="E173" i="2" s="1"/>
  <c r="E174" i="2" s="1"/>
  <c r="E175" i="2" s="1"/>
  <c r="E176" i="2" s="1"/>
  <c r="E177" i="2" s="1"/>
  <c r="E178" i="2" s="1"/>
  <c r="D171" i="2"/>
  <c r="D172" i="2"/>
  <c r="D173" i="2"/>
  <c r="D174" i="2"/>
  <c r="D175" i="2"/>
  <c r="D176" i="2"/>
  <c r="D177" i="2"/>
  <c r="D178" i="2"/>
  <c r="D179" i="2"/>
  <c r="D169" i="2"/>
  <c r="D117" i="2"/>
  <c r="E117" i="2" s="1"/>
  <c r="E118" i="2" s="1"/>
  <c r="E119" i="2" s="1"/>
  <c r="E120" i="2" s="1"/>
  <c r="D118" i="2"/>
  <c r="D119" i="2"/>
  <c r="D120" i="2"/>
  <c r="D121" i="2"/>
  <c r="D116" i="2"/>
  <c r="E116" i="2" s="1"/>
  <c r="D17" i="2"/>
  <c r="D28" i="2"/>
  <c r="D29" i="2"/>
  <c r="D30" i="2"/>
  <c r="D27" i="2"/>
  <c r="D14" i="2"/>
  <c r="D15" i="2"/>
  <c r="D16" i="2"/>
  <c r="D18" i="2"/>
  <c r="D19" i="2"/>
  <c r="D13" i="2"/>
  <c r="E13" i="2" s="1"/>
  <c r="E187" i="2" l="1"/>
  <c r="E188" i="2" s="1"/>
  <c r="E189" i="2" s="1"/>
  <c r="E190" i="2" s="1"/>
  <c r="E191" i="2" s="1"/>
  <c r="E192" i="2" s="1"/>
  <c r="E193" i="2" s="1"/>
  <c r="E194" i="2" s="1"/>
  <c r="E14" i="2"/>
  <c r="E15" i="2" s="1"/>
  <c r="E16" i="2" s="1"/>
  <c r="E17" i="2" s="1"/>
  <c r="E18" i="2" s="1"/>
  <c r="E27" i="2"/>
  <c r="E28" i="2" s="1"/>
  <c r="E29" i="2" s="1"/>
</calcChain>
</file>

<file path=xl/sharedStrings.xml><?xml version="1.0" encoding="utf-8"?>
<sst xmlns="http://schemas.openxmlformats.org/spreadsheetml/2006/main" count="401" uniqueCount="139">
  <si>
    <t>Total</t>
  </si>
  <si>
    <t>Municipal</t>
  </si>
  <si>
    <t>Particular Subvencionado</t>
  </si>
  <si>
    <t>Particular Pagado</t>
  </si>
  <si>
    <t>%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</si>
  <si>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</si>
  <si>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</si>
  <si>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</si>
  <si>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</si>
  <si>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</si>
  <si>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</si>
  <si>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</si>
  <si>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</si>
  <si>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</si>
  <si>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</si>
  <si>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</si>
  <si>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</si>
  <si>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</si>
  <si>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</si>
  <si>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</si>
  <si>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</si>
  <si>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</si>
  <si>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</si>
  <si>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JUNJI</t>
  </si>
  <si>
    <t>INTEGRA</t>
  </si>
  <si>
    <t>% acum.</t>
  </si>
  <si>
    <t>Dependencia Administrativa</t>
  </si>
  <si>
    <t>Región</t>
  </si>
  <si>
    <t>Urbana</t>
  </si>
  <si>
    <t>Nivel 1</t>
  </si>
  <si>
    <t>Sala Cuna Menor</t>
  </si>
  <si>
    <t>Sala Cuna Mayor</t>
  </si>
  <si>
    <t>Medio Menor</t>
  </si>
  <si>
    <t>Medio Mayor</t>
  </si>
  <si>
    <t>Transición Menor</t>
  </si>
  <si>
    <t>Transición Mayor</t>
  </si>
  <si>
    <t>Nivel 2</t>
  </si>
  <si>
    <t>Sala Cuna</t>
  </si>
  <si>
    <t>Medio</t>
  </si>
  <si>
    <t>Transición</t>
  </si>
  <si>
    <t>Corporación Municipal</t>
  </si>
  <si>
    <t>Municipal DAEM</t>
  </si>
  <si>
    <t>Educación Parvularia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</si>
  <si>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</si>
  <si>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</si>
  <si>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</si>
  <si>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</si>
  <si>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</si>
  <si>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Nivel Medio Menor</t>
  </si>
  <si>
    <t>Nivel Medio Mayor</t>
  </si>
  <si>
    <t>Nivel de Enseñanza</t>
  </si>
  <si>
    <t>Nivel</t>
  </si>
  <si>
    <t>Sala Cuna Mixta</t>
  </si>
  <si>
    <t>Transición 1</t>
  </si>
  <si>
    <t>Transición 2</t>
  </si>
  <si>
    <t>Sala Cuna No Convencional</t>
  </si>
  <si>
    <t>Medio y Transición No Convencional</t>
  </si>
  <si>
    <t>Medio y Transición Convencional</t>
  </si>
  <si>
    <t>Jornada</t>
  </si>
  <si>
    <t>Jornada Completa</t>
  </si>
  <si>
    <t>Jornada Extendida</t>
  </si>
  <si>
    <t>Jornada Mañana</t>
  </si>
  <si>
    <t>Jornada Tarde</t>
  </si>
  <si>
    <t>Jornada Vespertina</t>
  </si>
  <si>
    <t>Semi-Presencial</t>
  </si>
  <si>
    <t>Casa Acogida</t>
  </si>
  <si>
    <t>Convenio</t>
  </si>
  <si>
    <t>Hospital</t>
  </si>
  <si>
    <t>Jardín Infantil</t>
  </si>
  <si>
    <t>Jardín Sobre Ruedas</t>
  </si>
  <si>
    <t>S.C. Centro Penitenciario</t>
  </si>
  <si>
    <t>Modalidad</t>
  </si>
  <si>
    <t>Medios</t>
  </si>
  <si>
    <t>Transiciones</t>
  </si>
  <si>
    <t>Heterogéneo</t>
  </si>
  <si>
    <t>MINEDUC (1)</t>
  </si>
  <si>
    <t>Opción 4 Programa Integración Escolar</t>
  </si>
  <si>
    <t>Clasificación de alumnos en tres niveles. Para Junji e Integra se realiza la siguiente clasificación: 0 a menos de 2 año, Sala cuna; 2 a menos de 4 años, Medio; 4 a menos de 6 años, Nivel de transición.</t>
  </si>
  <si>
    <t>Corresponde a los códigos de enseñanza impartidos por establecimientos que reportan información a MINEDUC a través de SIGE.</t>
  </si>
  <si>
    <t>Para los alumnos con origen MINEDUC se consideran sólo los que se encuentran en establecimientos en funcionamiento (ESTADO_ESTAB_M = 1).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</si>
  <si>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No se considera la matrícula de educación parvularia atendida en salas cunas y jardines privados sin reconocimiento oficial del Ministerio de Educación.</t>
    </r>
  </si>
  <si>
    <r>
      <rPr>
        <b/>
        <sz val="8"/>
        <color rgb="FF002060"/>
        <rFont val="Verdana"/>
        <family val="2"/>
      </rPr>
      <t>(1)</t>
    </r>
    <r>
      <rPr>
        <sz val="8"/>
        <color rgb="FF002060"/>
        <rFont val="Verdana"/>
        <family val="2"/>
      </rPr>
      <t xml:space="preserve"> Corresponde a establecimientos que reportan información a MINEDUC a través de SIGE (Municipales, Particulares Subvencionados, Particulares Pagados).</t>
    </r>
  </si>
  <si>
    <t>Educación Especial Discapacidad Graves Alteraciones 
en la Capacidad de Relación y Comunicación</t>
  </si>
  <si>
    <t>Sin información</t>
  </si>
  <si>
    <t>Origen</t>
  </si>
  <si>
    <r>
      <rPr>
        <b/>
        <sz val="8"/>
        <color rgb="FF002060"/>
        <rFont val="Verdana"/>
        <family val="2"/>
      </rPr>
      <t xml:space="preserve">Nota: </t>
    </r>
    <r>
      <rPr>
        <sz val="8"/>
        <color rgb="FF002060"/>
        <rFont val="Verdana"/>
        <family val="2"/>
      </rPr>
      <t>No se considera la matrícula de educación parvularia atendida en salas cunas y jardines privados sin reconocimiento oficial del Ministerio de Educación.</t>
    </r>
  </si>
  <si>
    <t>Clasificación de alumnos en seis niveles. Para Junji e Integra se realiza la siguiente clasificación: 0 a menos de 1 año, Sala cuna menor; 1 a menos de 2 años, Sala cuna mayor; 2 a menos de 3 años, Medio menor; 
3 a menos de 4 años, Medio mayor; 4 a menos de 5 años, Nivel de transición 1; 5 a menos de 6 años, Nivel de transición 2.</t>
  </si>
  <si>
    <t>CASH</t>
  </si>
  <si>
    <t>CECI</t>
  </si>
  <si>
    <t>Jardín comunitario</t>
  </si>
  <si>
    <t>Jardín étnico</t>
  </si>
  <si>
    <t>Jardín familiar</t>
  </si>
  <si>
    <t>Jardín infantil</t>
  </si>
  <si>
    <t>Jardín laboral</t>
  </si>
  <si>
    <t>PMI</t>
  </si>
  <si>
    <t>Jardín comunicacional</t>
  </si>
  <si>
    <t>Para contar con registros únicos, no se consideran los alumnos que figuran como trasladados.</t>
  </si>
  <si>
    <t>Servicio Local de Educación</t>
  </si>
  <si>
    <t>Sexo</t>
  </si>
  <si>
    <t>Hombre</t>
  </si>
  <si>
    <t>Mujer</t>
  </si>
  <si>
    <t>Región de Ñuble</t>
  </si>
  <si>
    <t>Educación Especial Autismo</t>
  </si>
  <si>
    <t>Educación Especial Discapacidad Múltiple</t>
  </si>
  <si>
    <t>Jardín Sobre Islas</t>
  </si>
  <si>
    <t>Fuente: Unidad de Estadísticas, Centro de Estudios, Ministerio de Educación. Junta Nacional de Jardines Infantiles (JUNJI). Fundación Integra.</t>
  </si>
  <si>
    <t>Hogar</t>
  </si>
  <si>
    <t>Tabulación Base de Datos Matrícula Única Educación Parvularia oficial. Año 2021.</t>
  </si>
  <si>
    <t>1. Matrícula según Dependencia Administrativa (DEPENDENCIA). Año 2021</t>
  </si>
  <si>
    <t>2. Matrícula según Origen (ORIGEN). Año 2021</t>
  </si>
  <si>
    <t>3. Matrícula según Género (GEN_ALU) por Dependencia Administrativa (DEPENDENCIA). Año 2021</t>
  </si>
  <si>
    <t>4. Matrícula según Región (COD_REG_ESTAB) por Dependencia Administrativa (DEPENDENCIA). Año 2021</t>
  </si>
  <si>
    <t>5. Matrícula según Área Geográfica (RURAL_ESTAB) por Dependencia Administrativa (DEPENDENCIA). Año 2021</t>
  </si>
  <si>
    <t>6. Matrícula según Nivel 1 (NIVEL1) por Dependencia Administrativa (DEPENDENCIA). Año 2021</t>
  </si>
  <si>
    <t>7. Matrícula según Nivel 2 (NIVEL2) por Dependencia Administrativa (DEPENDENCIA). Año 2021</t>
  </si>
  <si>
    <t>8. Matrícula MINEDUC según Dependencia Administrativa (COD_DEPE1_M). Año 2021</t>
  </si>
  <si>
    <t>9. Matrícula MINEDUC según Nivel de Enseñanza (COD_ENSE1_M) por Dependencia Administrativa (DEPENDENCIA). Año 2021</t>
  </si>
  <si>
    <t>10. Matrícula MINEDUC según Nivel de Enseñanza (COD_ENSE1_M) por Nivel (NIVEL1). Año 2021</t>
  </si>
  <si>
    <t>11. Matrícula JUNJI según Nivel (COD_NIVEL_J). Año 2021</t>
  </si>
  <si>
    <t>12. Matrícula JUNJI según Modalidad (DESC_MODAL_J). Año 2021</t>
  </si>
  <si>
    <t>14. Matrícula INTEGRA según Modalidad (DESC_MOD_I). Año 2021</t>
  </si>
  <si>
    <t>15. Matrícula INTEGRA según Nivel (COD_NIVEL_I). Año 2021</t>
  </si>
  <si>
    <t/>
  </si>
  <si>
    <t>Frecuencia</t>
  </si>
  <si>
    <t>Porcentaje</t>
  </si>
  <si>
    <t>Porcentaje válido</t>
  </si>
  <si>
    <t>Porcentaje acumulado</t>
  </si>
  <si>
    <t>Válido</t>
  </si>
  <si>
    <t>JARDÍN INFANTIL</t>
  </si>
  <si>
    <t>13. Matrícula JUNJI según Jornada (COD_JOR_J). Año 2021*</t>
  </si>
  <si>
    <r>
      <rPr>
        <b/>
        <sz val="8"/>
        <color rgb="FF002060"/>
        <rFont val="Verdana"/>
        <family val="2"/>
      </rPr>
      <t>*</t>
    </r>
    <r>
      <rPr>
        <sz val="8"/>
        <color rgb="FF002060"/>
        <rFont val="Verdana"/>
        <family val="2"/>
      </rPr>
      <t>Hay 1.875 casos sin información que no se incluyen en la tabla por comparabilidad. Estos fueron casos correspondientes a los jardines VTF del SLE de Barrancas, que fueron agregados con posterioridad.</t>
    </r>
  </si>
  <si>
    <t>DESC_MOD_I</t>
  </si>
  <si>
    <t>CONVENIO</t>
  </si>
  <si>
    <t>HOGAR</t>
  </si>
  <si>
    <t>HOSPITAL</t>
  </si>
  <si>
    <t>JARDÍN SOBRE ISLAS</t>
  </si>
  <si>
    <t>JARDÍN SOBRE RUEDAS</t>
  </si>
  <si>
    <t>S.C.CENTRO PENITENCIARIO</t>
  </si>
  <si>
    <t>COD_NIVEL_I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</si>
</sst>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#.0%"/>
    <numFmt numFmtId="165" formatCode="###0.0%"/>
    <numFmt numFmtId="166" formatCode="0.0%"/>
    <numFmt numFmtId="167" formatCode="###0"/>
    <numFmt numFmtId="172" formatCode="###0.0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4" tint="-0.249977111117893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8"/>
      <color rgb="FFFFFFFF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8"/>
      <color theme="1"/>
      <name val="Verdana"/>
      <family val="2"/>
    </font>
    <font>
      <b/>
      <sz val="8"/>
      <color theme="4" tint="-0.249977111117893"/>
      <name val="Verdana"/>
      <family val="2"/>
    </font>
    <font>
      <sz val="8"/>
      <color indexed="8"/>
      <name val="Verdana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theme="0"/>
      </top>
      <bottom/>
      <diagonal/>
    </border>
    <border>
      <left/>
      <right style="medium">
        <color rgb="FFFFFFFF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4">
    <xf numFmtId="0" fontId="0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1" applyAlignment="1"/>
    <xf numFmtId="0" fontId="2" fillId="2" borderId="0" xfId="0" applyFont="1" applyFill="1" applyAlignment="1">
      <alignment horizontal="center"/>
    </xf>
    <xf numFmtId="164" fontId="5" fillId="0" borderId="0" xfId="3" applyNumberFormat="1" applyFont="1" applyBorder="1" applyAlignment="1">
      <alignment horizontal="right" vertical="top"/>
    </xf>
    <xf numFmtId="165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167" fontId="5" fillId="0" borderId="0" xfId="3" applyNumberFormat="1" applyFont="1" applyBorder="1" applyAlignment="1">
      <alignment horizontal="right" vertical="top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2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2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0" fontId="10" fillId="2" borderId="0" xfId="0" applyFont="1" applyFill="1" applyAlignment="1">
      <alignment horizontal="center"/>
    </xf>
    <xf numFmtId="0" fontId="9" fillId="0" borderId="0" xfId="0" applyFont="1" applyAlignment="1">
      <alignment vertical="center"/>
    </xf>
    <xf numFmtId="167" fontId="11" fillId="0" borderId="0" xfId="3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right" vertical="top"/>
    </xf>
    <xf numFmtId="166" fontId="11" fillId="0" borderId="0" xfId="2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left" vertical="top" wrapText="1"/>
    </xf>
    <xf numFmtId="166" fontId="11" fillId="0" borderId="0" xfId="2" applyNumberFormat="1" applyFont="1" applyBorder="1" applyAlignment="1">
      <alignment horizontal="left" vertical="top" wrapText="1"/>
    </xf>
    <xf numFmtId="0" fontId="9" fillId="0" borderId="0" xfId="0" applyFont="1" applyAlignment="1"/>
    <xf numFmtId="0" fontId="10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Alignment="1">
      <alignment wrapText="1"/>
    </xf>
    <xf numFmtId="165" fontId="11" fillId="0" borderId="0" xfId="3" applyNumberFormat="1" applyFont="1" applyBorder="1" applyAlignment="1">
      <alignment horizontal="right" vertical="top"/>
    </xf>
    <xf numFmtId="164" fontId="11" fillId="0" borderId="0" xfId="3" applyNumberFormat="1" applyFont="1" applyBorder="1" applyAlignment="1">
      <alignment horizontal="right" vertical="top"/>
    </xf>
    <xf numFmtId="0" fontId="9" fillId="0" borderId="0" xfId="0" applyFont="1"/>
    <xf numFmtId="0" fontId="11" fillId="0" borderId="0" xfId="3" applyFont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center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2" applyNumberFormat="1" applyFont="1" applyFill="1" applyBorder="1" applyAlignment="1">
      <alignment horizontal="right" vertical="center" wrapText="1" indent="1"/>
    </xf>
    <xf numFmtId="0" fontId="7" fillId="6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3" fontId="8" fillId="6" borderId="7" xfId="0" applyNumberFormat="1" applyFont="1" applyFill="1" applyBorder="1" applyAlignment="1">
      <alignment horizontal="right" vertical="center" wrapText="1" indent="1"/>
    </xf>
    <xf numFmtId="166" fontId="8" fillId="6" borderId="7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/>
    </xf>
    <xf numFmtId="3" fontId="8" fillId="5" borderId="5" xfId="0" applyNumberFormat="1" applyFont="1" applyFill="1" applyBorder="1" applyAlignment="1">
      <alignment horizontal="right" vertical="center" wrapText="1" indent="1"/>
    </xf>
    <xf numFmtId="166" fontId="8" fillId="5" borderId="5" xfId="2" applyNumberFormat="1" applyFont="1" applyFill="1" applyBorder="1" applyAlignment="1">
      <alignment horizontal="right" vertical="center" wrapText="1" indent="1"/>
    </xf>
    <xf numFmtId="3" fontId="8" fillId="6" borderId="5" xfId="0" applyNumberFormat="1" applyFont="1" applyFill="1" applyBorder="1" applyAlignment="1">
      <alignment horizontal="right" vertical="center" wrapText="1" indent="1"/>
    </xf>
    <xf numFmtId="166" fontId="8" fillId="6" borderId="5" xfId="2" applyNumberFormat="1" applyFont="1" applyFill="1" applyBorder="1" applyAlignment="1">
      <alignment horizontal="right" vertical="center" wrapText="1" indent="1"/>
    </xf>
    <xf numFmtId="0" fontId="9" fillId="0" borderId="0" xfId="0" applyFont="1" applyAlignment="1">
      <alignment vertical="center" wrapText="1"/>
    </xf>
    <xf numFmtId="167" fontId="11" fillId="0" borderId="0" xfId="19" applyNumberFormat="1" applyFont="1" applyBorder="1" applyAlignment="1">
      <alignment horizontal="right" vertical="top"/>
    </xf>
    <xf numFmtId="9" fontId="11" fillId="0" borderId="0" xfId="2" applyFont="1" applyBorder="1" applyAlignment="1">
      <alignment horizontal="right" vertical="top"/>
    </xf>
    <xf numFmtId="9" fontId="11" fillId="0" borderId="0" xfId="2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11" fillId="0" borderId="0" xfId="19" applyFont="1" applyBorder="1" applyAlignment="1">
      <alignment horizontal="left" vertical="top" wrapText="1"/>
    </xf>
    <xf numFmtId="3" fontId="7" fillId="5" borderId="7" xfId="0" applyNumberFormat="1" applyFont="1" applyFill="1" applyBorder="1" applyAlignment="1">
      <alignment horizontal="right" vertical="center" wrapText="1" indent="1"/>
    </xf>
    <xf numFmtId="166" fontId="7" fillId="5" borderId="7" xfId="2" applyNumberFormat="1" applyFont="1" applyFill="1" applyBorder="1" applyAlignment="1">
      <alignment horizontal="right" vertical="center" wrapText="1" indent="1"/>
    </xf>
    <xf numFmtId="0" fontId="7" fillId="6" borderId="0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center" vertical="center" wrapText="1"/>
    </xf>
    <xf numFmtId="166" fontId="7" fillId="5" borderId="5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8" fillId="6" borderId="0" xfId="0" applyFont="1" applyFill="1" applyAlignment="1">
      <alignment vertical="center"/>
    </xf>
    <xf numFmtId="3" fontId="8" fillId="0" borderId="5" xfId="0" applyNumberFormat="1" applyFont="1" applyFill="1" applyBorder="1" applyAlignment="1">
      <alignment horizontal="right" vertical="center" wrapText="1" indent="1"/>
    </xf>
    <xf numFmtId="166" fontId="8" fillId="2" borderId="5" xfId="2" applyNumberFormat="1" applyFont="1" applyFill="1" applyBorder="1" applyAlignment="1">
      <alignment horizontal="right" vertical="center" wrapText="1" indent="1"/>
    </xf>
    <xf numFmtId="0" fontId="6" fillId="3" borderId="1" xfId="0" applyFont="1" applyFill="1" applyBorder="1" applyAlignment="1">
      <alignment horizontal="center" vertical="center" wrapText="1"/>
    </xf>
    <xf numFmtId="3" fontId="7" fillId="5" borderId="5" xfId="0" applyNumberFormat="1" applyFont="1" applyFill="1" applyBorder="1" applyAlignment="1">
      <alignment horizontal="right" vertical="center" wrapText="1" indent="1"/>
    </xf>
    <xf numFmtId="0" fontId="8" fillId="6" borderId="0" xfId="0" applyFont="1" applyFill="1" applyAlignment="1">
      <alignment horizontal="left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11" fillId="0" borderId="0" xfId="2" applyNumberFormat="1" applyFont="1" applyBorder="1" applyAlignment="1">
      <alignment horizontal="right" vertical="top"/>
    </xf>
    <xf numFmtId="0" fontId="12" fillId="0" borderId="0" xfId="23" applyFont="1" applyBorder="1" applyAlignment="1">
      <alignment horizontal="center" vertical="center" wrapText="1"/>
    </xf>
    <xf numFmtId="0" fontId="1" fillId="0" borderId="0" xfId="23"/>
    <xf numFmtId="0" fontId="13" fillId="0" borderId="17" xfId="23" applyFont="1" applyBorder="1" applyAlignment="1">
      <alignment horizontal="left" wrapText="1"/>
    </xf>
    <xf numFmtId="0" fontId="13" fillId="0" borderId="18" xfId="23" applyFont="1" applyBorder="1" applyAlignment="1">
      <alignment horizontal="center" wrapText="1"/>
    </xf>
    <xf numFmtId="0" fontId="13" fillId="0" borderId="19" xfId="23" applyFont="1" applyBorder="1" applyAlignment="1">
      <alignment horizontal="center" wrapText="1"/>
    </xf>
    <xf numFmtId="0" fontId="13" fillId="0" borderId="20" xfId="23" applyFont="1" applyBorder="1" applyAlignment="1">
      <alignment horizontal="center" wrapText="1"/>
    </xf>
    <xf numFmtId="0" fontId="13" fillId="7" borderId="21" xfId="23" applyFont="1" applyFill="1" applyBorder="1" applyAlignment="1">
      <alignment horizontal="left" vertical="top" wrapText="1"/>
    </xf>
    <xf numFmtId="0" fontId="13" fillId="7" borderId="21" xfId="23" applyFont="1" applyFill="1" applyBorder="1" applyAlignment="1">
      <alignment horizontal="left" vertical="top" wrapText="1"/>
    </xf>
    <xf numFmtId="167" fontId="14" fillId="8" borderId="22" xfId="23" applyNumberFormat="1" applyFont="1" applyFill="1" applyBorder="1" applyAlignment="1">
      <alignment horizontal="right" vertical="top"/>
    </xf>
    <xf numFmtId="172" fontId="14" fillId="8" borderId="23" xfId="23" applyNumberFormat="1" applyFont="1" applyFill="1" applyBorder="1" applyAlignment="1">
      <alignment horizontal="right" vertical="top"/>
    </xf>
    <xf numFmtId="172" fontId="14" fillId="8" borderId="24" xfId="23" applyNumberFormat="1" applyFont="1" applyFill="1" applyBorder="1" applyAlignment="1">
      <alignment horizontal="right" vertical="top"/>
    </xf>
    <xf numFmtId="0" fontId="13" fillId="7" borderId="25" xfId="23" applyFont="1" applyFill="1" applyBorder="1" applyAlignment="1">
      <alignment horizontal="left" vertical="top" wrapText="1"/>
    </xf>
    <xf numFmtId="0" fontId="13" fillId="7" borderId="25" xfId="23" applyFont="1" applyFill="1" applyBorder="1" applyAlignment="1">
      <alignment horizontal="left" vertical="top" wrapText="1"/>
    </xf>
    <xf numFmtId="167" fontId="14" fillId="8" borderId="26" xfId="23" applyNumberFormat="1" applyFont="1" applyFill="1" applyBorder="1" applyAlignment="1">
      <alignment horizontal="right" vertical="top"/>
    </xf>
    <xf numFmtId="172" fontId="14" fillId="8" borderId="27" xfId="23" applyNumberFormat="1" applyFont="1" applyFill="1" applyBorder="1" applyAlignment="1">
      <alignment horizontal="right" vertical="top"/>
    </xf>
    <xf numFmtId="172" fontId="14" fillId="8" borderId="28" xfId="23" applyNumberFormat="1" applyFont="1" applyFill="1" applyBorder="1" applyAlignment="1">
      <alignment horizontal="right" vertical="top"/>
    </xf>
    <xf numFmtId="0" fontId="13" fillId="7" borderId="29" xfId="23" applyFont="1" applyFill="1" applyBorder="1" applyAlignment="1">
      <alignment horizontal="left" vertical="top" wrapText="1"/>
    </xf>
    <xf numFmtId="0" fontId="13" fillId="7" borderId="29" xfId="23" applyFont="1" applyFill="1" applyBorder="1" applyAlignment="1">
      <alignment horizontal="left" vertical="top" wrapText="1"/>
    </xf>
    <xf numFmtId="167" fontId="14" fillId="8" borderId="30" xfId="23" applyNumberFormat="1" applyFont="1" applyFill="1" applyBorder="1" applyAlignment="1">
      <alignment horizontal="right" vertical="top"/>
    </xf>
    <xf numFmtId="172" fontId="14" fillId="8" borderId="31" xfId="23" applyNumberFormat="1" applyFont="1" applyFill="1" applyBorder="1" applyAlignment="1">
      <alignment horizontal="right" vertical="top"/>
    </xf>
    <xf numFmtId="0" fontId="14" fillId="8" borderId="32" xfId="23" applyFont="1" applyFill="1" applyBorder="1" applyAlignment="1">
      <alignment horizontal="left" vertical="top" wrapText="1"/>
    </xf>
  </cellXfs>
  <cellStyles count="24">
    <cellStyle name="Normal" xfId="0" builtinId="0"/>
    <cellStyle name="Normal_Hoja1" xfId="3" xr:uid="{00000000-0005-0000-0000-000001000000}"/>
    <cellStyle name="Normal_Hoja1 2" xfId="19" xr:uid="{00000000-0005-0000-0000-000002000000}"/>
    <cellStyle name="Normal_Hoja1_2" xfId="23" xr:uid="{5BC7973A-1DCA-4A37-8E08-82735D16672F}"/>
    <cellStyle name="Normal_Tabulación" xfId="1" xr:uid="{00000000-0005-0000-0000-000004000000}"/>
    <cellStyle name="Porcentaje" xfId="2" builtinId="5"/>
    <cellStyle name="style1491488097853" xfId="4" xr:uid="{00000000-0005-0000-0000-000006000000}"/>
    <cellStyle name="style1491488097913" xfId="5" xr:uid="{00000000-0005-0000-0000-000007000000}"/>
    <cellStyle name="style1491488098031" xfId="6" xr:uid="{00000000-0005-0000-0000-000008000000}"/>
    <cellStyle name="style1491488098090" xfId="7" xr:uid="{00000000-0005-0000-0000-000009000000}"/>
    <cellStyle name="style1491488098211" xfId="8" xr:uid="{00000000-0005-0000-0000-00000A000000}"/>
    <cellStyle name="style1491488098268" xfId="9" xr:uid="{00000000-0005-0000-0000-00000B000000}"/>
    <cellStyle name="style1491488099317" xfId="13" xr:uid="{00000000-0005-0000-0000-00000C000000}"/>
    <cellStyle name="style1491488099359" xfId="14" xr:uid="{00000000-0005-0000-0000-00000D000000}"/>
    <cellStyle name="style1491488099403" xfId="15" xr:uid="{00000000-0005-0000-0000-00000E000000}"/>
    <cellStyle name="style1491488099446" xfId="10" xr:uid="{00000000-0005-0000-0000-00000F000000}"/>
    <cellStyle name="style1491488099489" xfId="11" xr:uid="{00000000-0005-0000-0000-000010000000}"/>
    <cellStyle name="style1491488099531" xfId="12" xr:uid="{00000000-0005-0000-0000-000011000000}"/>
    <cellStyle name="style1491488099576" xfId="16" xr:uid="{00000000-0005-0000-0000-000012000000}"/>
    <cellStyle name="style1491488099618" xfId="17" xr:uid="{00000000-0005-0000-0000-000013000000}"/>
    <cellStyle name="style1491488099662" xfId="18" xr:uid="{00000000-0005-0000-0000-000014000000}"/>
    <cellStyle name="style1511289921418" xfId="20" xr:uid="{00000000-0005-0000-0000-000015000000}"/>
    <cellStyle name="style1511289921602" xfId="21" xr:uid="{00000000-0005-0000-0000-000016000000}"/>
    <cellStyle name="style1511289921788" xfId="22" xr:uid="{00000000-0005-0000-0000-000017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523874</xdr:colOff>
      <xdr:row>0</xdr:row>
      <xdr:rowOff>133350</xdr:rowOff>
    </xdr:from>
    <xdr:to>
      <xdr:col>8</xdr:col>
      <xdr:colOff>152399</xdr:colOff>
      <xdr:row>6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E08762-7711-490D-B727-04AB2FB5E8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4" y="133350"/>
          <a:ext cx="282892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Y272"/>
  <sheetViews>
    <sheetView showGridLines="0" tabSelected="1" view="pageBreakPreview" zoomScaleNormal="100" zoomScaleSheetLayoutView="100" workbookViewId="0">
      <selection activeCell="D234" sqref="D234"/>
    </sheetView>
  </sheetViews>
  <sheetFormatPr baseColWidth="10" defaultRowHeight="15"/>
  <cols>
    <col min="1" max="1" width="15.140625" style="2" customWidth="1"/>
    <col min="2" max="2" width="53.42578125" customWidth="1"/>
    <col min="3" max="3" width="10" bestFit="1" customWidth="1"/>
    <col min="4" max="4" width="9.5703125" customWidth="1"/>
    <col min="5" max="5" width="9.7109375" bestFit="1" customWidth="1"/>
    <col min="6" max="6" width="9.42578125" style="1" bestFit="1" customWidth="1"/>
    <col min="7" max="7" width="8.5703125" style="1" bestFit="1" customWidth="1"/>
    <col min="8" max="8" width="10.7109375" style="1" bestFit="1" customWidth="1"/>
    <col min="9" max="10" width="9.42578125" style="14" customWidth="1"/>
    <col min="11" max="11" width="9.7109375" style="1" bestFit="1" customWidth="1"/>
    <col min="12" max="12" width="9.42578125" style="1" bestFit="1" customWidth="1"/>
    <col min="13" max="13" width="9.7109375" style="1" bestFit="1" customWidth="1"/>
    <col min="14" max="14" width="9.42578125" style="1" bestFit="1" customWidth="1"/>
    <col min="15" max="15" width="9.7109375" style="1" bestFit="1" customWidth="1"/>
    <col min="16" max="16" width="9.42578125" style="1" bestFit="1" customWidth="1"/>
    <col min="17" max="17" width="9.7109375" style="1" bestFit="1" customWidth="1"/>
    <col min="18" max="18" width="9.42578125" bestFit="1" customWidth="1"/>
    <col min="19" max="20" width="10.42578125" customWidth="1"/>
  </cols>
  <sheetData>
    <row r="7" spans="1:22" s="13" customFormat="1">
      <c r="A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2">
      <c r="U8" s="13"/>
      <c r="V8" s="13"/>
    </row>
    <row r="9" spans="1:22" ht="23.25">
      <c r="B9" s="91" t="s">
        <v>107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spans="1:22" ht="15" customHeight="1">
      <c r="B10" s="5"/>
      <c r="C10" s="5"/>
      <c r="D10" s="5"/>
      <c r="E10" s="5"/>
      <c r="F10" s="5"/>
      <c r="G10" s="5"/>
      <c r="H10" s="5"/>
      <c r="I10" s="73"/>
      <c r="J10" s="73"/>
      <c r="K10" s="5"/>
      <c r="L10" s="5"/>
      <c r="M10" s="5"/>
      <c r="N10" s="5"/>
      <c r="O10" s="5"/>
      <c r="P10" s="5"/>
      <c r="Q10" s="5"/>
    </row>
    <row r="11" spans="1:22" ht="15" customHeight="1">
      <c r="A11" s="46" t="s">
        <v>108</v>
      </c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T11" s="4"/>
    </row>
    <row r="12" spans="1:22" ht="15" customHeight="1">
      <c r="A12" s="92"/>
      <c r="B12" s="92"/>
      <c r="C12" s="17" t="s">
        <v>21</v>
      </c>
      <c r="D12" s="17" t="s">
        <v>4</v>
      </c>
      <c r="E12" s="17" t="s">
        <v>25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T12" s="4"/>
    </row>
    <row r="13" spans="1:22" ht="15" customHeight="1" thickBot="1">
      <c r="A13" s="93" t="s">
        <v>26</v>
      </c>
      <c r="B13" s="18" t="s">
        <v>1</v>
      </c>
      <c r="C13" s="56">
        <v>106345</v>
      </c>
      <c r="D13" s="57">
        <f>C13/$C$19</f>
        <v>0.14258037701445311</v>
      </c>
      <c r="E13" s="57">
        <f>D13</f>
        <v>0.14258037701445311</v>
      </c>
      <c r="F13" s="25"/>
      <c r="G13" s="26"/>
      <c r="H13" s="27"/>
      <c r="I13" s="62"/>
      <c r="J13" s="62"/>
      <c r="K13" s="27"/>
      <c r="L13" s="28"/>
      <c r="M13" s="27"/>
      <c r="N13" s="25"/>
      <c r="O13" s="25"/>
      <c r="P13" s="25"/>
      <c r="Q13" s="25"/>
      <c r="T13" s="4"/>
    </row>
    <row r="14" spans="1:22" ht="15" customHeight="1" thickBot="1">
      <c r="A14" s="88"/>
      <c r="B14" s="18" t="s">
        <v>2</v>
      </c>
      <c r="C14" s="58">
        <v>324529</v>
      </c>
      <c r="D14" s="59">
        <f t="shared" ref="D14:D19" si="0">C14/$C$19</f>
        <v>0.43510712466146462</v>
      </c>
      <c r="E14" s="59">
        <f>E13+D14</f>
        <v>0.57768750167591776</v>
      </c>
      <c r="F14" s="24"/>
      <c r="G14" s="26"/>
      <c r="H14" s="27"/>
      <c r="I14" s="62"/>
      <c r="J14" s="62"/>
      <c r="K14" s="27"/>
      <c r="L14" s="28"/>
      <c r="M14" s="27"/>
      <c r="N14" s="24"/>
      <c r="O14" s="24"/>
      <c r="P14" s="24"/>
      <c r="Q14" s="24"/>
      <c r="T14" s="4"/>
    </row>
    <row r="15" spans="1:22" ht="15" customHeight="1" thickBot="1">
      <c r="A15" s="88"/>
      <c r="B15" s="18" t="s">
        <v>3</v>
      </c>
      <c r="C15" s="56">
        <v>43342</v>
      </c>
      <c r="D15" s="57">
        <f t="shared" si="0"/>
        <v>5.8110101091357627E-2</v>
      </c>
      <c r="E15" s="57">
        <f t="shared" ref="E15:E18" si="1">E14+D15</f>
        <v>0.63579760276727537</v>
      </c>
      <c r="F15" s="24"/>
      <c r="G15" s="26"/>
      <c r="H15" s="27"/>
      <c r="I15" s="62"/>
      <c r="J15" s="62"/>
      <c r="K15" s="27"/>
      <c r="L15" s="28"/>
      <c r="M15" s="27"/>
      <c r="N15" s="24"/>
      <c r="O15" s="24"/>
      <c r="P15" s="24"/>
      <c r="Q15" s="24"/>
      <c r="T15" s="4"/>
    </row>
    <row r="16" spans="1:22" s="13" customFormat="1" ht="15" customHeight="1" thickBot="1">
      <c r="A16" s="88"/>
      <c r="B16" s="55" t="s">
        <v>23</v>
      </c>
      <c r="C16" s="58">
        <v>173837</v>
      </c>
      <c r="D16" s="59">
        <f t="shared" si="0"/>
        <v>0.23306920869868339</v>
      </c>
      <c r="E16" s="59">
        <f t="shared" si="1"/>
        <v>0.86886681146595879</v>
      </c>
      <c r="F16" s="24"/>
      <c r="G16" s="26"/>
      <c r="H16" s="62"/>
      <c r="I16" s="62"/>
      <c r="J16" s="62"/>
      <c r="K16" s="62"/>
      <c r="L16" s="28"/>
      <c r="M16" s="62"/>
      <c r="N16" s="24"/>
      <c r="O16" s="24"/>
      <c r="P16" s="24"/>
      <c r="Q16" s="24"/>
      <c r="T16" s="4"/>
      <c r="U16"/>
      <c r="V16"/>
    </row>
    <row r="17" spans="1:23" ht="15" customHeight="1" thickBot="1">
      <c r="A17" s="88"/>
      <c r="B17" s="18" t="s">
        <v>24</v>
      </c>
      <c r="C17" s="56">
        <v>80513</v>
      </c>
      <c r="D17" s="57">
        <f>C17/$C$19</f>
        <v>0.10794653152066071</v>
      </c>
      <c r="E17" s="57">
        <f t="shared" si="1"/>
        <v>0.97681334298661948</v>
      </c>
      <c r="F17" s="24"/>
      <c r="G17" s="26"/>
      <c r="H17" s="27"/>
      <c r="I17" s="62"/>
      <c r="J17" s="62"/>
      <c r="K17" s="27"/>
      <c r="L17" s="28"/>
      <c r="M17" s="27"/>
      <c r="N17" s="24"/>
      <c r="O17" s="24"/>
      <c r="P17" s="24"/>
      <c r="Q17" s="24"/>
      <c r="T17" s="4"/>
    </row>
    <row r="18" spans="1:23" ht="15" customHeight="1" thickBot="1">
      <c r="A18" s="88"/>
      <c r="B18" s="55" t="s">
        <v>97</v>
      </c>
      <c r="C18" s="58">
        <v>17294</v>
      </c>
      <c r="D18" s="59">
        <f t="shared" si="0"/>
        <v>2.3186657013380529E-2</v>
      </c>
      <c r="E18" s="59">
        <f t="shared" si="1"/>
        <v>1</v>
      </c>
      <c r="F18" s="24"/>
      <c r="G18" s="26"/>
      <c r="H18" s="27"/>
      <c r="I18" s="62"/>
      <c r="J18" s="62"/>
      <c r="K18" s="27"/>
      <c r="L18" s="28"/>
      <c r="M18" s="27"/>
      <c r="N18" s="24"/>
      <c r="O18" s="24"/>
      <c r="P18" s="24"/>
      <c r="Q18" s="24"/>
      <c r="T18" s="4"/>
    </row>
    <row r="19" spans="1:23" ht="15" customHeight="1">
      <c r="A19" s="88"/>
      <c r="B19" s="43" t="s">
        <v>0</v>
      </c>
      <c r="C19" s="44">
        <v>745860</v>
      </c>
      <c r="D19" s="67">
        <f t="shared" si="0"/>
        <v>1</v>
      </c>
      <c r="E19" s="45"/>
      <c r="F19" s="24"/>
      <c r="G19" s="26"/>
      <c r="H19" s="27"/>
      <c r="I19" s="62"/>
      <c r="J19" s="62"/>
      <c r="K19" s="29"/>
      <c r="L19" s="30"/>
      <c r="M19" s="29"/>
      <c r="N19" s="24"/>
      <c r="O19" s="24"/>
      <c r="P19" s="24"/>
      <c r="Q19" s="24"/>
      <c r="T19" s="4"/>
    </row>
    <row r="20" spans="1:23" ht="15" customHeight="1">
      <c r="A20" s="82" t="s">
        <v>105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</row>
    <row r="21" spans="1:23" ht="15" customHeight="1">
      <c r="A21" s="82" t="s">
        <v>80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U21" s="13"/>
      <c r="V21" s="13"/>
    </row>
    <row r="22" spans="1:23" s="13" customFormat="1" ht="15" customHeight="1">
      <c r="A22" s="82" t="s">
        <v>96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V22"/>
    </row>
    <row r="23" spans="1:23" ht="15.75" customHeight="1">
      <c r="A23" s="82" t="s">
        <v>79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V23" s="13"/>
    </row>
    <row r="24" spans="1:23" s="13" customFormat="1" ht="15.75" customHeight="1">
      <c r="A24" s="25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V24"/>
    </row>
    <row r="25" spans="1:23" ht="15.75" customHeight="1">
      <c r="A25" s="46" t="s">
        <v>109</v>
      </c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23" ht="15.75" customHeight="1">
      <c r="A26" s="92"/>
      <c r="B26" s="92"/>
      <c r="C26" s="17" t="s">
        <v>21</v>
      </c>
      <c r="D26" s="17" t="s">
        <v>4</v>
      </c>
      <c r="E26" s="17" t="s">
        <v>25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U26" s="13"/>
    </row>
    <row r="27" spans="1:23" ht="15" customHeight="1" thickBot="1">
      <c r="A27" s="93" t="s">
        <v>84</v>
      </c>
      <c r="B27" s="18" t="s">
        <v>75</v>
      </c>
      <c r="C27" s="21">
        <v>491510</v>
      </c>
      <c r="D27" s="59">
        <f>C27/$C$30</f>
        <v>0.65898425978065589</v>
      </c>
      <c r="E27" s="22">
        <f>D27</f>
        <v>0.65898425978065589</v>
      </c>
      <c r="F27" s="24"/>
      <c r="G27" s="26"/>
      <c r="H27" s="27"/>
      <c r="I27" s="62"/>
      <c r="J27" s="62"/>
      <c r="K27" s="27"/>
      <c r="L27" s="24"/>
      <c r="M27" s="24"/>
      <c r="N27" s="24"/>
      <c r="O27" s="24"/>
      <c r="P27" s="24"/>
      <c r="Q27" s="24"/>
    </row>
    <row r="28" spans="1:23" ht="15" customHeight="1" thickBot="1">
      <c r="A28" s="88"/>
      <c r="B28" s="18" t="s">
        <v>23</v>
      </c>
      <c r="C28" s="19">
        <v>173837</v>
      </c>
      <c r="D28" s="57">
        <f t="shared" ref="D28:D30" si="2">C28/$C$30</f>
        <v>0.23306920869868339</v>
      </c>
      <c r="E28" s="20">
        <f>E27+D28</f>
        <v>0.89205346847933931</v>
      </c>
      <c r="F28" s="24"/>
      <c r="G28" s="26"/>
      <c r="H28" s="27"/>
      <c r="I28" s="62"/>
      <c r="J28" s="62"/>
      <c r="K28" s="27"/>
      <c r="L28" s="24"/>
      <c r="M28" s="24"/>
      <c r="N28" s="24"/>
      <c r="O28" s="24"/>
      <c r="P28" s="24"/>
      <c r="Q28" s="24"/>
    </row>
    <row r="29" spans="1:23" ht="15" customHeight="1" thickBot="1">
      <c r="A29" s="88"/>
      <c r="B29" s="18" t="s">
        <v>24</v>
      </c>
      <c r="C29" s="21">
        <v>80513</v>
      </c>
      <c r="D29" s="76">
        <f t="shared" si="2"/>
        <v>0.10794653152066071</v>
      </c>
      <c r="E29" s="76">
        <f>E28+D29</f>
        <v>1</v>
      </c>
      <c r="F29" s="24"/>
      <c r="G29" s="26"/>
      <c r="H29" s="27"/>
      <c r="I29" s="62"/>
      <c r="J29" s="62"/>
      <c r="K29" s="27"/>
      <c r="L29" s="24"/>
      <c r="M29" s="24"/>
      <c r="N29" s="24"/>
      <c r="O29" s="24"/>
      <c r="P29" s="24"/>
      <c r="Q29" s="24"/>
    </row>
    <row r="30" spans="1:23" ht="15" customHeight="1" thickBot="1">
      <c r="A30" s="88"/>
      <c r="B30" s="18" t="s">
        <v>0</v>
      </c>
      <c r="C30" s="44">
        <v>745860</v>
      </c>
      <c r="D30" s="67">
        <f t="shared" si="2"/>
        <v>1</v>
      </c>
      <c r="E30" s="45"/>
      <c r="F30" s="24"/>
      <c r="G30" s="26"/>
      <c r="H30" s="27"/>
      <c r="I30" s="62"/>
      <c r="J30" s="62"/>
      <c r="K30" s="29"/>
      <c r="L30" s="24"/>
      <c r="M30" s="24"/>
      <c r="N30" s="24"/>
      <c r="O30" s="24"/>
      <c r="P30" s="24"/>
      <c r="Q30" s="24"/>
    </row>
    <row r="31" spans="1:23" ht="15" customHeight="1">
      <c r="A31" s="82" t="s">
        <v>105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</row>
    <row r="32" spans="1:23" ht="15" customHeight="1">
      <c r="A32" s="82" t="s">
        <v>80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W32" s="13"/>
    </row>
    <row r="33" spans="1:23" s="13" customFormat="1" ht="15" customHeight="1">
      <c r="A33" s="82" t="s">
        <v>81</v>
      </c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U33"/>
    </row>
    <row r="34" spans="1:23" s="13" customFormat="1" ht="15" customHeight="1">
      <c r="A34" s="82" t="s">
        <v>96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U34"/>
    </row>
    <row r="35" spans="1:23" s="13" customFormat="1" ht="15" customHeight="1">
      <c r="A35" s="82" t="s">
        <v>79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W35"/>
    </row>
    <row r="36" spans="1:23" ht="15" customHeight="1">
      <c r="A36" s="31"/>
      <c r="B36" s="24"/>
      <c r="C36" s="24"/>
      <c r="D36" s="24"/>
      <c r="E36" s="2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U36" s="13"/>
    </row>
    <row r="37" spans="1:23" ht="15" customHeight="1">
      <c r="A37" s="46" t="s">
        <v>110</v>
      </c>
      <c r="B37" s="24"/>
      <c r="C37" s="24"/>
      <c r="D37" s="24"/>
      <c r="E37" s="2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U37" s="13"/>
    </row>
    <row r="38" spans="1:23" ht="24.95" customHeight="1">
      <c r="A38" s="84"/>
      <c r="B38" s="85"/>
      <c r="C38" s="80" t="s">
        <v>1</v>
      </c>
      <c r="D38" s="83"/>
      <c r="E38" s="80" t="s">
        <v>2</v>
      </c>
      <c r="F38" s="81"/>
      <c r="G38" s="83" t="s">
        <v>3</v>
      </c>
      <c r="H38" s="83"/>
      <c r="I38" s="80" t="s">
        <v>23</v>
      </c>
      <c r="J38" s="81"/>
      <c r="K38" s="80" t="s">
        <v>24</v>
      </c>
      <c r="L38" s="81"/>
      <c r="M38" s="80" t="s">
        <v>97</v>
      </c>
      <c r="N38" s="81"/>
      <c r="O38" s="80" t="s">
        <v>0</v>
      </c>
      <c r="P38" s="83"/>
    </row>
    <row r="39" spans="1:23" ht="15" customHeight="1">
      <c r="A39" s="86"/>
      <c r="B39" s="87"/>
      <c r="C39" s="17" t="s">
        <v>21</v>
      </c>
      <c r="D39" s="17" t="s">
        <v>4</v>
      </c>
      <c r="E39" s="17" t="s">
        <v>21</v>
      </c>
      <c r="F39" s="17" t="s">
        <v>4</v>
      </c>
      <c r="G39" s="17" t="s">
        <v>21</v>
      </c>
      <c r="H39" s="17" t="s">
        <v>4</v>
      </c>
      <c r="I39" s="77" t="s">
        <v>21</v>
      </c>
      <c r="J39" s="77" t="s">
        <v>4</v>
      </c>
      <c r="K39" s="77" t="s">
        <v>21</v>
      </c>
      <c r="L39" s="77" t="s">
        <v>4</v>
      </c>
      <c r="M39" s="77" t="s">
        <v>21</v>
      </c>
      <c r="N39" s="77" t="s">
        <v>4</v>
      </c>
      <c r="O39" s="17" t="s">
        <v>21</v>
      </c>
      <c r="P39" s="17" t="s">
        <v>4</v>
      </c>
    </row>
    <row r="40" spans="1:23" ht="15" customHeight="1" thickBot="1">
      <c r="A40" s="88" t="s">
        <v>98</v>
      </c>
      <c r="B40" s="18" t="s">
        <v>99</v>
      </c>
      <c r="C40" s="50">
        <v>53652</v>
      </c>
      <c r="D40" s="51">
        <v>0.50450890968075601</v>
      </c>
      <c r="E40" s="50">
        <v>168561</v>
      </c>
      <c r="F40" s="51">
        <v>0.51940196407717032</v>
      </c>
      <c r="G40" s="50">
        <v>21497</v>
      </c>
      <c r="H40" s="51">
        <v>0.49598541830095522</v>
      </c>
      <c r="I40" s="50">
        <v>89115</v>
      </c>
      <c r="J40" s="51">
        <v>0.51263539982857509</v>
      </c>
      <c r="K40" s="50">
        <v>41280</v>
      </c>
      <c r="L40" s="51">
        <v>0.5127122328071243</v>
      </c>
      <c r="M40" s="50">
        <v>8868</v>
      </c>
      <c r="N40" s="51">
        <v>0.51277899849658837</v>
      </c>
      <c r="O40" s="50">
        <v>382973</v>
      </c>
      <c r="P40" s="51">
        <v>0.51346499343040253</v>
      </c>
    </row>
    <row r="41" spans="1:23" ht="15" customHeight="1" thickBot="1">
      <c r="A41" s="88"/>
      <c r="B41" s="18" t="s">
        <v>100</v>
      </c>
      <c r="C41" s="19">
        <v>52693</v>
      </c>
      <c r="D41" s="20">
        <v>0.49549109031924404</v>
      </c>
      <c r="E41" s="19">
        <v>155966</v>
      </c>
      <c r="F41" s="20">
        <v>0.48059187314538915</v>
      </c>
      <c r="G41" s="19">
        <v>21845</v>
      </c>
      <c r="H41" s="20">
        <v>0.50401458169904478</v>
      </c>
      <c r="I41" s="56">
        <v>84709</v>
      </c>
      <c r="J41" s="57">
        <v>0.48728981747268996</v>
      </c>
      <c r="K41" s="56">
        <v>39233</v>
      </c>
      <c r="L41" s="57">
        <v>0.48728776719287564</v>
      </c>
      <c r="M41" s="56">
        <v>8425</v>
      </c>
      <c r="N41" s="57">
        <v>0.48716317798080261</v>
      </c>
      <c r="O41" s="19">
        <v>362871</v>
      </c>
      <c r="P41" s="20">
        <v>0.48651355482262093</v>
      </c>
      <c r="W41" s="13"/>
    </row>
    <row r="42" spans="1:23" s="13" customFormat="1" ht="15" customHeight="1" thickBot="1">
      <c r="A42" s="88"/>
      <c r="B42" s="18" t="s">
        <v>83</v>
      </c>
      <c r="C42" s="50">
        <v>0</v>
      </c>
      <c r="D42" s="51">
        <v>0</v>
      </c>
      <c r="E42" s="50">
        <v>2</v>
      </c>
      <c r="F42" s="51">
        <v>6.1627774405369012E-6</v>
      </c>
      <c r="G42" s="50">
        <v>0</v>
      </c>
      <c r="H42" s="51">
        <v>0</v>
      </c>
      <c r="I42" s="50">
        <v>13</v>
      </c>
      <c r="J42" s="51">
        <v>7.4782698735021886E-5</v>
      </c>
      <c r="K42" s="50">
        <v>0</v>
      </c>
      <c r="L42" s="51">
        <v>0</v>
      </c>
      <c r="M42" s="50">
        <v>1</v>
      </c>
      <c r="N42" s="51">
        <v>5.7823522608997343E-5</v>
      </c>
      <c r="O42" s="50">
        <v>16</v>
      </c>
      <c r="P42" s="51">
        <v>2.145174697664441E-5</v>
      </c>
      <c r="U42"/>
      <c r="W42"/>
    </row>
    <row r="43" spans="1:23" ht="15" customHeight="1" thickBot="1">
      <c r="A43" s="88"/>
      <c r="B43" s="18" t="s">
        <v>0</v>
      </c>
      <c r="C43" s="44">
        <v>106345</v>
      </c>
      <c r="D43" s="45">
        <v>1</v>
      </c>
      <c r="E43" s="44">
        <v>324529</v>
      </c>
      <c r="F43" s="45">
        <v>1</v>
      </c>
      <c r="G43" s="44">
        <v>43342</v>
      </c>
      <c r="H43" s="45">
        <v>1</v>
      </c>
      <c r="I43" s="66">
        <v>173837</v>
      </c>
      <c r="J43" s="67">
        <v>1</v>
      </c>
      <c r="K43" s="66">
        <v>80513</v>
      </c>
      <c r="L43" s="67">
        <v>1</v>
      </c>
      <c r="M43" s="66">
        <v>17294</v>
      </c>
      <c r="N43" s="67">
        <v>1</v>
      </c>
      <c r="O43" s="44">
        <v>745860</v>
      </c>
      <c r="P43" s="45">
        <v>1</v>
      </c>
    </row>
    <row r="44" spans="1:23" ht="15" customHeight="1">
      <c r="A44" s="82" t="s">
        <v>105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74"/>
      <c r="U44" s="13"/>
    </row>
    <row r="45" spans="1:23" ht="15" customHeight="1">
      <c r="A45" s="82" t="s">
        <v>80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74"/>
      <c r="W45" s="13"/>
    </row>
    <row r="46" spans="1:23" s="13" customFormat="1" ht="15" customHeight="1">
      <c r="A46" s="82" t="s">
        <v>96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74"/>
      <c r="U46"/>
    </row>
    <row r="47" spans="1:23" s="13" customFormat="1" ht="15" customHeight="1">
      <c r="A47" s="82" t="s">
        <v>79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74"/>
      <c r="U47"/>
      <c r="W47"/>
    </row>
    <row r="48" spans="1:23" ht="15" customHeight="1">
      <c r="A48" s="25"/>
      <c r="B48" s="33"/>
      <c r="C48" s="33"/>
      <c r="D48" s="33"/>
      <c r="E48" s="33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"/>
      <c r="U48" s="13"/>
    </row>
    <row r="49" spans="1:21" ht="15" customHeight="1">
      <c r="A49" s="46" t="s">
        <v>111</v>
      </c>
      <c r="B49" s="24"/>
      <c r="C49" s="24"/>
      <c r="D49" s="24"/>
      <c r="E49" s="24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4"/>
      <c r="R49" s="3"/>
      <c r="U49" s="13"/>
    </row>
    <row r="50" spans="1:21" ht="24.95" customHeight="1">
      <c r="A50" s="84"/>
      <c r="B50" s="85"/>
      <c r="C50" s="80" t="s">
        <v>1</v>
      </c>
      <c r="D50" s="81"/>
      <c r="E50" s="80" t="s">
        <v>2</v>
      </c>
      <c r="F50" s="83"/>
      <c r="G50" s="80" t="s">
        <v>3</v>
      </c>
      <c r="H50" s="83"/>
      <c r="I50" s="80" t="s">
        <v>23</v>
      </c>
      <c r="J50" s="81"/>
      <c r="K50" s="80" t="s">
        <v>24</v>
      </c>
      <c r="L50" s="83"/>
      <c r="M50" s="80" t="s">
        <v>97</v>
      </c>
      <c r="N50" s="83"/>
      <c r="O50" s="80" t="s">
        <v>0</v>
      </c>
      <c r="P50" s="83"/>
    </row>
    <row r="51" spans="1:21" ht="15" customHeight="1">
      <c r="A51" s="86"/>
      <c r="B51" s="87"/>
      <c r="C51" s="17" t="s">
        <v>21</v>
      </c>
      <c r="D51" s="17" t="s">
        <v>4</v>
      </c>
      <c r="E51" s="17" t="s">
        <v>21</v>
      </c>
      <c r="F51" s="17" t="s">
        <v>4</v>
      </c>
      <c r="G51" s="17" t="s">
        <v>21</v>
      </c>
      <c r="H51" s="17" t="s">
        <v>4</v>
      </c>
      <c r="I51" s="77" t="s">
        <v>21</v>
      </c>
      <c r="J51" s="77" t="s">
        <v>4</v>
      </c>
      <c r="K51" s="17" t="s">
        <v>21</v>
      </c>
      <c r="L51" s="17" t="s">
        <v>4</v>
      </c>
      <c r="M51" s="71" t="s">
        <v>21</v>
      </c>
      <c r="N51" s="71" t="s">
        <v>4</v>
      </c>
      <c r="O51" s="17" t="s">
        <v>21</v>
      </c>
      <c r="P51" s="17" t="s">
        <v>4</v>
      </c>
    </row>
    <row r="52" spans="1:21" ht="15" customHeight="1" thickBot="1">
      <c r="A52" s="88" t="s">
        <v>27</v>
      </c>
      <c r="B52" s="18" t="s">
        <v>7</v>
      </c>
      <c r="C52" s="56">
        <v>2363</v>
      </c>
      <c r="D52" s="57">
        <v>2.2220132587333675E-2</v>
      </c>
      <c r="E52" s="56">
        <v>8694</v>
      </c>
      <c r="F52" s="57">
        <v>2.678959353401391E-2</v>
      </c>
      <c r="G52" s="56">
        <v>598</v>
      </c>
      <c r="H52" s="57">
        <v>1.3797240551889623E-2</v>
      </c>
      <c r="I52" s="56">
        <v>4614</v>
      </c>
      <c r="J52" s="57">
        <v>2.6542105535645462E-2</v>
      </c>
      <c r="K52" s="56">
        <v>1717</v>
      </c>
      <c r="L52" s="57">
        <v>2.1325748636866097E-2</v>
      </c>
      <c r="M52" s="56">
        <v>0</v>
      </c>
      <c r="N52" s="57">
        <v>0</v>
      </c>
      <c r="O52" s="56">
        <v>17986</v>
      </c>
      <c r="P52" s="57">
        <v>2.4114445070120397E-2</v>
      </c>
      <c r="S52" s="7"/>
      <c r="T52" s="8"/>
    </row>
    <row r="53" spans="1:21" ht="15" customHeight="1" thickBot="1">
      <c r="A53" s="88"/>
      <c r="B53" s="18" t="s">
        <v>8</v>
      </c>
      <c r="C53" s="58">
        <v>7229</v>
      </c>
      <c r="D53" s="59">
        <v>6.7976867741783811E-2</v>
      </c>
      <c r="E53" s="58">
        <v>7498</v>
      </c>
      <c r="F53" s="59">
        <v>2.3104252624572844E-2</v>
      </c>
      <c r="G53" s="58">
        <v>1501</v>
      </c>
      <c r="H53" s="59">
        <v>3.4631535231415253E-2</v>
      </c>
      <c r="I53" s="58">
        <v>5221</v>
      </c>
      <c r="J53" s="59">
        <v>3.0033882315042247E-2</v>
      </c>
      <c r="K53" s="58">
        <v>2624</v>
      </c>
      <c r="L53" s="59">
        <v>3.2591010147429607E-2</v>
      </c>
      <c r="M53" s="58">
        <v>0</v>
      </c>
      <c r="N53" s="59">
        <v>0</v>
      </c>
      <c r="O53" s="58">
        <v>24073</v>
      </c>
      <c r="P53" s="59">
        <v>3.2275494060547555E-2</v>
      </c>
      <c r="S53" s="7"/>
      <c r="T53" s="8"/>
    </row>
    <row r="54" spans="1:21" ht="15" customHeight="1" thickBot="1">
      <c r="A54" s="88"/>
      <c r="B54" s="18" t="s">
        <v>9</v>
      </c>
      <c r="C54" s="56">
        <v>0</v>
      </c>
      <c r="D54" s="57">
        <v>0</v>
      </c>
      <c r="E54" s="56">
        <v>3962</v>
      </c>
      <c r="F54" s="57">
        <v>1.2208462109703602E-2</v>
      </c>
      <c r="G54" s="56">
        <v>325</v>
      </c>
      <c r="H54" s="57">
        <v>7.498500299940012E-3</v>
      </c>
      <c r="I54" s="56">
        <v>3474</v>
      </c>
      <c r="J54" s="57">
        <v>1.9984238108112774E-2</v>
      </c>
      <c r="K54" s="56">
        <v>1785</v>
      </c>
      <c r="L54" s="57">
        <v>2.2170332741296438E-2</v>
      </c>
      <c r="M54" s="56">
        <v>4353</v>
      </c>
      <c r="N54" s="57">
        <v>0.2517057939169654</v>
      </c>
      <c r="O54" s="56">
        <v>13899</v>
      </c>
      <c r="P54" s="57">
        <v>1.8634864451773793E-2</v>
      </c>
      <c r="S54" s="7"/>
      <c r="T54" s="8"/>
    </row>
    <row r="55" spans="1:21" ht="15" customHeight="1" thickBot="1">
      <c r="A55" s="88"/>
      <c r="B55" s="18" t="s">
        <v>10</v>
      </c>
      <c r="C55" s="58">
        <v>4309</v>
      </c>
      <c r="D55" s="59">
        <v>4.0519065306314356E-2</v>
      </c>
      <c r="E55" s="58">
        <v>17139</v>
      </c>
      <c r="F55" s="59">
        <v>5.2811921276680975E-2</v>
      </c>
      <c r="G55" s="58">
        <v>1278</v>
      </c>
      <c r="H55" s="59">
        <v>2.9486410410225646E-2</v>
      </c>
      <c r="I55" s="58">
        <v>8085</v>
      </c>
      <c r="J55" s="59">
        <v>4.6509086097896307E-2</v>
      </c>
      <c r="K55" s="58">
        <v>3633</v>
      </c>
      <c r="L55" s="59">
        <v>4.5123147814638637E-2</v>
      </c>
      <c r="M55" s="58">
        <v>1047</v>
      </c>
      <c r="N55" s="59">
        <v>6.0541228171620214E-2</v>
      </c>
      <c r="O55" s="58">
        <v>35491</v>
      </c>
      <c r="P55" s="59">
        <v>4.7583996996755425E-2</v>
      </c>
      <c r="S55" s="7"/>
      <c r="T55" s="8"/>
    </row>
    <row r="56" spans="1:21" ht="15" customHeight="1" thickBot="1">
      <c r="A56" s="88"/>
      <c r="B56" s="18" t="s">
        <v>11</v>
      </c>
      <c r="C56" s="56">
        <v>9998</v>
      </c>
      <c r="D56" s="57">
        <v>9.4014763270487564E-2</v>
      </c>
      <c r="E56" s="56">
        <v>34020</v>
      </c>
      <c r="F56" s="57">
        <v>0.1048288442635327</v>
      </c>
      <c r="G56" s="56">
        <v>3842</v>
      </c>
      <c r="H56" s="57">
        <v>8.8643809699598536E-2</v>
      </c>
      <c r="I56" s="56">
        <v>15989</v>
      </c>
      <c r="J56" s="57">
        <v>9.1976966928789594E-2</v>
      </c>
      <c r="K56" s="56">
        <v>6871</v>
      </c>
      <c r="L56" s="57">
        <v>8.534025561089513E-2</v>
      </c>
      <c r="M56" s="56">
        <v>1573</v>
      </c>
      <c r="N56" s="57">
        <v>9.0956401063952808E-2</v>
      </c>
      <c r="O56" s="56">
        <v>72293</v>
      </c>
      <c r="P56" s="57">
        <v>9.6925696511409642E-2</v>
      </c>
      <c r="S56" s="7"/>
      <c r="T56" s="8"/>
    </row>
    <row r="57" spans="1:21" ht="15" customHeight="1" thickBot="1">
      <c r="A57" s="88"/>
      <c r="B57" s="18" t="s">
        <v>12</v>
      </c>
      <c r="C57" s="58">
        <v>7955</v>
      </c>
      <c r="D57" s="59">
        <v>7.4803704922657394E-2</v>
      </c>
      <c r="E57" s="58">
        <v>16435</v>
      </c>
      <c r="F57" s="59">
        <v>5.0642623617611987E-2</v>
      </c>
      <c r="G57" s="58">
        <v>1649</v>
      </c>
      <c r="H57" s="59">
        <v>3.8046236906464859E-2</v>
      </c>
      <c r="I57" s="58">
        <v>8025</v>
      </c>
      <c r="J57" s="59">
        <v>4.6163935180657735E-2</v>
      </c>
      <c r="K57" s="58">
        <v>5296</v>
      </c>
      <c r="L57" s="59">
        <v>6.5778197309751221E-2</v>
      </c>
      <c r="M57" s="58">
        <v>1128</v>
      </c>
      <c r="N57" s="59">
        <v>6.5224933502949001E-2</v>
      </c>
      <c r="O57" s="58">
        <v>40488</v>
      </c>
      <c r="P57" s="59">
        <v>5.4283645724398678E-2</v>
      </c>
      <c r="S57" s="7"/>
      <c r="T57" s="8"/>
    </row>
    <row r="58" spans="1:21" ht="15" customHeight="1" thickBot="1">
      <c r="A58" s="88"/>
      <c r="B58" s="18" t="s">
        <v>13</v>
      </c>
      <c r="C58" s="56">
        <v>10929</v>
      </c>
      <c r="D58" s="57">
        <v>0.10276928863604307</v>
      </c>
      <c r="E58" s="56">
        <v>18357</v>
      </c>
      <c r="F58" s="57">
        <v>5.6565052737967948E-2</v>
      </c>
      <c r="G58" s="56">
        <v>1606</v>
      </c>
      <c r="H58" s="57">
        <v>3.7054127636011257E-2</v>
      </c>
      <c r="I58" s="56">
        <v>13658</v>
      </c>
      <c r="J58" s="57">
        <v>7.8567853794071454E-2</v>
      </c>
      <c r="K58" s="56">
        <v>7566</v>
      </c>
      <c r="L58" s="57">
        <v>9.3972401972352293E-2</v>
      </c>
      <c r="M58" s="56">
        <v>0</v>
      </c>
      <c r="N58" s="57">
        <v>0</v>
      </c>
      <c r="O58" s="56">
        <v>52116</v>
      </c>
      <c r="P58" s="57">
        <v>6.9873702839675006E-2</v>
      </c>
      <c r="S58" s="7"/>
      <c r="T58" s="8"/>
    </row>
    <row r="59" spans="1:21" ht="15" customHeight="1" thickBot="1">
      <c r="A59" s="88"/>
      <c r="B59" s="18" t="s">
        <v>22</v>
      </c>
      <c r="C59" s="58">
        <v>10512</v>
      </c>
      <c r="D59" s="59">
        <v>9.8848088767690079E-2</v>
      </c>
      <c r="E59" s="58">
        <v>31035</v>
      </c>
      <c r="F59" s="59">
        <v>9.5630898933531369E-2</v>
      </c>
      <c r="G59" s="58">
        <v>2476</v>
      </c>
      <c r="H59" s="59">
        <v>5.7127036131235293E-2</v>
      </c>
      <c r="I59" s="58">
        <v>15166</v>
      </c>
      <c r="J59" s="59">
        <v>8.7242646847334002E-2</v>
      </c>
      <c r="K59" s="58">
        <v>7134</v>
      </c>
      <c r="L59" s="59">
        <v>8.8606808838324239E-2</v>
      </c>
      <c r="M59" s="58">
        <v>1455</v>
      </c>
      <c r="N59" s="59">
        <v>8.4133225396091124E-2</v>
      </c>
      <c r="O59" s="58">
        <v>67778</v>
      </c>
      <c r="P59" s="59">
        <v>9.0872281661437806E-2</v>
      </c>
      <c r="S59" s="7"/>
      <c r="T59" s="8"/>
    </row>
    <row r="60" spans="1:21" ht="15" customHeight="1" thickBot="1">
      <c r="A60" s="88"/>
      <c r="B60" s="18" t="s">
        <v>14</v>
      </c>
      <c r="C60" s="56">
        <v>7478</v>
      </c>
      <c r="D60" s="57">
        <v>7.0318303634397478E-2</v>
      </c>
      <c r="E60" s="56">
        <v>16597</v>
      </c>
      <c r="F60" s="57">
        <v>5.1141808590295469E-2</v>
      </c>
      <c r="G60" s="56">
        <v>1053</v>
      </c>
      <c r="H60" s="57">
        <v>2.4295140971805639E-2</v>
      </c>
      <c r="I60" s="56">
        <v>13506</v>
      </c>
      <c r="J60" s="57">
        <v>7.7693471470400427E-2</v>
      </c>
      <c r="K60" s="56">
        <v>7058</v>
      </c>
      <c r="L60" s="57">
        <v>8.7662861898078551E-2</v>
      </c>
      <c r="M60" s="56">
        <v>935</v>
      </c>
      <c r="N60" s="57">
        <v>5.4064993639412515E-2</v>
      </c>
      <c r="O60" s="56">
        <v>46627</v>
      </c>
      <c r="P60" s="57">
        <v>6.2514412892499926E-2</v>
      </c>
      <c r="S60" s="7"/>
      <c r="T60" s="8"/>
    </row>
    <row r="61" spans="1:21" ht="15" customHeight="1" thickBot="1">
      <c r="A61" s="88"/>
      <c r="B61" s="18" t="s">
        <v>15</v>
      </c>
      <c r="C61" s="58">
        <v>6062</v>
      </c>
      <c r="D61" s="59">
        <v>5.7003150124594483E-2</v>
      </c>
      <c r="E61" s="58">
        <v>14651</v>
      </c>
      <c r="F61" s="59">
        <v>4.5145426140653068E-2</v>
      </c>
      <c r="G61" s="58">
        <v>1895</v>
      </c>
      <c r="H61" s="59">
        <v>4.3722024825804076E-2</v>
      </c>
      <c r="I61" s="58">
        <v>8984</v>
      </c>
      <c r="J61" s="59">
        <v>5.1680597341187434E-2</v>
      </c>
      <c r="K61" s="58">
        <v>6459</v>
      </c>
      <c r="L61" s="59">
        <v>8.0223069566405431E-2</v>
      </c>
      <c r="M61" s="58">
        <v>948</v>
      </c>
      <c r="N61" s="59">
        <v>5.481669943332948E-2</v>
      </c>
      <c r="O61" s="58">
        <v>38999</v>
      </c>
      <c r="P61" s="59">
        <v>5.2287292521384712E-2</v>
      </c>
      <c r="S61" s="7"/>
      <c r="T61" s="8"/>
    </row>
    <row r="62" spans="1:21" ht="15" customHeight="1" thickBot="1">
      <c r="A62" s="88"/>
      <c r="B62" s="18" t="s">
        <v>16</v>
      </c>
      <c r="C62" s="56">
        <v>1112</v>
      </c>
      <c r="D62" s="57">
        <v>1.0456532982274674E-2</v>
      </c>
      <c r="E62" s="56">
        <v>1719</v>
      </c>
      <c r="F62" s="57">
        <v>5.2969072101414667E-3</v>
      </c>
      <c r="G62" s="56">
        <v>45</v>
      </c>
      <c r="H62" s="57">
        <v>1.0382538876840017E-3</v>
      </c>
      <c r="I62" s="56">
        <v>2130</v>
      </c>
      <c r="J62" s="57">
        <v>1.225285756196897E-2</v>
      </c>
      <c r="K62" s="56">
        <v>738</v>
      </c>
      <c r="L62" s="57">
        <v>9.1662216039645767E-3</v>
      </c>
      <c r="M62" s="56">
        <v>0</v>
      </c>
      <c r="N62" s="57">
        <v>0</v>
      </c>
      <c r="O62" s="56">
        <v>5744</v>
      </c>
      <c r="P62" s="57">
        <v>7.7011771646153422E-3</v>
      </c>
      <c r="S62" s="7"/>
      <c r="T62" s="8"/>
    </row>
    <row r="63" spans="1:21" ht="15" customHeight="1" thickBot="1">
      <c r="A63" s="88"/>
      <c r="B63" s="18" t="s">
        <v>17</v>
      </c>
      <c r="C63" s="58">
        <v>1541</v>
      </c>
      <c r="D63" s="59">
        <v>1.4490573134609058E-2</v>
      </c>
      <c r="E63" s="58">
        <v>2087</v>
      </c>
      <c r="F63" s="59">
        <v>6.4308582592002561E-3</v>
      </c>
      <c r="G63" s="58">
        <v>486</v>
      </c>
      <c r="H63" s="59">
        <v>1.1213141986987219E-2</v>
      </c>
      <c r="I63" s="58">
        <v>2927</v>
      </c>
      <c r="J63" s="59">
        <v>1.6837612245954543E-2</v>
      </c>
      <c r="K63" s="58">
        <v>628</v>
      </c>
      <c r="L63" s="59">
        <v>7.7999826115037326E-3</v>
      </c>
      <c r="M63" s="58">
        <v>0</v>
      </c>
      <c r="N63" s="59">
        <v>0</v>
      </c>
      <c r="O63" s="58">
        <v>7669</v>
      </c>
      <c r="P63" s="59">
        <v>1.0282090472742873E-2</v>
      </c>
      <c r="S63" s="7"/>
      <c r="T63" s="8"/>
    </row>
    <row r="64" spans="1:21" ht="15" customHeight="1" thickBot="1">
      <c r="A64" s="88"/>
      <c r="B64" s="18" t="s">
        <v>18</v>
      </c>
      <c r="C64" s="56">
        <v>29093</v>
      </c>
      <c r="D64" s="57">
        <v>0.27357186515586063</v>
      </c>
      <c r="E64" s="56">
        <v>132281</v>
      </c>
      <c r="F64" s="57">
        <v>0.4076091813058309</v>
      </c>
      <c r="G64" s="56">
        <v>25495</v>
      </c>
      <c r="H64" s="57">
        <v>0.58822850814452499</v>
      </c>
      <c r="I64" s="56">
        <v>59381</v>
      </c>
      <c r="J64" s="57">
        <v>0.34159011027571806</v>
      </c>
      <c r="K64" s="56">
        <v>21775</v>
      </c>
      <c r="L64" s="57">
        <v>0.27045321873486267</v>
      </c>
      <c r="M64" s="56">
        <v>4102</v>
      </c>
      <c r="N64" s="57">
        <v>0.23719208974210709</v>
      </c>
      <c r="O64" s="56">
        <v>272127</v>
      </c>
      <c r="P64" s="57">
        <v>0.36484997184458207</v>
      </c>
      <c r="S64" s="7"/>
      <c r="T64" s="8"/>
    </row>
    <row r="65" spans="1:23" ht="15" customHeight="1" thickBot="1">
      <c r="A65" s="88"/>
      <c r="B65" s="18" t="s">
        <v>19</v>
      </c>
      <c r="C65" s="58">
        <v>3627</v>
      </c>
      <c r="D65" s="59">
        <v>3.4105975833372514E-2</v>
      </c>
      <c r="E65" s="58">
        <v>5780</v>
      </c>
      <c r="F65" s="59">
        <v>1.7810426803151643E-2</v>
      </c>
      <c r="G65" s="58">
        <v>764</v>
      </c>
      <c r="H65" s="59">
        <v>1.7627243782012827E-2</v>
      </c>
      <c r="I65" s="58">
        <v>3939</v>
      </c>
      <c r="J65" s="59">
        <v>2.2659157716711634E-2</v>
      </c>
      <c r="K65" s="58">
        <v>3093</v>
      </c>
      <c r="L65" s="59">
        <v>3.8416156397103572E-2</v>
      </c>
      <c r="M65" s="58">
        <v>0</v>
      </c>
      <c r="N65" s="59">
        <v>0</v>
      </c>
      <c r="O65" s="58">
        <v>17203</v>
      </c>
      <c r="P65" s="59">
        <v>2.3064650202450864E-2</v>
      </c>
      <c r="S65" s="7"/>
      <c r="T65" s="8"/>
    </row>
    <row r="66" spans="1:23" ht="15" customHeight="1" thickBot="1">
      <c r="A66" s="88"/>
      <c r="B66" s="18" t="s">
        <v>20</v>
      </c>
      <c r="C66" s="56">
        <v>0</v>
      </c>
      <c r="D66" s="57">
        <v>0</v>
      </c>
      <c r="E66" s="56">
        <v>5290</v>
      </c>
      <c r="F66" s="57">
        <v>1.6300546330220104E-2</v>
      </c>
      <c r="G66" s="56">
        <v>187</v>
      </c>
      <c r="H66" s="57">
        <v>4.3145217110424072E-3</v>
      </c>
      <c r="I66" s="56">
        <v>3851</v>
      </c>
      <c r="J66" s="57">
        <v>2.2152936371428407E-2</v>
      </c>
      <c r="K66" s="56">
        <v>895</v>
      </c>
      <c r="L66" s="57">
        <v>1.111621725684051E-2</v>
      </c>
      <c r="M66" s="56">
        <v>1753</v>
      </c>
      <c r="N66" s="57">
        <v>0.10136463513357236</v>
      </c>
      <c r="O66" s="56">
        <v>11976</v>
      </c>
      <c r="P66" s="57">
        <v>1.605663261201834E-2</v>
      </c>
      <c r="S66" s="7"/>
      <c r="T66" s="8"/>
    </row>
    <row r="67" spans="1:23" s="13" customFormat="1" ht="15" customHeight="1" thickBot="1">
      <c r="A67" s="88"/>
      <c r="B67" s="55" t="s">
        <v>101</v>
      </c>
      <c r="C67" s="58">
        <v>4137</v>
      </c>
      <c r="D67" s="59">
        <v>3.8901687902581222E-2</v>
      </c>
      <c r="E67" s="58">
        <v>8984</v>
      </c>
      <c r="F67" s="59">
        <v>2.7683196262891761E-2</v>
      </c>
      <c r="G67" s="58">
        <v>142</v>
      </c>
      <c r="H67" s="59">
        <v>3.2762678233584051E-3</v>
      </c>
      <c r="I67" s="58">
        <v>4887</v>
      </c>
      <c r="J67" s="59">
        <v>2.8112542209080923E-2</v>
      </c>
      <c r="K67" s="58">
        <v>3241</v>
      </c>
      <c r="L67" s="59">
        <v>4.0254368859687258E-2</v>
      </c>
      <c r="M67" s="58">
        <v>0</v>
      </c>
      <c r="N67" s="59">
        <v>0</v>
      </c>
      <c r="O67" s="58">
        <v>21391</v>
      </c>
      <c r="P67" s="59">
        <v>2.8679644973587538E-2</v>
      </c>
      <c r="S67" s="7"/>
      <c r="T67" s="12"/>
    </row>
    <row r="68" spans="1:23" ht="15" customHeight="1" thickBot="1">
      <c r="A68" s="88"/>
      <c r="B68" s="18" t="s">
        <v>0</v>
      </c>
      <c r="C68" s="78">
        <v>106345</v>
      </c>
      <c r="D68" s="70">
        <v>1</v>
      </c>
      <c r="E68" s="78">
        <v>324529</v>
      </c>
      <c r="F68" s="70">
        <v>1</v>
      </c>
      <c r="G68" s="78">
        <v>43342</v>
      </c>
      <c r="H68" s="70">
        <v>1</v>
      </c>
      <c r="I68" s="78">
        <v>173837</v>
      </c>
      <c r="J68" s="70">
        <v>1</v>
      </c>
      <c r="K68" s="78">
        <v>80513</v>
      </c>
      <c r="L68" s="70">
        <v>1</v>
      </c>
      <c r="M68" s="78">
        <v>17294</v>
      </c>
      <c r="N68" s="70">
        <v>1</v>
      </c>
      <c r="O68" s="78">
        <v>745860</v>
      </c>
      <c r="P68" s="70">
        <v>1</v>
      </c>
      <c r="S68" s="7"/>
      <c r="T68" s="8"/>
    </row>
    <row r="69" spans="1:23" ht="15" customHeight="1">
      <c r="A69" s="82" t="s">
        <v>105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74"/>
    </row>
    <row r="70" spans="1:23" ht="15" customHeight="1">
      <c r="A70" s="82" t="s">
        <v>85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74"/>
      <c r="W70" s="13"/>
    </row>
    <row r="71" spans="1:23" s="13" customFormat="1" ht="15" customHeight="1">
      <c r="A71" s="82" t="s">
        <v>96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74"/>
      <c r="U71"/>
    </row>
    <row r="72" spans="1:23" s="13" customFormat="1" ht="15" customHeight="1">
      <c r="A72" s="82" t="s">
        <v>79</v>
      </c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74"/>
      <c r="U72"/>
      <c r="W72"/>
    </row>
    <row r="73" spans="1:23" ht="15" customHeight="1">
      <c r="A73" s="25"/>
      <c r="B73" s="33"/>
      <c r="C73" s="33"/>
      <c r="D73" s="33"/>
      <c r="E73" s="33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"/>
      <c r="U73" s="13"/>
    </row>
    <row r="74" spans="1:23" ht="15" customHeight="1">
      <c r="A74" s="46" t="s">
        <v>112</v>
      </c>
      <c r="B74" s="24"/>
      <c r="C74" s="24"/>
      <c r="D74" s="24"/>
      <c r="E74" s="24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4"/>
      <c r="R74" s="3"/>
      <c r="U74" s="13"/>
    </row>
    <row r="75" spans="1:23" ht="24.95" customHeight="1">
      <c r="A75" s="84"/>
      <c r="B75" s="85"/>
      <c r="C75" s="83" t="s">
        <v>1</v>
      </c>
      <c r="D75" s="83"/>
      <c r="E75" s="80" t="s">
        <v>2</v>
      </c>
      <c r="F75" s="83"/>
      <c r="G75" s="80" t="s">
        <v>3</v>
      </c>
      <c r="H75" s="83"/>
      <c r="I75" s="80" t="s">
        <v>23</v>
      </c>
      <c r="J75" s="83"/>
      <c r="K75" s="80" t="s">
        <v>24</v>
      </c>
      <c r="L75" s="83"/>
      <c r="M75" s="80" t="s">
        <v>97</v>
      </c>
      <c r="N75" s="83"/>
      <c r="O75" s="80" t="s">
        <v>0</v>
      </c>
      <c r="P75" s="83"/>
    </row>
    <row r="76" spans="1:23" ht="15" customHeight="1">
      <c r="A76" s="86"/>
      <c r="B76" s="87"/>
      <c r="C76" s="17" t="s">
        <v>21</v>
      </c>
      <c r="D76" s="17" t="s">
        <v>4</v>
      </c>
      <c r="E76" s="17" t="s">
        <v>21</v>
      </c>
      <c r="F76" s="17" t="s">
        <v>4</v>
      </c>
      <c r="G76" s="17" t="s">
        <v>21</v>
      </c>
      <c r="H76" s="17" t="s">
        <v>4</v>
      </c>
      <c r="I76" s="17" t="s">
        <v>21</v>
      </c>
      <c r="J76" s="17" t="s">
        <v>4</v>
      </c>
      <c r="K76" s="17" t="s">
        <v>21</v>
      </c>
      <c r="L76" s="17" t="s">
        <v>4</v>
      </c>
      <c r="M76" s="71" t="s">
        <v>21</v>
      </c>
      <c r="N76" s="71" t="s">
        <v>4</v>
      </c>
      <c r="O76" s="17" t="s">
        <v>21</v>
      </c>
      <c r="P76" s="17" t="s">
        <v>4</v>
      </c>
    </row>
    <row r="77" spans="1:23" ht="15" customHeight="1" thickBot="1">
      <c r="A77" s="88" t="s">
        <v>6</v>
      </c>
      <c r="B77" s="18" t="s">
        <v>28</v>
      </c>
      <c r="C77" s="19">
        <v>81690</v>
      </c>
      <c r="D77" s="20">
        <v>0.76816023320325355</v>
      </c>
      <c r="E77" s="19">
        <v>315081</v>
      </c>
      <c r="F77" s="20">
        <v>0.9708870393709037</v>
      </c>
      <c r="G77" s="19">
        <v>43057</v>
      </c>
      <c r="H77" s="20">
        <v>0.99342439204466804</v>
      </c>
      <c r="I77" s="56">
        <v>150031</v>
      </c>
      <c r="J77" s="57">
        <v>0.86305562107031297</v>
      </c>
      <c r="K77" s="56">
        <v>73829</v>
      </c>
      <c r="L77" s="57">
        <v>0.9169823506762883</v>
      </c>
      <c r="M77" s="56">
        <v>14976</v>
      </c>
      <c r="N77" s="57">
        <v>0.86596507459234418</v>
      </c>
      <c r="O77" s="19">
        <v>678664</v>
      </c>
      <c r="P77" s="20">
        <v>0.90990802563483764</v>
      </c>
      <c r="R77" s="13"/>
      <c r="S77" s="13"/>
      <c r="T77" s="9"/>
    </row>
    <row r="78" spans="1:23" ht="15" customHeight="1" thickBot="1">
      <c r="A78" s="88"/>
      <c r="B78" s="18" t="s">
        <v>5</v>
      </c>
      <c r="C78" s="21">
        <v>24655</v>
      </c>
      <c r="D78" s="22">
        <v>0.23183976679674642</v>
      </c>
      <c r="E78" s="21">
        <v>9448</v>
      </c>
      <c r="F78" s="22">
        <v>2.9112960629096317E-2</v>
      </c>
      <c r="G78" s="21">
        <v>285</v>
      </c>
      <c r="H78" s="22">
        <v>6.5756079553320104E-3</v>
      </c>
      <c r="I78" s="58">
        <v>23806</v>
      </c>
      <c r="J78" s="59">
        <v>0.136944378929687</v>
      </c>
      <c r="K78" s="58">
        <v>6684</v>
      </c>
      <c r="L78" s="59">
        <v>8.3017649323711695E-2</v>
      </c>
      <c r="M78" s="58">
        <v>2318</v>
      </c>
      <c r="N78" s="59">
        <v>0.13403492540765582</v>
      </c>
      <c r="O78" s="21">
        <v>67196</v>
      </c>
      <c r="P78" s="22">
        <v>9.0091974365162364E-2</v>
      </c>
      <c r="R78" s="13"/>
      <c r="S78" s="13"/>
      <c r="T78" s="9"/>
    </row>
    <row r="79" spans="1:23" ht="15" customHeight="1" thickBot="1">
      <c r="A79" s="88"/>
      <c r="B79" s="18" t="s">
        <v>0</v>
      </c>
      <c r="C79" s="44">
        <v>106345</v>
      </c>
      <c r="D79" s="45">
        <v>1</v>
      </c>
      <c r="E79" s="44">
        <v>324529</v>
      </c>
      <c r="F79" s="45">
        <v>1</v>
      </c>
      <c r="G79" s="44">
        <v>43342</v>
      </c>
      <c r="H79" s="45">
        <v>1</v>
      </c>
      <c r="I79" s="66">
        <v>173837</v>
      </c>
      <c r="J79" s="67">
        <v>1</v>
      </c>
      <c r="K79" s="66">
        <v>80513</v>
      </c>
      <c r="L79" s="67">
        <v>1</v>
      </c>
      <c r="M79" s="66">
        <v>17294</v>
      </c>
      <c r="N79" s="67">
        <v>1</v>
      </c>
      <c r="O79" s="44">
        <v>745860</v>
      </c>
      <c r="P79" s="45">
        <v>1</v>
      </c>
      <c r="R79" s="13"/>
      <c r="S79" s="13"/>
      <c r="T79" s="9"/>
    </row>
    <row r="80" spans="1:23" ht="15" customHeight="1">
      <c r="A80" s="82" t="s">
        <v>105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74"/>
      <c r="R80" s="13"/>
      <c r="S80" s="13"/>
      <c r="U80" s="13"/>
      <c r="V80" s="13"/>
      <c r="W80" s="13"/>
    </row>
    <row r="81" spans="1:23" ht="15" customHeight="1">
      <c r="A81" s="82" t="s">
        <v>80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74"/>
      <c r="U81" s="13"/>
      <c r="V81" s="13"/>
      <c r="W81" s="13"/>
    </row>
    <row r="82" spans="1:23" s="13" customFormat="1" ht="15" customHeight="1">
      <c r="A82" s="82" t="s">
        <v>96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74"/>
    </row>
    <row r="83" spans="1:23" s="13" customFormat="1" ht="15" customHeight="1">
      <c r="A83" s="82" t="s">
        <v>79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74"/>
    </row>
    <row r="84" spans="1:23" ht="15" customHeight="1">
      <c r="A84" s="25"/>
      <c r="B84" s="33"/>
      <c r="C84" s="33"/>
      <c r="D84" s="33"/>
      <c r="E84" s="33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"/>
      <c r="U84" s="13"/>
      <c r="V84" s="13"/>
      <c r="W84" s="13"/>
    </row>
    <row r="85" spans="1:23" ht="15" customHeight="1">
      <c r="A85" s="46" t="s">
        <v>113</v>
      </c>
      <c r="B85" s="24"/>
      <c r="C85" s="24"/>
      <c r="D85" s="24"/>
      <c r="E85" s="24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4"/>
      <c r="R85" s="3"/>
      <c r="U85" s="13"/>
    </row>
    <row r="86" spans="1:23" ht="24.95" customHeight="1">
      <c r="A86" s="84"/>
      <c r="B86" s="89"/>
      <c r="C86" s="80" t="s">
        <v>1</v>
      </c>
      <c r="D86" s="81"/>
      <c r="E86" s="80" t="s">
        <v>2</v>
      </c>
      <c r="F86" s="83"/>
      <c r="G86" s="80" t="s">
        <v>3</v>
      </c>
      <c r="H86" s="83"/>
      <c r="I86" s="80" t="s">
        <v>23</v>
      </c>
      <c r="J86" s="81"/>
      <c r="K86" s="80" t="s">
        <v>24</v>
      </c>
      <c r="L86" s="83"/>
      <c r="M86" s="80" t="s">
        <v>97</v>
      </c>
      <c r="N86" s="83"/>
      <c r="O86" s="80" t="s">
        <v>0</v>
      </c>
      <c r="P86" s="83"/>
    </row>
    <row r="87" spans="1:23" ht="15" customHeight="1">
      <c r="A87" s="86"/>
      <c r="B87" s="90"/>
      <c r="C87" s="17" t="s">
        <v>21</v>
      </c>
      <c r="D87" s="17" t="s">
        <v>4</v>
      </c>
      <c r="E87" s="17" t="s">
        <v>21</v>
      </c>
      <c r="F87" s="17" t="s">
        <v>4</v>
      </c>
      <c r="G87" s="17" t="s">
        <v>21</v>
      </c>
      <c r="H87" s="17" t="s">
        <v>4</v>
      </c>
      <c r="I87" s="77" t="s">
        <v>21</v>
      </c>
      <c r="J87" s="77" t="s">
        <v>4</v>
      </c>
      <c r="K87" s="17" t="s">
        <v>21</v>
      </c>
      <c r="L87" s="17" t="s">
        <v>4</v>
      </c>
      <c r="M87" s="71" t="s">
        <v>21</v>
      </c>
      <c r="N87" s="71" t="s">
        <v>4</v>
      </c>
      <c r="O87" s="17" t="s">
        <v>21</v>
      </c>
      <c r="P87" s="17" t="s">
        <v>4</v>
      </c>
    </row>
    <row r="88" spans="1:23" ht="15" customHeight="1" thickBot="1">
      <c r="A88" s="88" t="s">
        <v>29</v>
      </c>
      <c r="B88" s="18" t="s">
        <v>30</v>
      </c>
      <c r="C88" s="19">
        <v>3</v>
      </c>
      <c r="D88" s="20">
        <v>2.8210070995345337E-5</v>
      </c>
      <c r="E88" s="19">
        <v>17</v>
      </c>
      <c r="F88" s="20">
        <v>5.238360824456366E-5</v>
      </c>
      <c r="G88" s="19">
        <v>14</v>
      </c>
      <c r="H88" s="20">
        <v>3.2301232061280054E-4</v>
      </c>
      <c r="I88" s="56">
        <v>15658</v>
      </c>
      <c r="J88" s="57">
        <v>9.0072884368690223E-2</v>
      </c>
      <c r="K88" s="19">
        <v>5755</v>
      </c>
      <c r="L88" s="20">
        <v>7.1479140014656023E-2</v>
      </c>
      <c r="M88" s="56">
        <v>0</v>
      </c>
      <c r="N88" s="57">
        <v>0</v>
      </c>
      <c r="O88" s="19">
        <v>21447</v>
      </c>
      <c r="P88" s="20">
        <v>2.8754726088005791E-2</v>
      </c>
      <c r="S88" s="6"/>
      <c r="T88" s="10"/>
    </row>
    <row r="89" spans="1:23" ht="15" customHeight="1" thickBot="1">
      <c r="A89" s="88"/>
      <c r="B89" s="18" t="s">
        <v>31</v>
      </c>
      <c r="C89" s="21">
        <v>35</v>
      </c>
      <c r="D89" s="22">
        <v>3.2911749494569562E-4</v>
      </c>
      <c r="E89" s="21">
        <v>121</v>
      </c>
      <c r="F89" s="22">
        <v>3.7284803515248255E-4</v>
      </c>
      <c r="G89" s="21">
        <v>44</v>
      </c>
      <c r="H89" s="22">
        <v>1.0151815790688016E-3</v>
      </c>
      <c r="I89" s="58">
        <v>40912</v>
      </c>
      <c r="J89" s="59">
        <v>0.2353469054344012</v>
      </c>
      <c r="K89" s="21">
        <v>17305</v>
      </c>
      <c r="L89" s="22">
        <v>0.21493423422304475</v>
      </c>
      <c r="M89" s="58">
        <v>12</v>
      </c>
      <c r="N89" s="59">
        <v>6.9388227130796811E-4</v>
      </c>
      <c r="O89" s="21">
        <v>58429</v>
      </c>
      <c r="P89" s="22">
        <v>7.8337757756147264E-2</v>
      </c>
      <c r="S89" s="6"/>
      <c r="T89" s="10"/>
    </row>
    <row r="90" spans="1:23" ht="15" customHeight="1" thickBot="1">
      <c r="A90" s="88"/>
      <c r="B90" s="18" t="s">
        <v>32</v>
      </c>
      <c r="C90" s="19">
        <v>75</v>
      </c>
      <c r="D90" s="20">
        <v>7.0525177488363344E-4</v>
      </c>
      <c r="E90" s="19">
        <v>953</v>
      </c>
      <c r="F90" s="20">
        <v>2.9365634504158332E-3</v>
      </c>
      <c r="G90" s="19">
        <v>975</v>
      </c>
      <c r="H90" s="20">
        <v>2.249550089982004E-2</v>
      </c>
      <c r="I90" s="56">
        <v>49118</v>
      </c>
      <c r="J90" s="57">
        <v>0.28255204588206195</v>
      </c>
      <c r="K90" s="19">
        <v>24561</v>
      </c>
      <c r="L90" s="20">
        <v>0.30505632630755281</v>
      </c>
      <c r="M90" s="56">
        <v>17</v>
      </c>
      <c r="N90" s="57">
        <v>9.8299988435295482E-4</v>
      </c>
      <c r="O90" s="19">
        <v>75699</v>
      </c>
      <c r="P90" s="20">
        <v>0.10149223714906283</v>
      </c>
      <c r="S90" s="6"/>
      <c r="T90" s="10"/>
    </row>
    <row r="91" spans="1:23" ht="15" customHeight="1" thickBot="1">
      <c r="A91" s="88"/>
      <c r="B91" s="18" t="s">
        <v>33</v>
      </c>
      <c r="C91" s="21">
        <v>574</v>
      </c>
      <c r="D91" s="22">
        <v>5.3975269171094072E-3</v>
      </c>
      <c r="E91" s="21">
        <v>43510</v>
      </c>
      <c r="F91" s="22">
        <v>0.13407122321888029</v>
      </c>
      <c r="G91" s="21">
        <v>4420</v>
      </c>
      <c r="H91" s="22">
        <v>0.10197960407918416</v>
      </c>
      <c r="I91" s="58">
        <v>56463</v>
      </c>
      <c r="J91" s="59">
        <v>0.32480427066734935</v>
      </c>
      <c r="K91" s="21">
        <v>28773</v>
      </c>
      <c r="L91" s="22">
        <v>0.35737085936432628</v>
      </c>
      <c r="M91" s="58">
        <v>55</v>
      </c>
      <c r="N91" s="59">
        <v>3.1802937434948536E-3</v>
      </c>
      <c r="O91" s="21">
        <v>133795</v>
      </c>
      <c r="P91" s="22">
        <v>0.17938353042125868</v>
      </c>
      <c r="S91" s="6"/>
      <c r="T91" s="10"/>
    </row>
    <row r="92" spans="1:23" ht="15" customHeight="1" thickBot="1">
      <c r="A92" s="88"/>
      <c r="B92" s="18" t="s">
        <v>34</v>
      </c>
      <c r="C92" s="19">
        <v>45722</v>
      </c>
      <c r="D92" s="20">
        <v>0.42994028868305983</v>
      </c>
      <c r="E92" s="19">
        <v>132099</v>
      </c>
      <c r="F92" s="20">
        <v>0.40704836855874205</v>
      </c>
      <c r="G92" s="19">
        <v>16516</v>
      </c>
      <c r="H92" s="20">
        <v>0.38106224908864383</v>
      </c>
      <c r="I92" s="56">
        <v>9913</v>
      </c>
      <c r="J92" s="57">
        <v>5.7024684043097844E-2</v>
      </c>
      <c r="K92" s="19">
        <v>3369</v>
      </c>
      <c r="L92" s="20">
        <v>4.1844174232732595E-2</v>
      </c>
      <c r="M92" s="56">
        <v>7521</v>
      </c>
      <c r="N92" s="57">
        <v>0.43489071354226899</v>
      </c>
      <c r="O92" s="19">
        <v>215140</v>
      </c>
      <c r="P92" s="20">
        <v>0.28844555278470491</v>
      </c>
      <c r="S92" s="7"/>
      <c r="T92" s="10"/>
    </row>
    <row r="93" spans="1:23" ht="15" customHeight="1" thickBot="1">
      <c r="A93" s="88"/>
      <c r="B93" s="18" t="s">
        <v>35</v>
      </c>
      <c r="C93" s="21">
        <v>59936</v>
      </c>
      <c r="D93" s="22">
        <v>0.56359960505900608</v>
      </c>
      <c r="E93" s="21">
        <v>147829</v>
      </c>
      <c r="F93" s="22">
        <v>0.45551861312856479</v>
      </c>
      <c r="G93" s="21">
        <v>21373</v>
      </c>
      <c r="H93" s="22">
        <v>0.49312445203267041</v>
      </c>
      <c r="I93" s="58">
        <v>1773</v>
      </c>
      <c r="J93" s="59">
        <v>1.0199209604399524E-2</v>
      </c>
      <c r="K93" s="21">
        <v>750</v>
      </c>
      <c r="L93" s="22">
        <v>9.3152658576875786E-3</v>
      </c>
      <c r="M93" s="58">
        <v>9689</v>
      </c>
      <c r="N93" s="59">
        <v>0.56025211055857527</v>
      </c>
      <c r="O93" s="21">
        <v>241350</v>
      </c>
      <c r="P93" s="22">
        <v>0.32358619580082054</v>
      </c>
      <c r="S93" s="7"/>
      <c r="T93" s="10"/>
    </row>
    <row r="94" spans="1:23" ht="15" customHeight="1" thickBot="1">
      <c r="A94" s="88"/>
      <c r="B94" s="18" t="s">
        <v>0</v>
      </c>
      <c r="C94" s="44">
        <v>106345</v>
      </c>
      <c r="D94" s="45">
        <v>1</v>
      </c>
      <c r="E94" s="44">
        <v>324529</v>
      </c>
      <c r="F94" s="45">
        <v>1</v>
      </c>
      <c r="G94" s="44">
        <v>43342</v>
      </c>
      <c r="H94" s="45">
        <v>1</v>
      </c>
      <c r="I94" s="66">
        <v>173837</v>
      </c>
      <c r="J94" s="67">
        <v>1</v>
      </c>
      <c r="K94" s="44">
        <v>80513</v>
      </c>
      <c r="L94" s="45">
        <v>1</v>
      </c>
      <c r="M94" s="66">
        <v>17294</v>
      </c>
      <c r="N94" s="67">
        <v>1</v>
      </c>
      <c r="O94" s="44">
        <v>745860</v>
      </c>
      <c r="P94" s="45">
        <v>1</v>
      </c>
      <c r="S94" s="7"/>
      <c r="T94" s="10"/>
    </row>
    <row r="95" spans="1:23" ht="15" customHeight="1">
      <c r="A95" s="82" t="s">
        <v>105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74"/>
    </row>
    <row r="96" spans="1:23" ht="15" customHeight="1">
      <c r="A96" s="82" t="s">
        <v>80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72"/>
      <c r="R96" s="3"/>
      <c r="W96" s="13"/>
    </row>
    <row r="97" spans="1:23" s="13" customFormat="1" ht="15" customHeight="1">
      <c r="A97" s="82" t="s">
        <v>96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74"/>
      <c r="U97"/>
    </row>
    <row r="98" spans="1:23" s="13" customFormat="1" ht="15" customHeight="1">
      <c r="A98" s="82" t="s">
        <v>79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74"/>
      <c r="R98" s="16"/>
      <c r="U98"/>
      <c r="W98"/>
    </row>
    <row r="99" spans="1:23" ht="28.5" customHeight="1">
      <c r="A99" s="95" t="s">
        <v>86</v>
      </c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74"/>
      <c r="R99" s="3"/>
      <c r="U99" s="13"/>
      <c r="W99" s="13"/>
    </row>
    <row r="100" spans="1:23" s="13" customFormat="1" ht="15" customHeight="1">
      <c r="A100" s="25"/>
      <c r="B100" s="33"/>
      <c r="C100" s="33"/>
      <c r="D100" s="33"/>
      <c r="E100" s="33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16"/>
      <c r="W100"/>
    </row>
    <row r="101" spans="1:23" ht="15" customHeight="1">
      <c r="A101" s="46" t="s">
        <v>114</v>
      </c>
      <c r="B101" s="24"/>
      <c r="C101" s="24"/>
      <c r="D101" s="24"/>
      <c r="E101" s="24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4"/>
      <c r="R101" s="3"/>
    </row>
    <row r="102" spans="1:23" ht="24.95" customHeight="1">
      <c r="A102" s="84"/>
      <c r="B102" s="85"/>
      <c r="C102" s="83" t="s">
        <v>1</v>
      </c>
      <c r="D102" s="83"/>
      <c r="E102" s="80" t="s">
        <v>2</v>
      </c>
      <c r="F102" s="83"/>
      <c r="G102" s="80" t="s">
        <v>3</v>
      </c>
      <c r="H102" s="83"/>
      <c r="I102" s="80" t="s">
        <v>23</v>
      </c>
      <c r="J102" s="81"/>
      <c r="K102" s="80" t="s">
        <v>24</v>
      </c>
      <c r="L102" s="83"/>
      <c r="M102" s="80" t="s">
        <v>97</v>
      </c>
      <c r="N102" s="83"/>
      <c r="O102" s="80" t="s">
        <v>0</v>
      </c>
      <c r="P102" s="83"/>
      <c r="U102" s="13"/>
    </row>
    <row r="103" spans="1:23" ht="15" customHeight="1">
      <c r="A103" s="86"/>
      <c r="B103" s="87"/>
      <c r="C103" s="17" t="s">
        <v>21</v>
      </c>
      <c r="D103" s="17" t="s">
        <v>4</v>
      </c>
      <c r="E103" s="17" t="s">
        <v>21</v>
      </c>
      <c r="F103" s="17" t="s">
        <v>4</v>
      </c>
      <c r="G103" s="17" t="s">
        <v>21</v>
      </c>
      <c r="H103" s="17" t="s">
        <v>4</v>
      </c>
      <c r="I103" s="77" t="s">
        <v>21</v>
      </c>
      <c r="J103" s="77" t="s">
        <v>4</v>
      </c>
      <c r="K103" s="17" t="s">
        <v>21</v>
      </c>
      <c r="L103" s="17" t="s">
        <v>4</v>
      </c>
      <c r="M103" s="71" t="s">
        <v>21</v>
      </c>
      <c r="N103" s="71" t="s">
        <v>4</v>
      </c>
      <c r="O103" s="17" t="s">
        <v>21</v>
      </c>
      <c r="P103" s="17" t="s">
        <v>4</v>
      </c>
    </row>
    <row r="104" spans="1:23" ht="15" customHeight="1" thickBot="1">
      <c r="A104" s="88" t="s">
        <v>36</v>
      </c>
      <c r="B104" s="18" t="s">
        <v>37</v>
      </c>
      <c r="C104" s="21">
        <v>38</v>
      </c>
      <c r="D104" s="22">
        <v>3.5732756594104094E-4</v>
      </c>
      <c r="E104" s="21">
        <v>138</v>
      </c>
      <c r="F104" s="22">
        <v>4.2523164339704623E-4</v>
      </c>
      <c r="G104" s="21">
        <v>58</v>
      </c>
      <c r="H104" s="22">
        <v>1.3381938996816021E-3</v>
      </c>
      <c r="I104" s="58">
        <v>56570</v>
      </c>
      <c r="J104" s="59">
        <v>0.32541978980309139</v>
      </c>
      <c r="K104" s="21">
        <v>23060</v>
      </c>
      <c r="L104" s="22">
        <v>0.28641337423770075</v>
      </c>
      <c r="M104" s="58">
        <v>12</v>
      </c>
      <c r="N104" s="59">
        <v>6.9388227130796811E-4</v>
      </c>
      <c r="O104" s="21">
        <v>79876</v>
      </c>
      <c r="P104" s="22">
        <v>0.10709248384415306</v>
      </c>
      <c r="S104" s="6"/>
      <c r="T104" s="11"/>
    </row>
    <row r="105" spans="1:23" ht="15" customHeight="1" thickBot="1">
      <c r="A105" s="88"/>
      <c r="B105" s="18" t="s">
        <v>38</v>
      </c>
      <c r="C105" s="19">
        <v>649</v>
      </c>
      <c r="D105" s="20">
        <v>6.1027786919930415E-3</v>
      </c>
      <c r="E105" s="19">
        <v>44463</v>
      </c>
      <c r="F105" s="20">
        <v>0.13700778666929611</v>
      </c>
      <c r="G105" s="19">
        <v>5395</v>
      </c>
      <c r="H105" s="20">
        <v>0.12447510497900421</v>
      </c>
      <c r="I105" s="56">
        <v>105581</v>
      </c>
      <c r="J105" s="57">
        <v>0.60735631654941125</v>
      </c>
      <c r="K105" s="19">
        <v>53334</v>
      </c>
      <c r="L105" s="20">
        <v>0.66242718567187908</v>
      </c>
      <c r="M105" s="56">
        <v>72</v>
      </c>
      <c r="N105" s="57">
        <v>4.1632936278478087E-3</v>
      </c>
      <c r="O105" s="19">
        <v>209494</v>
      </c>
      <c r="P105" s="20">
        <v>0.28087576757032151</v>
      </c>
      <c r="S105" s="6"/>
      <c r="T105" s="11"/>
    </row>
    <row r="106" spans="1:23" ht="15" customHeight="1" thickBot="1">
      <c r="A106" s="88"/>
      <c r="B106" s="18" t="s">
        <v>39</v>
      </c>
      <c r="C106" s="21">
        <v>105658</v>
      </c>
      <c r="D106" s="22">
        <v>0.99353989374206586</v>
      </c>
      <c r="E106" s="21">
        <v>279928</v>
      </c>
      <c r="F106" s="22">
        <v>0.86256698168730683</v>
      </c>
      <c r="G106" s="21">
        <v>37889</v>
      </c>
      <c r="H106" s="22">
        <v>0.87418670112131425</v>
      </c>
      <c r="I106" s="58">
        <v>11686</v>
      </c>
      <c r="J106" s="59">
        <v>6.7223893647497368E-2</v>
      </c>
      <c r="K106" s="21">
        <v>4119</v>
      </c>
      <c r="L106" s="22">
        <v>5.1159440090420179E-2</v>
      </c>
      <c r="M106" s="58">
        <v>17210</v>
      </c>
      <c r="N106" s="59">
        <v>0.9951428241008442</v>
      </c>
      <c r="O106" s="21">
        <v>456490</v>
      </c>
      <c r="P106" s="22">
        <v>0.61203174858552545</v>
      </c>
      <c r="S106" s="7"/>
      <c r="T106" s="11"/>
    </row>
    <row r="107" spans="1:23" ht="15" customHeight="1" thickBot="1">
      <c r="A107" s="88"/>
      <c r="B107" s="18" t="s">
        <v>0</v>
      </c>
      <c r="C107" s="44">
        <v>106345</v>
      </c>
      <c r="D107" s="45">
        <v>1</v>
      </c>
      <c r="E107" s="44">
        <v>324529</v>
      </c>
      <c r="F107" s="45">
        <v>1</v>
      </c>
      <c r="G107" s="44">
        <v>43342</v>
      </c>
      <c r="H107" s="45">
        <v>1</v>
      </c>
      <c r="I107" s="66">
        <v>173837</v>
      </c>
      <c r="J107" s="67">
        <v>1</v>
      </c>
      <c r="K107" s="44">
        <v>80513</v>
      </c>
      <c r="L107" s="45">
        <v>1</v>
      </c>
      <c r="M107" s="66">
        <v>17294</v>
      </c>
      <c r="N107" s="67">
        <v>1</v>
      </c>
      <c r="O107" s="44">
        <v>745860</v>
      </c>
      <c r="P107" s="45">
        <v>1</v>
      </c>
      <c r="S107" s="7"/>
      <c r="T107" s="11"/>
    </row>
    <row r="108" spans="1:23" ht="15" customHeight="1">
      <c r="A108" s="82" t="s">
        <v>105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1:23" ht="15" customHeight="1">
      <c r="A109" s="82" t="s">
        <v>80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3"/>
      <c r="W109" s="13"/>
    </row>
    <row r="110" spans="1:23" s="13" customFormat="1" ht="15" customHeight="1">
      <c r="A110" s="82" t="s">
        <v>96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U110"/>
    </row>
    <row r="111" spans="1:23" s="13" customFormat="1" ht="15" customHeight="1">
      <c r="A111" s="82" t="s">
        <v>79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16"/>
      <c r="U111"/>
      <c r="W111"/>
    </row>
    <row r="112" spans="1:23" ht="15" customHeight="1">
      <c r="A112" s="82" t="s">
        <v>77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3"/>
      <c r="U112" s="13"/>
      <c r="W112" s="13"/>
    </row>
    <row r="113" spans="1:23" s="13" customFormat="1" ht="15" customHeight="1">
      <c r="A113" s="25"/>
      <c r="B113" s="33"/>
      <c r="C113" s="33"/>
      <c r="D113" s="33"/>
      <c r="E113" s="33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16"/>
      <c r="W113"/>
    </row>
    <row r="114" spans="1:23" ht="15" customHeight="1">
      <c r="A114" s="46" t="s">
        <v>115</v>
      </c>
      <c r="B114" s="23"/>
      <c r="C114" s="23"/>
      <c r="D114" s="23"/>
      <c r="E114" s="23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"/>
    </row>
    <row r="115" spans="1:23" ht="15" customHeight="1">
      <c r="A115" s="92"/>
      <c r="B115" s="92"/>
      <c r="C115" s="17" t="s">
        <v>21</v>
      </c>
      <c r="D115" s="17" t="s">
        <v>4</v>
      </c>
      <c r="E115" s="17" t="s">
        <v>25</v>
      </c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"/>
    </row>
    <row r="116" spans="1:23" ht="15" customHeight="1" thickBot="1">
      <c r="A116" s="88" t="s">
        <v>26</v>
      </c>
      <c r="B116" s="18" t="s">
        <v>40</v>
      </c>
      <c r="C116" s="58">
        <v>32586</v>
      </c>
      <c r="D116" s="59">
        <f>C116/$C$121</f>
        <v>6.6297735549632766E-2</v>
      </c>
      <c r="E116" s="59">
        <f>D116</f>
        <v>6.6297735549632766E-2</v>
      </c>
      <c r="F116" s="34"/>
      <c r="G116" s="26"/>
      <c r="H116" s="27"/>
      <c r="I116" s="62"/>
      <c r="J116" s="62"/>
      <c r="K116" s="27"/>
      <c r="L116" s="34"/>
      <c r="M116" s="34"/>
      <c r="N116" s="34"/>
      <c r="O116" s="34"/>
      <c r="P116" s="34"/>
      <c r="Q116" s="34"/>
      <c r="R116" s="3"/>
    </row>
    <row r="117" spans="1:23" ht="15" customHeight="1" thickBot="1">
      <c r="A117" s="88"/>
      <c r="B117" s="18" t="s">
        <v>41</v>
      </c>
      <c r="C117" s="56">
        <v>73759</v>
      </c>
      <c r="D117" s="57">
        <f t="shared" ref="D117:D121" si="3">C117/$C$121</f>
        <v>0.15006612276454193</v>
      </c>
      <c r="E117" s="57">
        <f>D117+E116</f>
        <v>0.21636385831417471</v>
      </c>
      <c r="F117" s="34"/>
      <c r="G117" s="26"/>
      <c r="H117" s="27"/>
      <c r="I117" s="62"/>
      <c r="J117" s="62"/>
      <c r="K117" s="27"/>
      <c r="L117" s="34"/>
      <c r="M117" s="34"/>
      <c r="N117" s="34"/>
      <c r="O117" s="34"/>
      <c r="P117" s="34"/>
      <c r="Q117" s="34"/>
      <c r="R117" s="3"/>
    </row>
    <row r="118" spans="1:23" ht="15" customHeight="1" thickBot="1">
      <c r="A118" s="88"/>
      <c r="B118" s="18" t="s">
        <v>2</v>
      </c>
      <c r="C118" s="58">
        <v>324529</v>
      </c>
      <c r="D118" s="59">
        <f t="shared" si="3"/>
        <v>0.66026937397001073</v>
      </c>
      <c r="E118" s="59">
        <f t="shared" ref="E118:E120" si="4">D118+E117</f>
        <v>0.87663323228418544</v>
      </c>
      <c r="F118" s="34"/>
      <c r="G118" s="26"/>
      <c r="H118" s="27"/>
      <c r="I118" s="62"/>
      <c r="J118" s="62"/>
      <c r="K118" s="27"/>
      <c r="L118" s="34"/>
      <c r="M118" s="34"/>
      <c r="N118" s="34"/>
      <c r="O118" s="34"/>
      <c r="P118" s="34"/>
      <c r="Q118" s="34"/>
      <c r="R118" s="3"/>
    </row>
    <row r="119" spans="1:23" ht="15" customHeight="1" thickBot="1">
      <c r="A119" s="88"/>
      <c r="B119" s="18" t="s">
        <v>3</v>
      </c>
      <c r="C119" s="56">
        <v>43342</v>
      </c>
      <c r="D119" s="57">
        <f t="shared" si="3"/>
        <v>8.818131879310695E-2</v>
      </c>
      <c r="E119" s="57">
        <f t="shared" si="4"/>
        <v>0.96481455107729241</v>
      </c>
      <c r="F119" s="34"/>
      <c r="G119" s="26"/>
      <c r="H119" s="27"/>
      <c r="I119" s="62"/>
      <c r="J119" s="62"/>
      <c r="K119" s="27"/>
      <c r="L119" s="34"/>
      <c r="M119" s="34"/>
      <c r="N119" s="34"/>
      <c r="O119" s="34"/>
      <c r="P119" s="34"/>
      <c r="Q119" s="34"/>
      <c r="R119" s="3"/>
    </row>
    <row r="120" spans="1:23" s="13" customFormat="1" ht="15" customHeight="1" thickBot="1">
      <c r="A120" s="88"/>
      <c r="B120" s="55" t="s">
        <v>97</v>
      </c>
      <c r="C120" s="58">
        <v>17294</v>
      </c>
      <c r="D120" s="59">
        <f t="shared" si="3"/>
        <v>3.5185448922707571E-2</v>
      </c>
      <c r="E120" s="59">
        <f t="shared" si="4"/>
        <v>1</v>
      </c>
      <c r="F120" s="34"/>
      <c r="G120" s="26"/>
      <c r="H120" s="62"/>
      <c r="I120" s="62"/>
      <c r="J120" s="62"/>
      <c r="K120" s="62"/>
      <c r="L120" s="34"/>
      <c r="M120" s="34"/>
      <c r="N120" s="34"/>
      <c r="O120" s="34"/>
      <c r="P120" s="34"/>
      <c r="Q120" s="34"/>
      <c r="R120" s="16"/>
      <c r="U120"/>
    </row>
    <row r="121" spans="1:23" ht="15" customHeight="1" thickBot="1">
      <c r="A121" s="88"/>
      <c r="B121" s="55" t="s">
        <v>0</v>
      </c>
      <c r="C121" s="44">
        <v>491510</v>
      </c>
      <c r="D121" s="67">
        <f t="shared" si="3"/>
        <v>1</v>
      </c>
      <c r="E121" s="67"/>
      <c r="F121" s="34"/>
      <c r="G121" s="26"/>
      <c r="H121" s="27"/>
      <c r="I121" s="62"/>
      <c r="J121" s="62"/>
      <c r="K121" s="29"/>
      <c r="L121" s="34"/>
      <c r="M121" s="34"/>
      <c r="N121" s="34"/>
      <c r="O121" s="34"/>
      <c r="P121" s="34"/>
      <c r="Q121" s="34"/>
      <c r="R121" s="3"/>
    </row>
    <row r="122" spans="1:23" ht="15" customHeight="1">
      <c r="A122" s="82" t="s">
        <v>105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</row>
    <row r="123" spans="1:23" ht="15" customHeight="1">
      <c r="A123" s="82" t="s">
        <v>80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3"/>
      <c r="V123" s="13"/>
      <c r="W123" s="13"/>
    </row>
    <row r="124" spans="1:23" s="13" customFormat="1" ht="15" customHeight="1">
      <c r="A124" s="82" t="s">
        <v>96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U124"/>
    </row>
    <row r="125" spans="1:23" s="13" customFormat="1" ht="15" customHeight="1">
      <c r="A125" s="82" t="s">
        <v>79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16"/>
    </row>
    <row r="126" spans="1:23" s="13" customFormat="1" ht="15" customHeight="1">
      <c r="A126" s="25"/>
      <c r="B126" s="33"/>
      <c r="C126" s="33"/>
      <c r="D126" s="33"/>
      <c r="E126" s="33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16"/>
      <c r="V126"/>
      <c r="W126"/>
    </row>
    <row r="127" spans="1:23" ht="15" customHeight="1">
      <c r="A127" s="46" t="s">
        <v>116</v>
      </c>
      <c r="B127" s="35"/>
      <c r="C127" s="35"/>
      <c r="D127" s="35"/>
      <c r="E127" s="35"/>
      <c r="F127" s="36"/>
      <c r="G127" s="36"/>
      <c r="H127" s="36"/>
      <c r="I127" s="36"/>
      <c r="J127" s="36"/>
      <c r="K127" s="36"/>
      <c r="L127" s="36"/>
      <c r="M127" s="32"/>
      <c r="N127" s="32"/>
      <c r="O127" s="32"/>
      <c r="P127" s="32"/>
      <c r="Q127" s="34"/>
      <c r="R127" s="3"/>
      <c r="U127" s="13"/>
    </row>
    <row r="128" spans="1:23" ht="24.95" customHeight="1">
      <c r="A128" s="84"/>
      <c r="B128" s="85"/>
      <c r="C128" s="83" t="s">
        <v>1</v>
      </c>
      <c r="D128" s="81"/>
      <c r="E128" s="80" t="s">
        <v>2</v>
      </c>
      <c r="F128" s="83"/>
      <c r="G128" s="80" t="s">
        <v>3</v>
      </c>
      <c r="H128" s="83"/>
      <c r="I128" s="80" t="s">
        <v>97</v>
      </c>
      <c r="J128" s="83"/>
      <c r="K128" s="80" t="s">
        <v>0</v>
      </c>
      <c r="L128" s="83"/>
      <c r="M128" s="37"/>
      <c r="N128" s="37"/>
      <c r="O128" s="37"/>
      <c r="P128" s="37"/>
      <c r="Q128" s="34"/>
      <c r="R128" s="3"/>
    </row>
    <row r="129" spans="1:23" ht="15" customHeight="1">
      <c r="A129" s="86"/>
      <c r="B129" s="87"/>
      <c r="C129" s="47" t="s">
        <v>21</v>
      </c>
      <c r="D129" s="17" t="s">
        <v>4</v>
      </c>
      <c r="E129" s="17" t="s">
        <v>21</v>
      </c>
      <c r="F129" s="17" t="s">
        <v>4</v>
      </c>
      <c r="G129" s="17" t="s">
        <v>21</v>
      </c>
      <c r="H129" s="17" t="s">
        <v>4</v>
      </c>
      <c r="I129" s="71" t="s">
        <v>21</v>
      </c>
      <c r="J129" s="71" t="s">
        <v>4</v>
      </c>
      <c r="K129" s="17" t="s">
        <v>21</v>
      </c>
      <c r="L129" s="17" t="s">
        <v>4</v>
      </c>
      <c r="M129" s="37"/>
      <c r="N129" s="37"/>
      <c r="O129" s="37"/>
      <c r="P129" s="37"/>
      <c r="Q129" s="38"/>
    </row>
    <row r="130" spans="1:23" ht="15" customHeight="1" thickBot="1">
      <c r="A130" s="88" t="s">
        <v>50</v>
      </c>
      <c r="B130" s="18" t="s">
        <v>42</v>
      </c>
      <c r="C130" s="19">
        <v>104208</v>
      </c>
      <c r="D130" s="20">
        <v>0.97990502609431562</v>
      </c>
      <c r="E130" s="19">
        <v>187911</v>
      </c>
      <c r="F130" s="20">
        <v>0.57902683581436487</v>
      </c>
      <c r="G130" s="19">
        <v>43341</v>
      </c>
      <c r="H130" s="20">
        <v>0.9999769276913848</v>
      </c>
      <c r="I130" s="56">
        <v>16989</v>
      </c>
      <c r="J130" s="57">
        <v>0.98236382560425584</v>
      </c>
      <c r="K130" s="19">
        <v>352449</v>
      </c>
      <c r="L130" s="20">
        <v>0.71707391507802487</v>
      </c>
      <c r="M130" s="37"/>
      <c r="N130" s="26"/>
      <c r="O130" s="39"/>
      <c r="P130" s="26"/>
      <c r="Q130" s="39"/>
      <c r="R130" s="12"/>
      <c r="S130" s="7"/>
      <c r="T130" s="12"/>
    </row>
    <row r="131" spans="1:23" ht="15" customHeight="1" thickBot="1">
      <c r="A131" s="88"/>
      <c r="B131" s="18" t="s">
        <v>43</v>
      </c>
      <c r="C131" s="21">
        <v>19</v>
      </c>
      <c r="D131" s="22">
        <v>1.7866378297052047E-4</v>
      </c>
      <c r="E131" s="21">
        <v>28</v>
      </c>
      <c r="F131" s="22">
        <v>8.6278884167516616E-5</v>
      </c>
      <c r="G131" s="21">
        <v>0</v>
      </c>
      <c r="H131" s="22">
        <v>0</v>
      </c>
      <c r="I131" s="58">
        <v>0</v>
      </c>
      <c r="J131" s="59">
        <v>0</v>
      </c>
      <c r="K131" s="21">
        <v>47</v>
      </c>
      <c r="L131" s="22">
        <v>9.5623690260625421E-5</v>
      </c>
      <c r="M131" s="37"/>
      <c r="N131" s="26"/>
      <c r="O131" s="40"/>
      <c r="P131" s="26"/>
      <c r="Q131" s="40"/>
      <c r="R131" s="12"/>
      <c r="S131" s="7"/>
      <c r="T131" s="12"/>
    </row>
    <row r="132" spans="1:23" ht="15" customHeight="1" thickBot="1">
      <c r="A132" s="88"/>
      <c r="B132" s="18" t="s">
        <v>44</v>
      </c>
      <c r="C132" s="19">
        <v>421</v>
      </c>
      <c r="D132" s="20">
        <v>3.9588132963467955E-3</v>
      </c>
      <c r="E132" s="19">
        <v>3506</v>
      </c>
      <c r="F132" s="20">
        <v>1.0803348853261188E-2</v>
      </c>
      <c r="G132" s="19">
        <v>1</v>
      </c>
      <c r="H132" s="20">
        <v>2.3072308615200038E-5</v>
      </c>
      <c r="I132" s="56">
        <v>90</v>
      </c>
      <c r="J132" s="57">
        <v>5.2041170348097613E-3</v>
      </c>
      <c r="K132" s="19">
        <v>4018</v>
      </c>
      <c r="L132" s="20">
        <v>8.1748082439828292E-3</v>
      </c>
      <c r="M132" s="37"/>
      <c r="N132" s="26"/>
      <c r="O132" s="40"/>
      <c r="P132" s="26"/>
      <c r="Q132" s="39"/>
      <c r="R132" s="12"/>
      <c r="S132" s="6"/>
      <c r="T132" s="12"/>
    </row>
    <row r="133" spans="1:23" ht="15" customHeight="1" thickBot="1">
      <c r="A133" s="88"/>
      <c r="B133" s="18" t="s">
        <v>45</v>
      </c>
      <c r="C133" s="21">
        <v>32</v>
      </c>
      <c r="D133" s="22">
        <v>3.009074239503503E-4</v>
      </c>
      <c r="E133" s="21">
        <v>55</v>
      </c>
      <c r="F133" s="22">
        <v>1.6947637961476481E-4</v>
      </c>
      <c r="G133" s="21">
        <v>0</v>
      </c>
      <c r="H133" s="22">
        <v>0</v>
      </c>
      <c r="I133" s="58">
        <v>0</v>
      </c>
      <c r="J133" s="59">
        <v>0</v>
      </c>
      <c r="K133" s="21">
        <v>87</v>
      </c>
      <c r="L133" s="22">
        <v>1.7700555431222152E-4</v>
      </c>
      <c r="M133" s="37"/>
      <c r="N133" s="26"/>
      <c r="O133" s="40"/>
      <c r="P133" s="26"/>
      <c r="Q133" s="40"/>
      <c r="R133" s="12"/>
      <c r="S133" s="7"/>
      <c r="T133" s="12"/>
    </row>
    <row r="134" spans="1:23" ht="15" customHeight="1" thickBot="1">
      <c r="A134" s="88"/>
      <c r="B134" s="18" t="s">
        <v>46</v>
      </c>
      <c r="C134" s="19">
        <v>1476</v>
      </c>
      <c r="D134" s="20">
        <v>1.3879354929709906E-2</v>
      </c>
      <c r="E134" s="19">
        <v>131580</v>
      </c>
      <c r="F134" s="20">
        <v>0.40544912781292275</v>
      </c>
      <c r="G134" s="19">
        <v>0</v>
      </c>
      <c r="H134" s="20">
        <v>0</v>
      </c>
      <c r="I134" s="56">
        <v>155</v>
      </c>
      <c r="J134" s="57">
        <v>8.9626460043945883E-3</v>
      </c>
      <c r="K134" s="19">
        <v>133211</v>
      </c>
      <c r="L134" s="20">
        <v>0.27102398730442923</v>
      </c>
      <c r="M134" s="37"/>
      <c r="N134" s="26"/>
      <c r="O134" s="39"/>
      <c r="P134" s="26"/>
      <c r="Q134" s="39"/>
      <c r="R134" s="12"/>
      <c r="S134" s="7"/>
      <c r="T134" s="12"/>
    </row>
    <row r="135" spans="1:23" ht="15" customHeight="1" thickBot="1">
      <c r="A135" s="88"/>
      <c r="B135" s="18" t="s">
        <v>47</v>
      </c>
      <c r="C135" s="21">
        <v>22</v>
      </c>
      <c r="D135" s="22">
        <v>2.0687385396586582E-4</v>
      </c>
      <c r="E135" s="21">
        <v>38</v>
      </c>
      <c r="F135" s="22">
        <v>1.1709277137020112E-4</v>
      </c>
      <c r="G135" s="21">
        <v>0</v>
      </c>
      <c r="H135" s="22">
        <v>0</v>
      </c>
      <c r="I135" s="58">
        <v>21</v>
      </c>
      <c r="J135" s="59">
        <v>1.2142939747889442E-3</v>
      </c>
      <c r="K135" s="21">
        <v>81</v>
      </c>
      <c r="L135" s="22">
        <v>1.6479827470448211E-4</v>
      </c>
      <c r="M135" s="37"/>
      <c r="N135" s="26"/>
      <c r="O135" s="40"/>
      <c r="P135" s="26"/>
      <c r="Q135" s="40"/>
      <c r="R135" s="12"/>
      <c r="S135" s="7"/>
      <c r="T135" s="12"/>
    </row>
    <row r="136" spans="1:23" s="13" customFormat="1" ht="15" customHeight="1" thickBot="1">
      <c r="A136" s="88"/>
      <c r="B136" s="55" t="s">
        <v>102</v>
      </c>
      <c r="C136" s="56">
        <v>67</v>
      </c>
      <c r="D136" s="57">
        <v>6.3002491889604592E-4</v>
      </c>
      <c r="E136" s="56">
        <v>654</v>
      </c>
      <c r="F136" s="57">
        <v>2.0152282230555666E-3</v>
      </c>
      <c r="G136" s="56">
        <v>0</v>
      </c>
      <c r="H136" s="57">
        <v>0</v>
      </c>
      <c r="I136" s="56">
        <v>21</v>
      </c>
      <c r="J136" s="57">
        <v>1.2142939747889442E-3</v>
      </c>
      <c r="K136" s="56">
        <v>742</v>
      </c>
      <c r="L136" s="57">
        <v>1.5096335781571077E-3</v>
      </c>
      <c r="M136" s="37"/>
      <c r="N136" s="26"/>
      <c r="O136" s="40"/>
      <c r="P136" s="26"/>
      <c r="Q136" s="40"/>
      <c r="R136" s="12"/>
      <c r="S136" s="7"/>
      <c r="T136" s="12"/>
    </row>
    <row r="137" spans="1:23" ht="21.75" thickBot="1">
      <c r="A137" s="88"/>
      <c r="B137" s="49" t="s">
        <v>82</v>
      </c>
      <c r="C137" s="58">
        <v>23</v>
      </c>
      <c r="D137" s="59">
        <v>2.1627721096431423E-4</v>
      </c>
      <c r="E137" s="58">
        <v>660</v>
      </c>
      <c r="F137" s="59">
        <v>2.0337165553771775E-3</v>
      </c>
      <c r="G137" s="58">
        <v>0</v>
      </c>
      <c r="H137" s="59">
        <v>0</v>
      </c>
      <c r="I137" s="58">
        <v>0</v>
      </c>
      <c r="J137" s="59">
        <v>0</v>
      </c>
      <c r="K137" s="58">
        <v>683</v>
      </c>
      <c r="L137" s="59">
        <v>1.3895953286810034E-3</v>
      </c>
      <c r="M137" s="37"/>
      <c r="N137" s="26"/>
      <c r="O137" s="40"/>
      <c r="P137" s="26"/>
      <c r="Q137" s="40"/>
      <c r="R137" s="12"/>
      <c r="S137" s="7"/>
      <c r="T137" s="12"/>
    </row>
    <row r="138" spans="1:23" s="13" customFormat="1" ht="15.75" thickBot="1">
      <c r="A138" s="88"/>
      <c r="B138" s="55" t="s">
        <v>103</v>
      </c>
      <c r="C138" s="56">
        <v>52</v>
      </c>
      <c r="D138" s="57">
        <v>4.8897456391931921E-4</v>
      </c>
      <c r="E138" s="56">
        <v>97</v>
      </c>
      <c r="F138" s="57">
        <v>2.9889470586603973E-4</v>
      </c>
      <c r="G138" s="56">
        <v>0</v>
      </c>
      <c r="H138" s="57">
        <v>0</v>
      </c>
      <c r="I138" s="56">
        <v>18</v>
      </c>
      <c r="J138" s="57">
        <v>1.0408234069619522E-3</v>
      </c>
      <c r="K138" s="56">
        <v>167</v>
      </c>
      <c r="L138" s="57">
        <v>3.3976928241541372E-4</v>
      </c>
      <c r="M138" s="37"/>
      <c r="N138" s="26"/>
      <c r="O138" s="40"/>
      <c r="P138" s="26"/>
      <c r="Q138" s="40"/>
      <c r="R138" s="12"/>
      <c r="S138" s="7"/>
      <c r="T138" s="12"/>
    </row>
    <row r="139" spans="1:23" ht="15" customHeight="1" thickBot="1">
      <c r="A139" s="88"/>
      <c r="B139" s="18" t="s">
        <v>76</v>
      </c>
      <c r="C139" s="21">
        <v>25</v>
      </c>
      <c r="D139" s="22">
        <v>2.3508392496121117E-4</v>
      </c>
      <c r="E139" s="21">
        <v>0</v>
      </c>
      <c r="F139" s="22">
        <v>0</v>
      </c>
      <c r="G139" s="21">
        <v>0</v>
      </c>
      <c r="H139" s="22">
        <v>0</v>
      </c>
      <c r="I139" s="58">
        <v>0</v>
      </c>
      <c r="J139" s="59">
        <v>0</v>
      </c>
      <c r="K139" s="21">
        <v>25</v>
      </c>
      <c r="L139" s="22">
        <v>5.0863665032247564E-5</v>
      </c>
      <c r="M139" s="37"/>
      <c r="N139" s="26"/>
      <c r="O139" s="40"/>
      <c r="P139" s="26"/>
      <c r="Q139" s="40"/>
      <c r="R139" s="12"/>
      <c r="S139" s="7"/>
      <c r="T139" s="12"/>
    </row>
    <row r="140" spans="1:23" ht="15" customHeight="1" thickBot="1">
      <c r="A140" s="88"/>
      <c r="B140" s="18" t="s">
        <v>0</v>
      </c>
      <c r="C140" s="44">
        <v>106345</v>
      </c>
      <c r="D140" s="45">
        <v>1</v>
      </c>
      <c r="E140" s="44">
        <v>324529</v>
      </c>
      <c r="F140" s="45">
        <v>1</v>
      </c>
      <c r="G140" s="44">
        <v>43342</v>
      </c>
      <c r="H140" s="45">
        <v>1</v>
      </c>
      <c r="I140" s="66">
        <v>17294</v>
      </c>
      <c r="J140" s="67">
        <v>1</v>
      </c>
      <c r="K140" s="44">
        <v>491510</v>
      </c>
      <c r="L140" s="45">
        <v>1</v>
      </c>
      <c r="M140" s="34"/>
      <c r="N140" s="26"/>
      <c r="O140" s="39"/>
      <c r="P140" s="26"/>
      <c r="Q140" s="39"/>
      <c r="R140" s="12"/>
      <c r="S140" s="7"/>
      <c r="T140" s="12"/>
    </row>
    <row r="141" spans="1:23" ht="15" customHeight="1">
      <c r="A141" s="82" t="s">
        <v>105</v>
      </c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U141" s="13"/>
      <c r="V141" s="13"/>
      <c r="W141" s="13"/>
    </row>
    <row r="142" spans="1:23" s="13" customFormat="1" ht="15" customHeight="1">
      <c r="A142" s="82" t="s">
        <v>80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23" s="13" customFormat="1" ht="15" customHeight="1">
      <c r="A143" s="82" t="s">
        <v>96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</row>
    <row r="144" spans="1:23" s="13" customFormat="1" ht="15" customHeight="1">
      <c r="A144" s="82" t="s">
        <v>79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V144"/>
      <c r="W144"/>
    </row>
    <row r="145" spans="1:25" ht="15" customHeight="1">
      <c r="A145" s="82" t="s">
        <v>78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3"/>
      <c r="T145" s="13"/>
    </row>
    <row r="146" spans="1:25">
      <c r="A146" s="31"/>
      <c r="B146" s="41"/>
      <c r="C146" s="41"/>
      <c r="D146" s="41"/>
      <c r="E146" s="41"/>
      <c r="F146" s="38"/>
      <c r="G146" s="38"/>
      <c r="H146" s="38"/>
      <c r="I146" s="64"/>
      <c r="J146" s="64"/>
      <c r="K146" s="38"/>
      <c r="L146" s="38"/>
      <c r="M146" s="38"/>
      <c r="N146" s="38"/>
      <c r="O146" s="38"/>
      <c r="P146" s="38"/>
      <c r="Q146" s="38"/>
      <c r="T146" s="13"/>
      <c r="U146" s="13"/>
      <c r="X146" s="13"/>
      <c r="Y146" s="13"/>
    </row>
    <row r="147" spans="1:25" s="13" customFormat="1">
      <c r="A147" s="46" t="s">
        <v>117</v>
      </c>
      <c r="B147" s="41"/>
      <c r="C147" s="41"/>
      <c r="D147" s="41"/>
      <c r="E147" s="41"/>
      <c r="F147" s="38"/>
      <c r="G147" s="38"/>
      <c r="H147" s="38"/>
      <c r="I147" s="38"/>
      <c r="J147" s="38"/>
      <c r="K147" s="38"/>
      <c r="L147" s="38"/>
      <c r="M147" s="38"/>
      <c r="N147" s="38"/>
      <c r="O147" s="38"/>
    </row>
    <row r="148" spans="1:25" s="13" customFormat="1">
      <c r="A148" s="84"/>
      <c r="B148" s="85"/>
      <c r="C148" s="83" t="s">
        <v>30</v>
      </c>
      <c r="D148" s="81"/>
      <c r="E148" s="83" t="s">
        <v>31</v>
      </c>
      <c r="F148" s="81"/>
      <c r="G148" s="83" t="s">
        <v>32</v>
      </c>
      <c r="H148" s="81"/>
      <c r="I148" s="83" t="s">
        <v>33</v>
      </c>
      <c r="J148" s="81"/>
      <c r="K148" s="83" t="s">
        <v>34</v>
      </c>
      <c r="L148" s="81"/>
      <c r="M148" s="83" t="s">
        <v>35</v>
      </c>
      <c r="N148" s="81"/>
      <c r="O148" s="83" t="s">
        <v>0</v>
      </c>
      <c r="P148" s="81"/>
    </row>
    <row r="149" spans="1:25" s="13" customFormat="1">
      <c r="A149" s="86"/>
      <c r="B149" s="87"/>
      <c r="C149" s="53" t="s">
        <v>21</v>
      </c>
      <c r="D149" s="52" t="s">
        <v>4</v>
      </c>
      <c r="E149" s="53" t="s">
        <v>21</v>
      </c>
      <c r="F149" s="52" t="s">
        <v>4</v>
      </c>
      <c r="G149" s="53" t="s">
        <v>21</v>
      </c>
      <c r="H149" s="52" t="s">
        <v>4</v>
      </c>
      <c r="I149" s="53" t="s">
        <v>21</v>
      </c>
      <c r="J149" s="52" t="s">
        <v>4</v>
      </c>
      <c r="K149" s="53" t="s">
        <v>21</v>
      </c>
      <c r="L149" s="52" t="s">
        <v>4</v>
      </c>
      <c r="M149" s="53" t="s">
        <v>21</v>
      </c>
      <c r="N149" s="52" t="s">
        <v>4</v>
      </c>
      <c r="O149" s="53" t="s">
        <v>21</v>
      </c>
      <c r="P149" s="52" t="s">
        <v>4</v>
      </c>
    </row>
    <row r="150" spans="1:25" s="13" customFormat="1" ht="15.75" customHeight="1" thickBot="1">
      <c r="A150" s="88" t="s">
        <v>50</v>
      </c>
      <c r="B150" s="18" t="s">
        <v>42</v>
      </c>
      <c r="C150" s="19">
        <v>15</v>
      </c>
      <c r="D150" s="20">
        <v>0.44117647058823528</v>
      </c>
      <c r="E150" s="19">
        <v>57</v>
      </c>
      <c r="F150" s="20">
        <v>0.26886792452830188</v>
      </c>
      <c r="G150" s="19">
        <v>1114</v>
      </c>
      <c r="H150" s="20">
        <v>0.55148514851485153</v>
      </c>
      <c r="I150" s="19">
        <v>4911</v>
      </c>
      <c r="J150" s="20">
        <v>0.10113470211495294</v>
      </c>
      <c r="K150" s="19">
        <v>149143</v>
      </c>
      <c r="L150" s="20">
        <v>0.7388510735269348</v>
      </c>
      <c r="M150" s="19">
        <v>197209</v>
      </c>
      <c r="N150" s="20">
        <v>0.82573997077382377</v>
      </c>
      <c r="O150" s="19">
        <v>352449</v>
      </c>
      <c r="P150" s="20">
        <v>0.71707391507802487</v>
      </c>
      <c r="U150"/>
    </row>
    <row r="151" spans="1:25" s="13" customFormat="1" ht="15.75" thickBot="1">
      <c r="A151" s="88"/>
      <c r="B151" s="18" t="s">
        <v>43</v>
      </c>
      <c r="C151" s="21">
        <v>0</v>
      </c>
      <c r="D151" s="22">
        <v>0</v>
      </c>
      <c r="E151" s="21">
        <v>0</v>
      </c>
      <c r="F151" s="22">
        <v>0</v>
      </c>
      <c r="G151" s="21">
        <v>0</v>
      </c>
      <c r="H151" s="22">
        <v>0</v>
      </c>
      <c r="I151" s="21">
        <v>12</v>
      </c>
      <c r="J151" s="22">
        <v>2.4712205770300048E-4</v>
      </c>
      <c r="K151" s="21">
        <v>11</v>
      </c>
      <c r="L151" s="22">
        <v>5.4493753034311239E-5</v>
      </c>
      <c r="M151" s="21">
        <v>24</v>
      </c>
      <c r="N151" s="22">
        <v>1.0049115049805927E-4</v>
      </c>
      <c r="O151" s="21">
        <v>47</v>
      </c>
      <c r="P151" s="22">
        <v>9.5623690260625421E-5</v>
      </c>
      <c r="U151"/>
    </row>
    <row r="152" spans="1:25" s="13" customFormat="1" ht="15.75" thickBot="1">
      <c r="A152" s="88"/>
      <c r="B152" s="18" t="s">
        <v>44</v>
      </c>
      <c r="C152" s="19">
        <v>19</v>
      </c>
      <c r="D152" s="20">
        <v>0.55882352941176472</v>
      </c>
      <c r="E152" s="19">
        <v>146</v>
      </c>
      <c r="F152" s="20">
        <v>0.68867924528301883</v>
      </c>
      <c r="G152" s="19">
        <v>718</v>
      </c>
      <c r="H152" s="20">
        <v>0.35544554455445543</v>
      </c>
      <c r="I152" s="19">
        <v>888</v>
      </c>
      <c r="J152" s="20">
        <v>1.8287032270022034E-2</v>
      </c>
      <c r="K152" s="19">
        <v>1028</v>
      </c>
      <c r="L152" s="20">
        <v>5.0926889199338146E-3</v>
      </c>
      <c r="M152" s="19">
        <v>1219</v>
      </c>
      <c r="N152" s="20">
        <v>5.1041130190472598E-3</v>
      </c>
      <c r="O152" s="19">
        <v>4018</v>
      </c>
      <c r="P152" s="20">
        <v>8.1748082439828292E-3</v>
      </c>
    </row>
    <row r="153" spans="1:25" s="13" customFormat="1" ht="15.75" thickBot="1">
      <c r="A153" s="88"/>
      <c r="B153" s="18" t="s">
        <v>45</v>
      </c>
      <c r="C153" s="21">
        <v>0</v>
      </c>
      <c r="D153" s="22">
        <v>0</v>
      </c>
      <c r="E153" s="21">
        <v>9</v>
      </c>
      <c r="F153" s="22">
        <v>4.245283018867925E-2</v>
      </c>
      <c r="G153" s="21">
        <v>6</v>
      </c>
      <c r="H153" s="22">
        <v>2.9702970297029703E-3</v>
      </c>
      <c r="I153" s="21">
        <v>32</v>
      </c>
      <c r="J153" s="22">
        <v>6.5899215387466795E-4</v>
      </c>
      <c r="K153" s="21">
        <v>14</v>
      </c>
      <c r="L153" s="22">
        <v>6.9355685680032504E-5</v>
      </c>
      <c r="M153" s="21">
        <v>26</v>
      </c>
      <c r="N153" s="22">
        <v>1.088654130395642E-4</v>
      </c>
      <c r="O153" s="21">
        <v>87</v>
      </c>
      <c r="P153" s="22">
        <v>1.7700555431222152E-4</v>
      </c>
    </row>
    <row r="154" spans="1:25" s="13" customFormat="1" ht="15.75" thickBot="1">
      <c r="A154" s="88"/>
      <c r="B154" s="18" t="s">
        <v>46</v>
      </c>
      <c r="C154" s="19">
        <v>0</v>
      </c>
      <c r="D154" s="20">
        <v>0</v>
      </c>
      <c r="E154" s="19">
        <v>0</v>
      </c>
      <c r="F154" s="20">
        <v>0</v>
      </c>
      <c r="G154" s="19">
        <v>0</v>
      </c>
      <c r="H154" s="20">
        <v>0</v>
      </c>
      <c r="I154" s="19">
        <v>42368</v>
      </c>
      <c r="J154" s="20">
        <v>0.87250561173006036</v>
      </c>
      <c r="K154" s="19">
        <v>51116</v>
      </c>
      <c r="L154" s="20">
        <v>0.25322751637289581</v>
      </c>
      <c r="M154" s="19">
        <v>39727</v>
      </c>
      <c r="N154" s="20">
        <v>0.16634216399318336</v>
      </c>
      <c r="O154" s="19">
        <v>133211</v>
      </c>
      <c r="P154" s="20">
        <v>0.27102398730442923</v>
      </c>
    </row>
    <row r="155" spans="1:25" s="13" customFormat="1" ht="15.75" thickBot="1">
      <c r="A155" s="88"/>
      <c r="B155" s="18" t="s">
        <v>47</v>
      </c>
      <c r="C155" s="21">
        <v>0</v>
      </c>
      <c r="D155" s="22">
        <v>0</v>
      </c>
      <c r="E155" s="21">
        <v>0</v>
      </c>
      <c r="F155" s="22">
        <v>0</v>
      </c>
      <c r="G155" s="21">
        <v>0</v>
      </c>
      <c r="H155" s="22">
        <v>0</v>
      </c>
      <c r="I155" s="21">
        <v>10</v>
      </c>
      <c r="J155" s="22">
        <v>2.0593504808583374E-4</v>
      </c>
      <c r="K155" s="21">
        <v>27</v>
      </c>
      <c r="L155" s="22">
        <v>1.3375739381149126E-4</v>
      </c>
      <c r="M155" s="21">
        <v>44</v>
      </c>
      <c r="N155" s="22">
        <v>1.8423377591310865E-4</v>
      </c>
      <c r="O155" s="21">
        <v>81</v>
      </c>
      <c r="P155" s="22">
        <v>1.6479827470448211E-4</v>
      </c>
    </row>
    <row r="156" spans="1:25" s="13" customFormat="1" ht="15.75" thickBot="1">
      <c r="A156" s="88"/>
      <c r="B156" s="55" t="s">
        <v>102</v>
      </c>
      <c r="C156" s="56">
        <v>0</v>
      </c>
      <c r="D156" s="57">
        <v>0</v>
      </c>
      <c r="E156" s="56">
        <v>0</v>
      </c>
      <c r="F156" s="57">
        <v>0</v>
      </c>
      <c r="G156" s="56">
        <v>83</v>
      </c>
      <c r="H156" s="57">
        <v>4.1089108910891091E-2</v>
      </c>
      <c r="I156" s="56">
        <v>150</v>
      </c>
      <c r="J156" s="57">
        <v>3.0890257212875059E-3</v>
      </c>
      <c r="K156" s="56">
        <v>247</v>
      </c>
      <c r="L156" s="57">
        <v>1.2236324544977163E-3</v>
      </c>
      <c r="M156" s="56">
        <v>262</v>
      </c>
      <c r="N156" s="57">
        <v>1.0970283929371469E-3</v>
      </c>
      <c r="O156" s="56">
        <v>742</v>
      </c>
      <c r="P156" s="57">
        <v>1.5096335781571077E-3</v>
      </c>
    </row>
    <row r="157" spans="1:25" s="13" customFormat="1" ht="21.75" thickBot="1">
      <c r="A157" s="88"/>
      <c r="B157" s="49" t="s">
        <v>82</v>
      </c>
      <c r="C157" s="58">
        <v>0</v>
      </c>
      <c r="D157" s="59">
        <v>0</v>
      </c>
      <c r="E157" s="58">
        <v>0</v>
      </c>
      <c r="F157" s="59">
        <v>0</v>
      </c>
      <c r="G157" s="58">
        <v>69</v>
      </c>
      <c r="H157" s="59">
        <v>3.4158415841584161E-2</v>
      </c>
      <c r="I157" s="58">
        <v>153</v>
      </c>
      <c r="J157" s="59">
        <v>3.1508062357132561E-3</v>
      </c>
      <c r="K157" s="58">
        <v>228</v>
      </c>
      <c r="L157" s="59">
        <v>1.1295068810748151E-3</v>
      </c>
      <c r="M157" s="58">
        <v>233</v>
      </c>
      <c r="N157" s="59">
        <v>9.7560158608532533E-4</v>
      </c>
      <c r="O157" s="58">
        <v>683</v>
      </c>
      <c r="P157" s="59">
        <v>1.3895953286810034E-3</v>
      </c>
    </row>
    <row r="158" spans="1:25" s="13" customFormat="1" ht="15.75" thickBot="1">
      <c r="A158" s="88"/>
      <c r="B158" s="55" t="s">
        <v>103</v>
      </c>
      <c r="C158" s="56">
        <v>0</v>
      </c>
      <c r="D158" s="57">
        <v>0</v>
      </c>
      <c r="E158" s="56">
        <v>0</v>
      </c>
      <c r="F158" s="57">
        <v>0</v>
      </c>
      <c r="G158" s="56">
        <v>30</v>
      </c>
      <c r="H158" s="57">
        <v>1.4851485148514851E-2</v>
      </c>
      <c r="I158" s="56">
        <v>35</v>
      </c>
      <c r="J158" s="57">
        <v>7.207726683004181E-4</v>
      </c>
      <c r="K158" s="56">
        <v>34</v>
      </c>
      <c r="L158" s="57">
        <v>1.6843523665150751E-4</v>
      </c>
      <c r="M158" s="56">
        <v>68</v>
      </c>
      <c r="N158" s="57">
        <v>2.8472492641116792E-4</v>
      </c>
      <c r="O158" s="56">
        <v>167</v>
      </c>
      <c r="P158" s="57">
        <v>3.3976928241541372E-4</v>
      </c>
    </row>
    <row r="159" spans="1:25" s="13" customFormat="1" ht="15.75" thickBot="1">
      <c r="A159" s="88"/>
      <c r="B159" s="18" t="s">
        <v>76</v>
      </c>
      <c r="C159" s="21">
        <v>0</v>
      </c>
      <c r="D159" s="22">
        <v>0</v>
      </c>
      <c r="E159" s="21">
        <v>0</v>
      </c>
      <c r="F159" s="22">
        <v>0</v>
      </c>
      <c r="G159" s="21">
        <v>0</v>
      </c>
      <c r="H159" s="22">
        <v>0</v>
      </c>
      <c r="I159" s="21">
        <v>0</v>
      </c>
      <c r="J159" s="22">
        <v>0</v>
      </c>
      <c r="K159" s="21">
        <v>10</v>
      </c>
      <c r="L159" s="22">
        <v>4.9539775485737496E-5</v>
      </c>
      <c r="M159" s="21">
        <v>15</v>
      </c>
      <c r="N159" s="22">
        <v>6.2806969061287034E-5</v>
      </c>
      <c r="O159" s="21">
        <v>25</v>
      </c>
      <c r="P159" s="22">
        <v>5.0863665032247564E-5</v>
      </c>
    </row>
    <row r="160" spans="1:25" s="13" customFormat="1" ht="15.75" thickBot="1">
      <c r="A160" s="88"/>
      <c r="B160" s="18" t="s">
        <v>0</v>
      </c>
      <c r="C160" s="44">
        <v>34</v>
      </c>
      <c r="D160" s="45">
        <v>1</v>
      </c>
      <c r="E160" s="44">
        <v>212</v>
      </c>
      <c r="F160" s="45">
        <v>1</v>
      </c>
      <c r="G160" s="44">
        <v>2020</v>
      </c>
      <c r="H160" s="45">
        <v>1</v>
      </c>
      <c r="I160" s="44">
        <v>48559</v>
      </c>
      <c r="J160" s="45">
        <v>1</v>
      </c>
      <c r="K160" s="44">
        <v>201858</v>
      </c>
      <c r="L160" s="45">
        <v>1</v>
      </c>
      <c r="M160" s="44">
        <v>238827</v>
      </c>
      <c r="N160" s="45">
        <v>1</v>
      </c>
      <c r="O160" s="44">
        <v>491510</v>
      </c>
      <c r="P160" s="45">
        <v>1</v>
      </c>
    </row>
    <row r="161" spans="1:22" s="13" customFormat="1">
      <c r="A161" s="82" t="s">
        <v>105</v>
      </c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</row>
    <row r="162" spans="1:22" s="13" customFormat="1">
      <c r="A162" s="82" t="s">
        <v>80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</row>
    <row r="163" spans="1:22" s="13" customFormat="1">
      <c r="A163" s="82" t="s">
        <v>96</v>
      </c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</row>
    <row r="164" spans="1:22" s="13" customFormat="1">
      <c r="A164" s="82" t="s">
        <v>79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</row>
    <row r="165" spans="1:22" s="13" customFormat="1" ht="15" customHeight="1">
      <c r="A165" s="82" t="s">
        <v>78</v>
      </c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</row>
    <row r="166" spans="1:22" s="13" customFormat="1">
      <c r="A166" s="31"/>
      <c r="B166" s="41"/>
      <c r="C166" s="41"/>
      <c r="D166" s="41"/>
      <c r="E166" s="41"/>
      <c r="F166" s="38"/>
      <c r="G166" s="38"/>
      <c r="H166" s="38"/>
      <c r="I166" s="64"/>
      <c r="J166" s="64"/>
      <c r="K166" s="38"/>
      <c r="L166" s="38"/>
      <c r="M166" s="38"/>
      <c r="N166" s="38"/>
      <c r="O166" s="38"/>
      <c r="P166" s="38"/>
      <c r="Q166" s="38"/>
      <c r="U166"/>
      <c r="V166"/>
    </row>
    <row r="167" spans="1:22" ht="15" customHeight="1">
      <c r="A167" s="46" t="s">
        <v>118</v>
      </c>
      <c r="B167" s="23"/>
      <c r="C167" s="23"/>
      <c r="D167" s="23"/>
      <c r="E167" s="23"/>
      <c r="F167" s="38"/>
      <c r="G167" s="38"/>
      <c r="H167" s="38"/>
      <c r="I167" s="64"/>
      <c r="J167" s="64"/>
      <c r="K167" s="38"/>
      <c r="L167" s="38"/>
      <c r="M167" s="38"/>
      <c r="N167" s="38"/>
      <c r="O167" s="38"/>
      <c r="P167" s="38"/>
      <c r="Q167" s="38"/>
    </row>
    <row r="168" spans="1:22" ht="15" customHeight="1">
      <c r="A168" s="92"/>
      <c r="B168" s="92"/>
      <c r="C168" s="17" t="s">
        <v>21</v>
      </c>
      <c r="D168" s="17" t="s">
        <v>4</v>
      </c>
      <c r="E168" s="17" t="s">
        <v>25</v>
      </c>
      <c r="F168" s="38"/>
      <c r="G168" s="38"/>
      <c r="H168" s="38"/>
      <c r="I168" s="64"/>
      <c r="J168" s="64"/>
      <c r="K168" s="38"/>
      <c r="L168" s="38"/>
      <c r="M168" s="38"/>
      <c r="N168" s="38"/>
      <c r="O168" s="38"/>
      <c r="P168" s="38"/>
      <c r="Q168" s="38"/>
    </row>
    <row r="169" spans="1:22" ht="15" customHeight="1" thickBot="1">
      <c r="A169" s="88" t="s">
        <v>51</v>
      </c>
      <c r="B169" s="18" t="s">
        <v>52</v>
      </c>
      <c r="C169" s="19">
        <v>21546</v>
      </c>
      <c r="D169" s="57">
        <f>C169/$C$179</f>
        <v>0.12394369438036781</v>
      </c>
      <c r="E169" s="57">
        <f>D169</f>
        <v>0.12394369438036781</v>
      </c>
      <c r="F169" s="38"/>
      <c r="G169" s="26"/>
      <c r="H169" s="27"/>
      <c r="I169" s="62"/>
      <c r="J169" s="62"/>
      <c r="K169" s="27"/>
      <c r="L169" s="38"/>
      <c r="M169" s="38"/>
      <c r="N169" s="38"/>
      <c r="O169" s="38"/>
      <c r="P169" s="38"/>
      <c r="Q169" s="38"/>
    </row>
    <row r="170" spans="1:22" ht="15" customHeight="1" thickBot="1">
      <c r="A170" s="88"/>
      <c r="B170" s="18" t="s">
        <v>30</v>
      </c>
      <c r="C170" s="21">
        <v>10991</v>
      </c>
      <c r="D170" s="59">
        <f t="shared" ref="D170:D179" si="5">C170/$C$179</f>
        <v>6.3225895522817349E-2</v>
      </c>
      <c r="E170" s="59">
        <f>D170+E169</f>
        <v>0.18716958990318516</v>
      </c>
      <c r="F170" s="38"/>
      <c r="G170" s="26"/>
      <c r="H170" s="27"/>
      <c r="I170" s="62"/>
      <c r="J170" s="62"/>
      <c r="K170" s="27"/>
      <c r="L170" s="38"/>
      <c r="M170" s="38"/>
      <c r="N170" s="38"/>
      <c r="O170" s="38"/>
      <c r="P170" s="38"/>
      <c r="Q170" s="38"/>
    </row>
    <row r="171" spans="1:22" ht="15" customHeight="1" thickBot="1">
      <c r="A171" s="88"/>
      <c r="B171" s="18" t="s">
        <v>31</v>
      </c>
      <c r="C171" s="19">
        <v>23592</v>
      </c>
      <c r="D171" s="57">
        <f t="shared" si="5"/>
        <v>0.13571334065820279</v>
      </c>
      <c r="E171" s="57">
        <f t="shared" ref="E171:E178" si="6">D171+E170</f>
        <v>0.32288293056138795</v>
      </c>
      <c r="F171" s="38"/>
      <c r="G171" s="26"/>
      <c r="H171" s="27"/>
      <c r="I171" s="62"/>
      <c r="J171" s="62"/>
      <c r="K171" s="27"/>
      <c r="L171" s="38"/>
      <c r="M171" s="38"/>
      <c r="N171" s="38"/>
      <c r="O171" s="38"/>
      <c r="P171" s="38"/>
      <c r="Q171" s="38"/>
    </row>
    <row r="172" spans="1:22" ht="15" customHeight="1" thickBot="1">
      <c r="A172" s="88"/>
      <c r="B172" s="18" t="s">
        <v>48</v>
      </c>
      <c r="C172" s="21">
        <v>35931</v>
      </c>
      <c r="D172" s="59">
        <f t="shared" si="5"/>
        <v>0.20669362678831318</v>
      </c>
      <c r="E172" s="59">
        <f t="shared" si="6"/>
        <v>0.5295765573497011</v>
      </c>
      <c r="F172" s="38"/>
      <c r="G172" s="26"/>
      <c r="H172" s="27"/>
      <c r="I172" s="62"/>
      <c r="J172" s="62"/>
      <c r="K172" s="27"/>
      <c r="L172" s="38"/>
      <c r="M172" s="38"/>
      <c r="N172" s="38"/>
      <c r="O172" s="38"/>
      <c r="P172" s="38"/>
      <c r="Q172" s="38"/>
    </row>
    <row r="173" spans="1:22" ht="15" customHeight="1" thickBot="1">
      <c r="A173" s="88"/>
      <c r="B173" s="18" t="s">
        <v>49</v>
      </c>
      <c r="C173" s="19">
        <v>34291</v>
      </c>
      <c r="D173" s="57">
        <f t="shared" si="5"/>
        <v>0.19725950171712581</v>
      </c>
      <c r="E173" s="57">
        <f t="shared" si="6"/>
        <v>0.72683605906682691</v>
      </c>
      <c r="F173" s="38"/>
      <c r="G173" s="26"/>
      <c r="H173" s="27"/>
      <c r="I173" s="62"/>
      <c r="J173" s="62"/>
      <c r="K173" s="27"/>
      <c r="L173" s="38"/>
      <c r="M173" s="38"/>
      <c r="N173" s="38"/>
      <c r="O173" s="38"/>
      <c r="P173" s="38"/>
      <c r="Q173" s="38"/>
    </row>
    <row r="174" spans="1:22" ht="15" customHeight="1" thickBot="1">
      <c r="A174" s="88"/>
      <c r="B174" s="18" t="s">
        <v>53</v>
      </c>
      <c r="C174" s="21">
        <v>1936</v>
      </c>
      <c r="D174" s="59">
        <f t="shared" si="5"/>
        <v>1.1136869596230952E-2</v>
      </c>
      <c r="E174" s="59">
        <f t="shared" si="6"/>
        <v>0.73797292866305786</v>
      </c>
      <c r="F174" s="38"/>
      <c r="G174" s="26"/>
      <c r="H174" s="27"/>
      <c r="I174" s="62"/>
      <c r="J174" s="62"/>
      <c r="K174" s="27"/>
      <c r="L174" s="38"/>
      <c r="M174" s="38"/>
      <c r="N174" s="38"/>
      <c r="O174" s="38"/>
      <c r="P174" s="38"/>
      <c r="Q174" s="38"/>
    </row>
    <row r="175" spans="1:22" ht="15" customHeight="1" thickBot="1">
      <c r="A175" s="88"/>
      <c r="B175" s="18" t="s">
        <v>54</v>
      </c>
      <c r="C175" s="19">
        <v>57</v>
      </c>
      <c r="D175" s="57">
        <f t="shared" si="5"/>
        <v>3.2789337137663441E-4</v>
      </c>
      <c r="E175" s="57">
        <f t="shared" si="6"/>
        <v>0.73830082203443448</v>
      </c>
      <c r="F175" s="38"/>
      <c r="G175" s="26"/>
      <c r="H175" s="27"/>
      <c r="I175" s="62"/>
      <c r="J175" s="62"/>
      <c r="K175" s="27"/>
      <c r="L175" s="38"/>
      <c r="M175" s="38"/>
      <c r="N175" s="38"/>
      <c r="O175" s="38"/>
      <c r="P175" s="38"/>
      <c r="Q175" s="38"/>
    </row>
    <row r="176" spans="1:22" ht="15" customHeight="1" thickBot="1">
      <c r="A176" s="88"/>
      <c r="B176" s="18" t="s">
        <v>55</v>
      </c>
      <c r="C176" s="21">
        <v>441</v>
      </c>
      <c r="D176" s="59">
        <f t="shared" si="5"/>
        <v>2.5368592417034349E-3</v>
      </c>
      <c r="E176" s="59">
        <f t="shared" si="6"/>
        <v>0.74083768127613792</v>
      </c>
      <c r="F176" s="38"/>
      <c r="G176" s="26"/>
      <c r="H176" s="27"/>
      <c r="I176" s="62"/>
      <c r="J176" s="62"/>
      <c r="K176" s="27"/>
      <c r="L176" s="38"/>
      <c r="M176" s="38"/>
      <c r="N176" s="38"/>
      <c r="O176" s="38"/>
      <c r="P176" s="38"/>
      <c r="Q176" s="38"/>
    </row>
    <row r="177" spans="1:22" ht="15" customHeight="1" thickBot="1">
      <c r="A177" s="88"/>
      <c r="B177" s="18" t="s">
        <v>56</v>
      </c>
      <c r="C177" s="19">
        <v>8567</v>
      </c>
      <c r="D177" s="57">
        <f t="shared" si="5"/>
        <v>4.9281798466379423E-2</v>
      </c>
      <c r="E177" s="57">
        <f t="shared" si="6"/>
        <v>0.79011947974251728</v>
      </c>
      <c r="F177" s="38"/>
      <c r="G177" s="26"/>
      <c r="H177" s="27"/>
      <c r="I177" s="62"/>
      <c r="J177" s="62"/>
      <c r="K177" s="27"/>
      <c r="L177" s="38"/>
      <c r="M177" s="38"/>
      <c r="N177" s="38"/>
      <c r="O177" s="38"/>
      <c r="P177" s="38"/>
      <c r="Q177" s="38"/>
    </row>
    <row r="178" spans="1:22" ht="15" customHeight="1" thickBot="1">
      <c r="A178" s="88"/>
      <c r="B178" s="18" t="s">
        <v>57</v>
      </c>
      <c r="C178" s="21">
        <v>36485</v>
      </c>
      <c r="D178" s="59">
        <f t="shared" si="5"/>
        <v>0.20988052025748258</v>
      </c>
      <c r="E178" s="59">
        <f t="shared" si="6"/>
        <v>0.99999999999999989</v>
      </c>
      <c r="F178" s="38"/>
      <c r="G178" s="26"/>
      <c r="H178" s="27"/>
      <c r="I178" s="62"/>
      <c r="J178" s="62"/>
      <c r="K178" s="27"/>
      <c r="L178" s="38"/>
      <c r="M178" s="38"/>
      <c r="N178" s="38"/>
      <c r="O178" s="38"/>
      <c r="P178" s="38"/>
      <c r="Q178" s="38"/>
    </row>
    <row r="179" spans="1:22" ht="15" customHeight="1" thickBot="1">
      <c r="A179" s="88"/>
      <c r="B179" s="18" t="s">
        <v>0</v>
      </c>
      <c r="C179" s="44">
        <v>173837</v>
      </c>
      <c r="D179" s="67">
        <f t="shared" si="5"/>
        <v>1</v>
      </c>
      <c r="E179" s="67"/>
      <c r="F179" s="38"/>
      <c r="G179" s="26"/>
      <c r="H179" s="27"/>
      <c r="I179" s="62"/>
      <c r="J179" s="62"/>
      <c r="K179" s="29"/>
      <c r="L179" s="38"/>
      <c r="M179" s="38"/>
      <c r="N179" s="38"/>
      <c r="O179" s="38"/>
      <c r="P179" s="38"/>
      <c r="Q179" s="38"/>
    </row>
    <row r="180" spans="1:22" ht="15" customHeight="1">
      <c r="A180" s="82" t="s">
        <v>105</v>
      </c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</row>
    <row r="181" spans="1:22" ht="15" customHeight="1">
      <c r="A181" s="82" t="s">
        <v>80</v>
      </c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U181" s="13"/>
      <c r="V181" s="13"/>
    </row>
    <row r="182" spans="1:22" s="13" customFormat="1" ht="15" customHeight="1">
      <c r="A182" s="82" t="s">
        <v>96</v>
      </c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U182"/>
      <c r="V182"/>
    </row>
    <row r="183" spans="1:22" ht="15" customHeight="1">
      <c r="A183" s="31"/>
      <c r="B183" s="41"/>
      <c r="C183" s="41"/>
      <c r="D183" s="41"/>
      <c r="E183" s="41"/>
      <c r="F183" s="38"/>
      <c r="G183" s="38"/>
      <c r="H183" s="38"/>
      <c r="I183" s="64"/>
      <c r="J183" s="64"/>
      <c r="K183" s="38"/>
      <c r="L183" s="38"/>
      <c r="M183" s="38"/>
      <c r="N183" s="38"/>
      <c r="O183" s="38"/>
      <c r="P183" s="38"/>
      <c r="Q183" s="38"/>
      <c r="U183" s="13"/>
      <c r="V183" s="13"/>
    </row>
    <row r="184" spans="1:22" s="13" customFormat="1" ht="15" customHeight="1">
      <c r="A184" s="68" t="s">
        <v>119</v>
      </c>
      <c r="B184" s="60"/>
      <c r="C184" s="60"/>
      <c r="D184" s="60"/>
      <c r="E184" s="60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</row>
    <row r="185" spans="1:22" s="13" customFormat="1" ht="15" customHeight="1">
      <c r="A185" s="92"/>
      <c r="B185" s="92"/>
      <c r="C185" s="54" t="s">
        <v>21</v>
      </c>
      <c r="D185" s="69" t="s">
        <v>4</v>
      </c>
      <c r="E185" s="54" t="s">
        <v>25</v>
      </c>
      <c r="F185" s="64"/>
      <c r="G185" s="65"/>
      <c r="H185" s="61"/>
      <c r="I185" s="61"/>
      <c r="J185" s="61"/>
      <c r="K185" s="62"/>
      <c r="L185" s="62"/>
      <c r="M185" s="64"/>
      <c r="N185" s="64"/>
      <c r="O185" s="64"/>
      <c r="P185" s="64"/>
      <c r="Q185" s="64"/>
    </row>
    <row r="186" spans="1:22" s="13" customFormat="1" ht="15" customHeight="1" thickBot="1">
      <c r="A186" s="93" t="s">
        <v>71</v>
      </c>
      <c r="B186" s="55" t="s">
        <v>87</v>
      </c>
      <c r="C186" s="58">
        <v>644</v>
      </c>
      <c r="D186" s="59">
        <f>C186/$C$195</f>
        <v>3.704619845027238E-3</v>
      </c>
      <c r="E186" s="59">
        <f>D186</f>
        <v>3.704619845027238E-3</v>
      </c>
      <c r="F186" s="64"/>
      <c r="G186" s="61"/>
      <c r="H186" s="62"/>
      <c r="I186" s="62"/>
      <c r="J186" s="62"/>
      <c r="K186" s="62"/>
      <c r="L186" s="62"/>
      <c r="M186" s="64"/>
      <c r="N186" s="64"/>
      <c r="O186" s="64"/>
      <c r="P186" s="64"/>
      <c r="Q186" s="64"/>
    </row>
    <row r="187" spans="1:22" s="13" customFormat="1" ht="15" customHeight="1" thickBot="1">
      <c r="A187" s="88"/>
      <c r="B187" s="55" t="s">
        <v>88</v>
      </c>
      <c r="C187" s="56">
        <v>1608</v>
      </c>
      <c r="D187" s="57">
        <f t="shared" ref="D187:D195" si="7">C187/$C$195</f>
        <v>9.2500445819934767E-3</v>
      </c>
      <c r="E187" s="57">
        <f>D187+E186</f>
        <v>1.2954664427020715E-2</v>
      </c>
      <c r="F187" s="64"/>
      <c r="G187" s="61"/>
      <c r="H187" s="62"/>
      <c r="I187" s="62"/>
      <c r="J187" s="62"/>
      <c r="K187" s="62"/>
      <c r="L187" s="62"/>
      <c r="M187" s="64"/>
      <c r="N187" s="64"/>
      <c r="O187" s="64"/>
      <c r="P187" s="64"/>
      <c r="Q187" s="64"/>
    </row>
    <row r="188" spans="1:22" s="13" customFormat="1" ht="15" customHeight="1" thickBot="1">
      <c r="A188" s="88"/>
      <c r="B188" s="55" t="s">
        <v>95</v>
      </c>
      <c r="C188" s="58">
        <v>609</v>
      </c>
      <c r="D188" s="59">
        <f t="shared" si="7"/>
        <v>3.5032818099714098E-3</v>
      </c>
      <c r="E188" s="59">
        <f t="shared" ref="E188:E194" si="8">D188+E187</f>
        <v>1.6457946236992125E-2</v>
      </c>
      <c r="F188" s="64"/>
      <c r="G188" s="61"/>
      <c r="H188" s="62"/>
      <c r="I188" s="62"/>
      <c r="J188" s="62"/>
      <c r="K188" s="62"/>
      <c r="L188" s="62"/>
      <c r="M188" s="64"/>
      <c r="N188" s="64"/>
      <c r="O188" s="64"/>
      <c r="P188" s="64"/>
      <c r="Q188" s="64"/>
    </row>
    <row r="189" spans="1:22" s="13" customFormat="1" ht="15" customHeight="1" thickBot="1">
      <c r="A189" s="88"/>
      <c r="B189" s="55" t="s">
        <v>89</v>
      </c>
      <c r="C189" s="56">
        <v>483</v>
      </c>
      <c r="D189" s="57">
        <f t="shared" si="7"/>
        <v>2.7784648837704288E-3</v>
      </c>
      <c r="E189" s="57">
        <f t="shared" si="8"/>
        <v>1.9236411120762555E-2</v>
      </c>
      <c r="F189" s="64"/>
      <c r="G189" s="61"/>
      <c r="H189" s="62"/>
      <c r="I189" s="62"/>
      <c r="J189" s="62"/>
      <c r="K189" s="62"/>
      <c r="L189" s="62"/>
      <c r="M189" s="64"/>
      <c r="N189" s="64"/>
      <c r="O189" s="64"/>
      <c r="P189" s="64"/>
      <c r="Q189" s="64"/>
    </row>
    <row r="190" spans="1:22" s="13" customFormat="1" ht="15" customHeight="1" thickBot="1">
      <c r="A190" s="88"/>
      <c r="B190" s="55" t="s">
        <v>90</v>
      </c>
      <c r="C190" s="58">
        <v>459</v>
      </c>
      <c r="D190" s="59">
        <f t="shared" si="7"/>
        <v>2.6404045168750036E-3</v>
      </c>
      <c r="E190" s="59">
        <f t="shared" si="8"/>
        <v>2.1876815637637558E-2</v>
      </c>
      <c r="F190" s="64"/>
      <c r="G190" s="61"/>
      <c r="H190" s="62"/>
      <c r="I190" s="62"/>
      <c r="J190" s="62"/>
      <c r="K190" s="62"/>
      <c r="L190" s="62"/>
      <c r="M190" s="64"/>
      <c r="N190" s="64"/>
      <c r="O190" s="64"/>
      <c r="P190" s="64"/>
      <c r="Q190" s="64"/>
    </row>
    <row r="191" spans="1:22" s="13" customFormat="1" ht="15" customHeight="1" thickBot="1">
      <c r="A191" s="88"/>
      <c r="B191" s="55" t="s">
        <v>91</v>
      </c>
      <c r="C191" s="56">
        <v>1347</v>
      </c>
      <c r="D191" s="57">
        <f t="shared" si="7"/>
        <v>7.7486380920057298E-3</v>
      </c>
      <c r="E191" s="57">
        <f t="shared" si="8"/>
        <v>2.9625453729643286E-2</v>
      </c>
      <c r="F191" s="64"/>
      <c r="G191" s="61"/>
      <c r="H191" s="62"/>
      <c r="I191" s="62"/>
      <c r="J191" s="62"/>
      <c r="K191" s="62"/>
      <c r="L191" s="62"/>
      <c r="M191" s="64"/>
      <c r="N191" s="64"/>
      <c r="O191" s="64"/>
      <c r="P191" s="64"/>
      <c r="Q191" s="64"/>
    </row>
    <row r="192" spans="1:22" s="13" customFormat="1" ht="15" customHeight="1" thickBot="1">
      <c r="A192" s="88"/>
      <c r="B192" s="55" t="s">
        <v>92</v>
      </c>
      <c r="C192" s="58">
        <v>164826</v>
      </c>
      <c r="D192" s="59">
        <f t="shared" si="7"/>
        <v>0.94816408474605518</v>
      </c>
      <c r="E192" s="59">
        <f t="shared" si="8"/>
        <v>0.97778953847569849</v>
      </c>
      <c r="F192" s="64"/>
      <c r="G192" s="61"/>
      <c r="H192" s="62"/>
      <c r="I192" s="62"/>
      <c r="J192" s="62"/>
      <c r="K192" s="62"/>
      <c r="L192" s="62"/>
      <c r="M192" s="64"/>
      <c r="N192" s="64"/>
      <c r="O192" s="64"/>
      <c r="P192" s="64"/>
      <c r="Q192" s="64"/>
    </row>
    <row r="193" spans="1:22" s="13" customFormat="1" ht="15" customHeight="1" thickBot="1">
      <c r="A193" s="88"/>
      <c r="B193" s="55" t="s">
        <v>93</v>
      </c>
      <c r="C193" s="56">
        <v>2209</v>
      </c>
      <c r="D193" s="57">
        <f t="shared" si="7"/>
        <v>1.2707306269666412E-2</v>
      </c>
      <c r="E193" s="57">
        <f t="shared" si="8"/>
        <v>0.99049684474536492</v>
      </c>
      <c r="F193" s="64"/>
      <c r="G193" s="61"/>
      <c r="H193" s="62"/>
      <c r="I193" s="62"/>
      <c r="J193" s="62"/>
      <c r="K193" s="62"/>
      <c r="L193" s="62"/>
      <c r="M193" s="64"/>
      <c r="N193" s="64"/>
      <c r="O193" s="64"/>
      <c r="P193" s="64"/>
      <c r="Q193" s="64"/>
    </row>
    <row r="194" spans="1:22" s="13" customFormat="1" ht="15" customHeight="1" thickBot="1">
      <c r="A194" s="88"/>
      <c r="B194" s="55" t="s">
        <v>94</v>
      </c>
      <c r="C194" s="58">
        <v>1652</v>
      </c>
      <c r="D194" s="59">
        <f t="shared" si="7"/>
        <v>9.50315525463509E-3</v>
      </c>
      <c r="E194" s="59">
        <f t="shared" si="8"/>
        <v>1</v>
      </c>
      <c r="F194" s="64"/>
      <c r="G194" s="61"/>
      <c r="H194" s="62"/>
      <c r="I194" s="62"/>
      <c r="J194" s="62"/>
      <c r="K194" s="62"/>
      <c r="L194" s="63"/>
      <c r="M194" s="64"/>
      <c r="N194" s="64"/>
      <c r="O194" s="64"/>
      <c r="P194" s="64"/>
      <c r="Q194" s="64"/>
    </row>
    <row r="195" spans="1:22" s="13" customFormat="1" ht="15" customHeight="1" thickBot="1">
      <c r="A195" s="88"/>
      <c r="B195" s="55" t="s">
        <v>0</v>
      </c>
      <c r="C195" s="66">
        <v>173837</v>
      </c>
      <c r="D195" s="67">
        <f t="shared" si="7"/>
        <v>1</v>
      </c>
      <c r="E195" s="67"/>
      <c r="F195" s="64"/>
      <c r="G195" s="61"/>
      <c r="H195" s="62"/>
      <c r="I195" s="62"/>
      <c r="J195" s="62"/>
      <c r="K195" s="63"/>
      <c r="L195" s="64"/>
      <c r="M195" s="64"/>
      <c r="N195" s="64"/>
      <c r="O195" s="64"/>
      <c r="P195" s="64"/>
      <c r="Q195" s="64"/>
    </row>
    <row r="196" spans="1:22" s="13" customFormat="1" ht="15" customHeight="1">
      <c r="A196" s="82" t="s">
        <v>105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</row>
    <row r="197" spans="1:22" s="13" customFormat="1" ht="15" customHeight="1">
      <c r="A197" s="82" t="s">
        <v>80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</row>
    <row r="198" spans="1:22" s="13" customFormat="1" ht="15" customHeight="1">
      <c r="A198" s="82" t="s">
        <v>96</v>
      </c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</row>
    <row r="199" spans="1:22" s="13" customFormat="1" ht="15" customHeight="1">
      <c r="A199" s="31"/>
      <c r="B199" s="41"/>
      <c r="C199" s="41"/>
      <c r="D199" s="41"/>
      <c r="E199" s="41"/>
      <c r="F199" s="38"/>
      <c r="G199" s="38"/>
      <c r="H199" s="38"/>
      <c r="I199" s="64"/>
      <c r="J199" s="64"/>
      <c r="K199" s="38"/>
      <c r="L199" s="38"/>
      <c r="M199" s="38"/>
      <c r="N199" s="38"/>
      <c r="O199" s="38"/>
      <c r="P199" s="38"/>
      <c r="Q199" s="38"/>
    </row>
    <row r="200" spans="1:22" s="13" customFormat="1" ht="15" customHeight="1">
      <c r="A200" s="46" t="s">
        <v>129</v>
      </c>
      <c r="B200" s="23"/>
      <c r="C200" s="23"/>
      <c r="D200" s="23"/>
      <c r="E200" s="23"/>
      <c r="F200" s="38"/>
      <c r="G200" s="38"/>
      <c r="H200" s="38"/>
      <c r="I200" s="64"/>
      <c r="J200" s="64"/>
      <c r="K200" s="38"/>
      <c r="L200" s="38"/>
      <c r="M200" s="38"/>
      <c r="N200" s="38"/>
      <c r="O200" s="38"/>
      <c r="P200" s="38"/>
      <c r="Q200" s="38"/>
      <c r="R200"/>
      <c r="S200"/>
    </row>
    <row r="201" spans="1:22" s="13" customFormat="1" ht="15" customHeight="1">
      <c r="A201" s="92"/>
      <c r="B201" s="92"/>
      <c r="C201" s="17" t="s">
        <v>21</v>
      </c>
      <c r="D201" s="48" t="s">
        <v>4</v>
      </c>
      <c r="E201" s="17" t="s">
        <v>25</v>
      </c>
      <c r="F201" s="38"/>
      <c r="G201" s="42"/>
      <c r="H201" s="26"/>
      <c r="I201" s="26"/>
      <c r="J201" s="26"/>
      <c r="K201" s="27"/>
      <c r="L201" s="27"/>
      <c r="M201" s="38"/>
      <c r="N201" s="38"/>
      <c r="O201" s="38"/>
      <c r="P201" s="38"/>
      <c r="Q201" s="38"/>
      <c r="R201"/>
      <c r="S201"/>
    </row>
    <row r="202" spans="1:22" s="13" customFormat="1" ht="15" customHeight="1" thickBot="1">
      <c r="A202" s="88" t="s">
        <v>58</v>
      </c>
      <c r="B202" s="18" t="s">
        <v>59</v>
      </c>
      <c r="C202" s="19">
        <v>143297</v>
      </c>
      <c r="D202" s="57">
        <f>C202/$C$208</f>
        <v>0.83330619555483187</v>
      </c>
      <c r="E202" s="57">
        <f>D202</f>
        <v>0.83330619555483187</v>
      </c>
      <c r="F202" s="38"/>
      <c r="G202" s="26"/>
      <c r="H202" s="27"/>
      <c r="I202" s="62"/>
      <c r="J202" s="62"/>
      <c r="K202" s="27"/>
      <c r="L202" s="27"/>
      <c r="M202" s="38"/>
      <c r="N202" s="38"/>
      <c r="O202" s="38"/>
      <c r="P202" s="38"/>
      <c r="Q202" s="38"/>
      <c r="R202"/>
      <c r="S202"/>
      <c r="U202"/>
      <c r="V202"/>
    </row>
    <row r="203" spans="1:22" ht="15" customHeight="1" thickBot="1">
      <c r="A203" s="88"/>
      <c r="B203" s="18" t="s">
        <v>61</v>
      </c>
      <c r="C203" s="21">
        <v>3039</v>
      </c>
      <c r="D203" s="59">
        <f t="shared" ref="D203:D208" si="9">C203/$C$208</f>
        <v>1.7672509042695479E-2</v>
      </c>
      <c r="E203" s="59">
        <f>D203+E202</f>
        <v>0.85097870459752734</v>
      </c>
      <c r="F203" s="38"/>
      <c r="G203" s="26"/>
      <c r="H203" s="27"/>
      <c r="I203" s="62"/>
      <c r="J203" s="62"/>
      <c r="K203" s="27"/>
      <c r="L203" s="27"/>
      <c r="M203" s="38"/>
      <c r="N203" s="38"/>
      <c r="O203" s="38"/>
      <c r="P203" s="38"/>
      <c r="Q203" s="38"/>
    </row>
    <row r="204" spans="1:22" ht="15" customHeight="1" thickBot="1">
      <c r="A204" s="88"/>
      <c r="B204" s="18" t="s">
        <v>62</v>
      </c>
      <c r="C204" s="19">
        <v>453</v>
      </c>
      <c r="D204" s="57">
        <f t="shared" si="9"/>
        <v>2.6343029273909351E-3</v>
      </c>
      <c r="E204" s="57">
        <f t="shared" ref="E204:E207" si="10">D204+E203</f>
        <v>0.85361300752491831</v>
      </c>
      <c r="F204" s="38"/>
      <c r="G204" s="26"/>
      <c r="H204" s="27"/>
      <c r="I204" s="62"/>
      <c r="J204" s="62"/>
      <c r="K204" s="27"/>
      <c r="L204" s="27"/>
      <c r="M204" s="38"/>
      <c r="N204" s="38"/>
      <c r="O204" s="38"/>
      <c r="P204" s="38"/>
      <c r="Q204" s="38"/>
    </row>
    <row r="205" spans="1:22" ht="15" customHeight="1" thickBot="1">
      <c r="A205" s="88"/>
      <c r="B205" s="18" t="s">
        <v>60</v>
      </c>
      <c r="C205" s="21">
        <v>24092</v>
      </c>
      <c r="D205" s="59">
        <f t="shared" si="9"/>
        <v>0.14010071992649539</v>
      </c>
      <c r="E205" s="59">
        <f t="shared" si="10"/>
        <v>0.99371372745141373</v>
      </c>
      <c r="F205" s="38"/>
      <c r="G205" s="26"/>
      <c r="H205" s="27"/>
      <c r="I205" s="62"/>
      <c r="J205" s="62"/>
      <c r="K205" s="27"/>
      <c r="L205" s="27"/>
      <c r="M205" s="38"/>
      <c r="N205" s="38"/>
      <c r="O205" s="38"/>
      <c r="P205" s="38"/>
      <c r="Q205" s="38"/>
    </row>
    <row r="206" spans="1:22" ht="15" customHeight="1" thickBot="1">
      <c r="A206" s="88"/>
      <c r="B206" s="18" t="s">
        <v>64</v>
      </c>
      <c r="C206" s="19">
        <v>1048</v>
      </c>
      <c r="D206" s="57">
        <f t="shared" si="9"/>
        <v>6.0943696863260486E-3</v>
      </c>
      <c r="E206" s="57">
        <f t="shared" si="10"/>
        <v>0.99980809713773977</v>
      </c>
      <c r="F206" s="38"/>
      <c r="G206" s="26"/>
      <c r="H206" s="27"/>
      <c r="I206" s="62"/>
      <c r="J206" s="62"/>
      <c r="K206" s="27"/>
      <c r="L206" s="27"/>
      <c r="M206" s="38"/>
      <c r="N206" s="38"/>
      <c r="O206" s="38"/>
      <c r="P206" s="38"/>
      <c r="Q206" s="38"/>
    </row>
    <row r="207" spans="1:22" ht="15" customHeight="1" thickBot="1">
      <c r="A207" s="88"/>
      <c r="B207" s="18" t="s">
        <v>63</v>
      </c>
      <c r="C207" s="21">
        <v>33</v>
      </c>
      <c r="D207" s="59">
        <f t="shared" si="9"/>
        <v>1.919028622602668E-4</v>
      </c>
      <c r="E207" s="59">
        <f t="shared" si="10"/>
        <v>1</v>
      </c>
      <c r="F207" s="38"/>
      <c r="G207" s="26"/>
      <c r="H207" s="27"/>
      <c r="I207" s="62"/>
      <c r="J207" s="62"/>
      <c r="K207" s="27"/>
      <c r="L207" s="29"/>
      <c r="M207" s="38"/>
      <c r="N207" s="38"/>
      <c r="O207" s="38"/>
      <c r="P207" s="38"/>
      <c r="Q207" s="38"/>
    </row>
    <row r="208" spans="1:22" ht="15" customHeight="1" thickBot="1">
      <c r="A208" s="88"/>
      <c r="B208" s="18" t="s">
        <v>0</v>
      </c>
      <c r="C208" s="44">
        <v>171962</v>
      </c>
      <c r="D208" s="70">
        <f t="shared" si="9"/>
        <v>1</v>
      </c>
      <c r="E208" s="57"/>
      <c r="F208" s="38"/>
      <c r="G208" s="26"/>
      <c r="H208" s="96"/>
      <c r="I208" s="62"/>
      <c r="J208" s="62"/>
      <c r="K208" s="29"/>
      <c r="L208" s="38"/>
      <c r="M208" s="38"/>
      <c r="N208" s="38"/>
      <c r="O208" s="38"/>
      <c r="P208" s="38"/>
      <c r="Q208" s="38"/>
    </row>
    <row r="209" spans="1:22" ht="15" customHeight="1">
      <c r="A209" s="82" t="s">
        <v>105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</row>
    <row r="210" spans="1:22" ht="15" customHeight="1">
      <c r="A210" s="82" t="s">
        <v>80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U210" s="13"/>
      <c r="V210" s="13"/>
    </row>
    <row r="211" spans="1:22" s="13" customFormat="1" ht="15" customHeight="1">
      <c r="A211" s="82" t="s">
        <v>96</v>
      </c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U211"/>
      <c r="V211"/>
    </row>
    <row r="212" spans="1:22" s="13" customFormat="1" ht="15" customHeight="1">
      <c r="A212" s="79" t="s">
        <v>130</v>
      </c>
      <c r="B212" s="79"/>
      <c r="C212" s="79"/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</row>
    <row r="213" spans="1:22" ht="15" customHeight="1">
      <c r="A213" s="31"/>
      <c r="B213" s="41"/>
      <c r="C213" s="41"/>
      <c r="D213" s="41"/>
      <c r="E213" s="41"/>
      <c r="F213" s="38"/>
      <c r="G213" s="38"/>
      <c r="H213" s="38"/>
      <c r="I213" s="64"/>
      <c r="J213" s="64"/>
      <c r="K213" s="38"/>
      <c r="L213" s="38"/>
      <c r="M213" s="38"/>
      <c r="N213" s="38"/>
      <c r="O213" s="38"/>
      <c r="P213" s="38"/>
      <c r="Q213" s="38"/>
    </row>
    <row r="214" spans="1:22" ht="15" customHeight="1">
      <c r="A214" s="46" t="s">
        <v>120</v>
      </c>
      <c r="B214" s="23"/>
      <c r="C214" s="23"/>
      <c r="D214" s="23"/>
      <c r="E214" s="23"/>
      <c r="F214" s="38"/>
      <c r="G214" s="38"/>
      <c r="H214" s="38"/>
      <c r="I214" s="64"/>
      <c r="J214" s="64"/>
      <c r="K214" s="38"/>
      <c r="L214" s="38"/>
      <c r="M214" s="38"/>
      <c r="N214" s="38"/>
      <c r="O214" s="38"/>
      <c r="P214" s="38"/>
      <c r="Q214" s="38"/>
    </row>
    <row r="215" spans="1:22" ht="15" customHeight="1">
      <c r="A215" s="92"/>
      <c r="B215" s="94"/>
      <c r="C215" s="17" t="s">
        <v>21</v>
      </c>
      <c r="D215" s="48" t="s">
        <v>4</v>
      </c>
      <c r="E215" s="17" t="s">
        <v>25</v>
      </c>
      <c r="F215" s="38"/>
      <c r="G215" s="38"/>
      <c r="H215" s="38"/>
      <c r="I215" s="64"/>
      <c r="J215" s="64"/>
      <c r="K215" s="38"/>
      <c r="L215" s="38"/>
      <c r="M215" s="38"/>
      <c r="N215" s="38"/>
      <c r="O215" s="38"/>
      <c r="P215" s="38"/>
      <c r="Q215" s="38"/>
    </row>
    <row r="216" spans="1:22" ht="15" customHeight="1" thickBot="1">
      <c r="A216" s="93" t="s">
        <v>71</v>
      </c>
      <c r="B216" s="18" t="s">
        <v>65</v>
      </c>
      <c r="C216" s="56">
        <v>0</v>
      </c>
      <c r="D216" s="57">
        <f>C216/$C$224</f>
        <v>0</v>
      </c>
      <c r="E216" s="57">
        <f>D216</f>
        <v>0</v>
      </c>
      <c r="F216" s="38"/>
      <c r="G216" s="26"/>
      <c r="H216" s="27"/>
      <c r="I216" s="62"/>
      <c r="J216" s="62"/>
      <c r="K216" s="27"/>
      <c r="L216" s="27"/>
      <c r="M216" s="38"/>
      <c r="N216" s="38"/>
      <c r="O216" s="38"/>
      <c r="P216" s="38"/>
      <c r="Q216" s="38"/>
    </row>
    <row r="217" spans="1:22" ht="15" customHeight="1" thickBot="1">
      <c r="A217" s="88"/>
      <c r="B217" s="18" t="s">
        <v>66</v>
      </c>
      <c r="C217" s="75">
        <v>2773</v>
      </c>
      <c r="D217" s="59">
        <f t="shared" ref="D217:D224" si="11">C217/$C$224</f>
        <v>3.4441642964490204E-2</v>
      </c>
      <c r="E217" s="59">
        <f>D217+E216</f>
        <v>3.4441642964490204E-2</v>
      </c>
      <c r="F217" s="38"/>
      <c r="G217" s="26"/>
      <c r="H217" s="27"/>
      <c r="I217" s="62"/>
      <c r="J217" s="62"/>
      <c r="K217" s="27"/>
      <c r="L217" s="27"/>
      <c r="M217" s="38"/>
      <c r="N217" s="38"/>
      <c r="O217" s="38"/>
      <c r="P217" s="38"/>
      <c r="Q217" s="38"/>
    </row>
    <row r="218" spans="1:22" ht="15" customHeight="1" thickBot="1">
      <c r="A218" s="88"/>
      <c r="B218" s="18" t="s">
        <v>106</v>
      </c>
      <c r="C218" s="56">
        <v>2</v>
      </c>
      <c r="D218" s="57">
        <f t="shared" si="11"/>
        <v>2.4840708953833542E-5</v>
      </c>
      <c r="E218" s="57">
        <f t="shared" ref="E218:E223" si="12">D218+E217</f>
        <v>3.4466483673444036E-2</v>
      </c>
      <c r="F218" s="38"/>
      <c r="G218" s="26"/>
      <c r="H218" s="27"/>
      <c r="I218" s="62"/>
      <c r="J218" s="62"/>
      <c r="K218" s="27"/>
      <c r="L218" s="27"/>
      <c r="M218" s="38"/>
      <c r="N218" s="38"/>
      <c r="O218" s="38"/>
      <c r="P218" s="38"/>
      <c r="Q218" s="38"/>
    </row>
    <row r="219" spans="1:22" ht="15" customHeight="1" thickBot="1">
      <c r="A219" s="88"/>
      <c r="B219" s="18" t="s">
        <v>67</v>
      </c>
      <c r="C219" s="75">
        <v>89</v>
      </c>
      <c r="D219" s="59">
        <f t="shared" si="11"/>
        <v>1.1054115484455927E-3</v>
      </c>
      <c r="E219" s="59">
        <f t="shared" si="12"/>
        <v>3.5571895221889631E-2</v>
      </c>
      <c r="F219" s="38"/>
      <c r="G219" s="26"/>
      <c r="H219" s="27"/>
      <c r="I219" s="62"/>
      <c r="J219" s="62"/>
      <c r="K219" s="27"/>
      <c r="L219" s="27"/>
      <c r="M219" s="38"/>
      <c r="N219" s="38"/>
      <c r="O219" s="38"/>
      <c r="P219" s="38"/>
      <c r="Q219" s="38"/>
    </row>
    <row r="220" spans="1:22" ht="15" customHeight="1" thickBot="1">
      <c r="A220" s="88"/>
      <c r="B220" s="18" t="s">
        <v>68</v>
      </c>
      <c r="C220" s="56">
        <v>76700</v>
      </c>
      <c r="D220" s="57">
        <f t="shared" si="11"/>
        <v>0.95264118837951639</v>
      </c>
      <c r="E220" s="57">
        <f t="shared" si="12"/>
        <v>0.98821308360140603</v>
      </c>
      <c r="F220" s="38"/>
      <c r="G220" s="26"/>
      <c r="H220" s="27"/>
      <c r="I220" s="62"/>
      <c r="J220" s="62"/>
      <c r="K220" s="27"/>
      <c r="L220" s="27"/>
      <c r="M220" s="38"/>
      <c r="N220" s="38"/>
      <c r="O220" s="38"/>
      <c r="P220" s="38"/>
      <c r="Q220" s="38"/>
    </row>
    <row r="221" spans="1:22" s="13" customFormat="1" ht="15" customHeight="1" thickBot="1">
      <c r="A221" s="88"/>
      <c r="B221" s="55" t="s">
        <v>104</v>
      </c>
      <c r="C221" s="58">
        <v>18</v>
      </c>
      <c r="D221" s="59">
        <f t="shared" si="11"/>
        <v>2.2356638058450187E-4</v>
      </c>
      <c r="E221" s="59">
        <f t="shared" si="12"/>
        <v>0.98843664998199054</v>
      </c>
      <c r="F221" s="64"/>
      <c r="G221" s="26"/>
      <c r="H221" s="62"/>
      <c r="I221" s="62"/>
      <c r="J221" s="62"/>
      <c r="K221" s="62"/>
      <c r="L221" s="62"/>
      <c r="M221" s="64"/>
      <c r="N221" s="64"/>
      <c r="O221" s="64"/>
      <c r="P221" s="64"/>
      <c r="Q221" s="64"/>
    </row>
    <row r="222" spans="1:22" ht="15" customHeight="1" thickBot="1">
      <c r="A222" s="88"/>
      <c r="B222" s="18" t="s">
        <v>69</v>
      </c>
      <c r="C222" s="19">
        <v>905</v>
      </c>
      <c r="D222" s="57">
        <f t="shared" si="11"/>
        <v>1.1240420801609677E-2</v>
      </c>
      <c r="E222" s="57">
        <f t="shared" si="12"/>
        <v>0.99967707078360024</v>
      </c>
      <c r="F222" s="38"/>
      <c r="G222" s="26"/>
      <c r="H222" s="27"/>
      <c r="I222" s="62"/>
      <c r="J222" s="62"/>
      <c r="K222" s="27"/>
      <c r="L222" s="27"/>
      <c r="M222" s="38"/>
      <c r="N222" s="38"/>
      <c r="O222" s="38"/>
      <c r="P222" s="38"/>
      <c r="Q222" s="38"/>
    </row>
    <row r="223" spans="1:22" ht="15" customHeight="1" thickBot="1">
      <c r="A223" s="88"/>
      <c r="B223" s="18" t="s">
        <v>70</v>
      </c>
      <c r="C223" s="21">
        <v>26</v>
      </c>
      <c r="D223" s="59">
        <f t="shared" si="11"/>
        <v>3.2292921639983605E-4</v>
      </c>
      <c r="E223" s="59">
        <f t="shared" si="12"/>
        <v>1</v>
      </c>
      <c r="F223" s="38"/>
      <c r="G223" s="26"/>
      <c r="H223" s="27"/>
      <c r="I223" s="62"/>
      <c r="J223" s="62"/>
      <c r="K223" s="27"/>
      <c r="L223" s="27"/>
      <c r="M223" s="38"/>
      <c r="N223" s="38"/>
      <c r="O223" s="38"/>
      <c r="P223" s="38"/>
      <c r="Q223" s="38"/>
    </row>
    <row r="224" spans="1:22" ht="15" customHeight="1" thickBot="1">
      <c r="A224" s="88"/>
      <c r="B224" s="18" t="s">
        <v>0</v>
      </c>
      <c r="C224" s="44">
        <v>80513</v>
      </c>
      <c r="D224" s="70">
        <f t="shared" si="11"/>
        <v>1</v>
      </c>
      <c r="E224" s="57"/>
      <c r="F224" s="38"/>
      <c r="G224" s="26"/>
      <c r="H224" s="27"/>
      <c r="I224" s="62"/>
      <c r="J224" s="62"/>
      <c r="K224" s="29"/>
      <c r="L224" s="29"/>
      <c r="M224" s="38"/>
      <c r="N224" s="38"/>
      <c r="O224" s="38"/>
      <c r="P224" s="38"/>
      <c r="Q224" s="38"/>
    </row>
    <row r="225" spans="1:22" ht="15" customHeight="1">
      <c r="A225" s="82" t="s">
        <v>105</v>
      </c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</row>
    <row r="226" spans="1:22" ht="15" customHeight="1">
      <c r="A226" s="82" t="s">
        <v>80</v>
      </c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U226" s="13"/>
      <c r="V226" s="13"/>
    </row>
    <row r="227" spans="1:22" s="13" customFormat="1" ht="15" customHeight="1">
      <c r="A227" s="82" t="s">
        <v>96</v>
      </c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U227"/>
      <c r="V227"/>
    </row>
    <row r="228" spans="1:22" ht="15" customHeight="1">
      <c r="A228" s="31"/>
      <c r="B228" s="41"/>
      <c r="C228" s="41"/>
      <c r="D228" s="41"/>
      <c r="E228" s="41"/>
      <c r="F228" s="38"/>
      <c r="G228" s="38"/>
      <c r="H228" s="38"/>
      <c r="I228" s="64"/>
      <c r="J228" s="64"/>
      <c r="K228" s="38"/>
      <c r="L228" s="38"/>
      <c r="M228" s="38"/>
      <c r="N228" s="38"/>
      <c r="O228" s="38"/>
      <c r="P228" s="38"/>
      <c r="Q228" s="38"/>
    </row>
    <row r="229" spans="1:22" ht="15" customHeight="1">
      <c r="A229" s="46" t="s">
        <v>121</v>
      </c>
      <c r="B229" s="23"/>
      <c r="C229" s="23"/>
      <c r="D229" s="23"/>
      <c r="E229" s="23"/>
      <c r="F229" s="38"/>
      <c r="G229" s="38"/>
      <c r="H229" s="38"/>
      <c r="I229" s="64"/>
      <c r="J229" s="64"/>
      <c r="K229" s="38"/>
      <c r="L229" s="38"/>
      <c r="M229" s="38"/>
      <c r="N229" s="38"/>
      <c r="O229" s="38"/>
      <c r="P229" s="38"/>
      <c r="Q229" s="38"/>
    </row>
    <row r="230" spans="1:22" ht="15" customHeight="1">
      <c r="A230" s="92"/>
      <c r="B230" s="94"/>
      <c r="C230" s="48" t="s">
        <v>21</v>
      </c>
      <c r="D230" s="48" t="s">
        <v>4</v>
      </c>
      <c r="E230" s="48" t="s">
        <v>25</v>
      </c>
      <c r="F230" s="38"/>
      <c r="G230" s="38"/>
      <c r="H230" s="38"/>
      <c r="I230" s="64"/>
      <c r="J230" s="64"/>
      <c r="K230" s="38"/>
      <c r="L230" s="38"/>
      <c r="M230" s="38"/>
      <c r="N230" s="38"/>
      <c r="O230" s="38"/>
      <c r="P230" s="38"/>
      <c r="Q230" s="38"/>
    </row>
    <row r="231" spans="1:22" ht="15" customHeight="1" thickBot="1">
      <c r="A231" s="93" t="s">
        <v>51</v>
      </c>
      <c r="B231" s="18" t="s">
        <v>30</v>
      </c>
      <c r="C231" s="19">
        <v>2592</v>
      </c>
      <c r="D231" s="57">
        <f>C231/$C$241</f>
        <v>3.2193558804168271E-2</v>
      </c>
      <c r="E231" s="57">
        <f>D231</f>
        <v>3.2193558804168271E-2</v>
      </c>
      <c r="F231" s="38"/>
      <c r="G231" s="26"/>
      <c r="H231" s="27"/>
      <c r="I231" s="62"/>
      <c r="J231" s="62"/>
      <c r="K231" s="27"/>
      <c r="L231" s="38"/>
      <c r="M231" s="38"/>
      <c r="N231" s="38"/>
      <c r="O231" s="38"/>
      <c r="P231" s="38"/>
      <c r="Q231" s="38"/>
    </row>
    <row r="232" spans="1:22" ht="15" customHeight="1" thickBot="1">
      <c r="A232" s="88"/>
      <c r="B232" s="18" t="s">
        <v>31</v>
      </c>
      <c r="C232" s="21">
        <v>8287</v>
      </c>
      <c r="D232" s="59">
        <f t="shared" ref="D232:D241" si="13">C232/$C$241</f>
        <v>0.10292747755020928</v>
      </c>
      <c r="E232" s="59">
        <f>D232+E231</f>
        <v>0.13512103635437755</v>
      </c>
      <c r="F232" s="38"/>
      <c r="G232" s="26"/>
      <c r="H232" s="27"/>
      <c r="I232" s="62"/>
      <c r="J232" s="62"/>
      <c r="K232" s="27"/>
      <c r="L232" s="38"/>
      <c r="M232" s="38"/>
      <c r="N232" s="38"/>
      <c r="O232" s="38"/>
      <c r="P232" s="38"/>
      <c r="Q232" s="38"/>
    </row>
    <row r="233" spans="1:22" ht="15" customHeight="1" thickBot="1">
      <c r="A233" s="88"/>
      <c r="B233" s="18" t="s">
        <v>37</v>
      </c>
      <c r="C233" s="19">
        <v>12143</v>
      </c>
      <c r="D233" s="57">
        <f t="shared" si="13"/>
        <v>0.15082036441320035</v>
      </c>
      <c r="E233" s="57">
        <f t="shared" ref="E233:E240" si="14">D233+E232</f>
        <v>0.2859414007675779</v>
      </c>
      <c r="F233" s="38"/>
      <c r="G233" s="26"/>
      <c r="H233" s="27"/>
      <c r="I233" s="62"/>
      <c r="J233" s="62"/>
      <c r="K233" s="27"/>
      <c r="L233" s="38"/>
      <c r="M233" s="38"/>
      <c r="N233" s="38"/>
      <c r="O233" s="38"/>
      <c r="P233" s="38"/>
      <c r="Q233" s="38"/>
    </row>
    <row r="234" spans="1:22" ht="15" customHeight="1" thickBot="1">
      <c r="A234" s="88"/>
      <c r="B234" s="18" t="s">
        <v>32</v>
      </c>
      <c r="C234" s="21">
        <v>20686</v>
      </c>
      <c r="D234" s="59">
        <f t="shared" si="13"/>
        <v>0.25692745270950035</v>
      </c>
      <c r="E234" s="59">
        <f t="shared" si="14"/>
        <v>0.54286885347707825</v>
      </c>
      <c r="F234" s="38"/>
      <c r="G234" s="26"/>
      <c r="H234" s="27"/>
      <c r="I234" s="62"/>
      <c r="J234" s="62"/>
      <c r="K234" s="27"/>
      <c r="L234" s="38"/>
      <c r="M234" s="38"/>
      <c r="N234" s="38"/>
      <c r="O234" s="38"/>
      <c r="P234" s="38"/>
      <c r="Q234" s="38"/>
    </row>
    <row r="235" spans="1:22" ht="15" customHeight="1" thickBot="1">
      <c r="A235" s="88"/>
      <c r="B235" s="18" t="s">
        <v>33</v>
      </c>
      <c r="C235" s="19">
        <v>21148</v>
      </c>
      <c r="D235" s="57">
        <f t="shared" si="13"/>
        <v>0.26266565647783585</v>
      </c>
      <c r="E235" s="57">
        <f t="shared" si="14"/>
        <v>0.80553450995491405</v>
      </c>
      <c r="F235" s="38"/>
      <c r="G235" s="26"/>
      <c r="H235" s="27"/>
      <c r="I235" s="62"/>
      <c r="J235" s="62"/>
      <c r="K235" s="27"/>
      <c r="L235" s="38"/>
      <c r="M235" s="38"/>
      <c r="N235" s="38"/>
      <c r="O235" s="38"/>
      <c r="P235" s="38"/>
      <c r="Q235" s="38"/>
    </row>
    <row r="236" spans="1:22" ht="15" customHeight="1" thickBot="1">
      <c r="A236" s="88"/>
      <c r="B236" s="18" t="s">
        <v>72</v>
      </c>
      <c r="C236" s="21">
        <v>7099</v>
      </c>
      <c r="D236" s="59">
        <f t="shared" si="13"/>
        <v>8.8172096431632152E-2</v>
      </c>
      <c r="E236" s="59">
        <f t="shared" si="14"/>
        <v>0.8937066063865462</v>
      </c>
      <c r="F236" s="38"/>
      <c r="G236" s="26"/>
      <c r="H236" s="27"/>
      <c r="I236" s="62"/>
      <c r="J236" s="62"/>
      <c r="K236" s="27"/>
      <c r="L236" s="38"/>
      <c r="M236" s="38"/>
      <c r="N236" s="38"/>
      <c r="O236" s="38"/>
      <c r="P236" s="38"/>
      <c r="Q236" s="38"/>
    </row>
    <row r="237" spans="1:22" ht="15" customHeight="1" thickBot="1">
      <c r="A237" s="88"/>
      <c r="B237" s="18" t="s">
        <v>34</v>
      </c>
      <c r="C237" s="19">
        <v>1409</v>
      </c>
      <c r="D237" s="57">
        <f t="shared" si="13"/>
        <v>1.7500279457975731E-2</v>
      </c>
      <c r="E237" s="57">
        <f t="shared" si="14"/>
        <v>0.91120688584452192</v>
      </c>
      <c r="F237" s="38"/>
      <c r="G237" s="26"/>
      <c r="H237" s="27"/>
      <c r="I237" s="62"/>
      <c r="J237" s="62"/>
      <c r="K237" s="27"/>
      <c r="L237" s="38"/>
      <c r="M237" s="38"/>
      <c r="N237" s="38"/>
      <c r="O237" s="38"/>
      <c r="P237" s="38"/>
      <c r="Q237" s="38"/>
    </row>
    <row r="238" spans="1:22" ht="15" customHeight="1" thickBot="1">
      <c r="A238" s="88"/>
      <c r="B238" s="18" t="s">
        <v>35</v>
      </c>
      <c r="C238" s="21">
        <v>17</v>
      </c>
      <c r="D238" s="59">
        <f t="shared" si="13"/>
        <v>2.1114602610758512E-4</v>
      </c>
      <c r="E238" s="59">
        <f t="shared" si="14"/>
        <v>0.91141803187062953</v>
      </c>
      <c r="F238" s="38"/>
      <c r="G238" s="26"/>
      <c r="H238" s="27"/>
      <c r="I238" s="62"/>
      <c r="J238" s="62"/>
      <c r="K238" s="27"/>
      <c r="L238" s="38"/>
      <c r="M238" s="38"/>
      <c r="N238" s="38"/>
      <c r="O238" s="38"/>
      <c r="P238" s="38"/>
      <c r="Q238" s="38"/>
    </row>
    <row r="239" spans="1:22" ht="15" customHeight="1" thickBot="1">
      <c r="A239" s="88"/>
      <c r="B239" s="18" t="s">
        <v>73</v>
      </c>
      <c r="C239" s="19">
        <v>137</v>
      </c>
      <c r="D239" s="57">
        <f t="shared" si="13"/>
        <v>1.7015885633375977E-3</v>
      </c>
      <c r="E239" s="57">
        <f t="shared" si="14"/>
        <v>0.91311962043396711</v>
      </c>
      <c r="F239" s="38"/>
      <c r="G239" s="26"/>
      <c r="H239" s="27"/>
      <c r="I239" s="62"/>
      <c r="J239" s="62"/>
      <c r="K239" s="27"/>
      <c r="L239" s="38"/>
      <c r="M239" s="38"/>
      <c r="N239" s="38"/>
      <c r="O239" s="38"/>
      <c r="P239" s="38"/>
      <c r="Q239" s="38"/>
    </row>
    <row r="240" spans="1:22" ht="15" customHeight="1" thickBot="1">
      <c r="A240" s="88"/>
      <c r="B240" s="18" t="s">
        <v>74</v>
      </c>
      <c r="C240" s="21">
        <v>6995</v>
      </c>
      <c r="D240" s="59">
        <f t="shared" si="13"/>
        <v>8.6880379566032812E-2</v>
      </c>
      <c r="E240" s="59">
        <f t="shared" si="14"/>
        <v>0.99999999999999989</v>
      </c>
      <c r="F240" s="38"/>
      <c r="G240" s="26"/>
      <c r="H240" s="27"/>
      <c r="I240" s="62"/>
      <c r="J240" s="62"/>
      <c r="K240" s="27"/>
      <c r="L240" s="38"/>
      <c r="M240" s="38"/>
      <c r="N240" s="38"/>
      <c r="O240" s="38"/>
      <c r="P240" s="38"/>
      <c r="Q240" s="38"/>
    </row>
    <row r="241" spans="1:23" ht="15" customHeight="1" thickBot="1">
      <c r="A241" s="88"/>
      <c r="B241" s="18" t="s">
        <v>0</v>
      </c>
      <c r="C241" s="44">
        <v>80513</v>
      </c>
      <c r="D241" s="70">
        <f t="shared" si="13"/>
        <v>1</v>
      </c>
      <c r="E241" s="57"/>
      <c r="F241" s="38"/>
      <c r="G241" s="26"/>
      <c r="H241" s="27"/>
      <c r="I241" s="62"/>
      <c r="J241" s="62"/>
      <c r="K241" s="29"/>
      <c r="L241" s="38"/>
      <c r="M241" s="38"/>
      <c r="N241" s="38"/>
      <c r="O241" s="38"/>
      <c r="P241" s="38"/>
      <c r="Q241" s="38"/>
    </row>
    <row r="242" spans="1:23" ht="15" customHeight="1">
      <c r="A242" s="82" t="s">
        <v>105</v>
      </c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</row>
    <row r="243" spans="1:23" ht="15" customHeight="1">
      <c r="A243" s="82" t="s">
        <v>80</v>
      </c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V243" s="13"/>
      <c r="W243" s="13"/>
    </row>
    <row r="244" spans="1:23" s="13" customFormat="1" ht="15" customHeight="1">
      <c r="A244" s="82" t="s">
        <v>96</v>
      </c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U244"/>
      <c r="V244"/>
      <c r="W244"/>
    </row>
    <row r="245" spans="1:23" ht="15" customHeight="1">
      <c r="A245" s="31"/>
      <c r="B245" s="41"/>
      <c r="C245" s="41"/>
      <c r="D245" s="41"/>
      <c r="E245" s="41"/>
      <c r="F245" s="38"/>
      <c r="G245" s="38"/>
      <c r="H245" s="38"/>
      <c r="I245" s="64"/>
      <c r="J245" s="64"/>
      <c r="K245" s="38"/>
      <c r="L245" s="38"/>
      <c r="M245" s="38"/>
      <c r="N245" s="38"/>
      <c r="O245" s="38"/>
      <c r="P245" s="38"/>
      <c r="Q245" s="38"/>
    </row>
    <row r="246" spans="1:23" ht="15" customHeight="1"/>
    <row r="247" spans="1:23" ht="15" customHeight="1"/>
    <row r="248" spans="1:23" ht="15" customHeight="1"/>
    <row r="249" spans="1:23" ht="15" customHeight="1">
      <c r="U249" s="13"/>
    </row>
    <row r="250" spans="1:23" ht="15" customHeight="1"/>
    <row r="251" spans="1:23" ht="15" customHeight="1"/>
    <row r="252" spans="1:23" ht="15" customHeight="1"/>
    <row r="253" spans="1:23" ht="15" customHeight="1"/>
    <row r="254" spans="1:23" ht="15" customHeight="1"/>
    <row r="255" spans="1:23" ht="15" customHeight="1"/>
    <row r="256" spans="1:23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</sheetData>
  <mergeCells count="138">
    <mergeCell ref="I86:J86"/>
    <mergeCell ref="I102:J102"/>
    <mergeCell ref="A99:P99"/>
    <mergeCell ref="M50:N50"/>
    <mergeCell ref="M75:N75"/>
    <mergeCell ref="M86:N86"/>
    <mergeCell ref="M102:N102"/>
    <mergeCell ref="I128:J128"/>
    <mergeCell ref="A44:P44"/>
    <mergeCell ref="A45:P45"/>
    <mergeCell ref="A46:P46"/>
    <mergeCell ref="A47:P47"/>
    <mergeCell ref="A69:P69"/>
    <mergeCell ref="A70:P70"/>
    <mergeCell ref="A71:P71"/>
    <mergeCell ref="A72:P72"/>
    <mergeCell ref="A80:P80"/>
    <mergeCell ref="A81:P81"/>
    <mergeCell ref="A82:P82"/>
    <mergeCell ref="A83:P83"/>
    <mergeCell ref="G75:H75"/>
    <mergeCell ref="I75:J75"/>
    <mergeCell ref="K75:L75"/>
    <mergeCell ref="A77:A79"/>
    <mergeCell ref="O75:P75"/>
    <mergeCell ref="A244:Q244"/>
    <mergeCell ref="A243:Q243"/>
    <mergeCell ref="A242:Q242"/>
    <mergeCell ref="A209:Q209"/>
    <mergeCell ref="A180:Q180"/>
    <mergeCell ref="A216:A224"/>
    <mergeCell ref="A230:B230"/>
    <mergeCell ref="A231:A241"/>
    <mergeCell ref="A202:A208"/>
    <mergeCell ref="A226:Q226"/>
    <mergeCell ref="A225:Q225"/>
    <mergeCell ref="A215:B215"/>
    <mergeCell ref="A210:Q210"/>
    <mergeCell ref="A211:Q211"/>
    <mergeCell ref="A227:Q227"/>
    <mergeCell ref="A168:B168"/>
    <mergeCell ref="A144:Q144"/>
    <mergeCell ref="A150:A160"/>
    <mergeCell ref="A161:Q161"/>
    <mergeCell ref="A162:Q162"/>
    <mergeCell ref="A164:Q164"/>
    <mergeCell ref="A165:Q165"/>
    <mergeCell ref="A169:A179"/>
    <mergeCell ref="A201:B201"/>
    <mergeCell ref="A181:Q181"/>
    <mergeCell ref="A182:Q182"/>
    <mergeCell ref="A198:Q198"/>
    <mergeCell ref="A163:Q163"/>
    <mergeCell ref="A185:B185"/>
    <mergeCell ref="A196:Q196"/>
    <mergeCell ref="A197:Q197"/>
    <mergeCell ref="A186:A195"/>
    <mergeCell ref="A142:Q142"/>
    <mergeCell ref="A141:Q141"/>
    <mergeCell ref="A145:Q145"/>
    <mergeCell ref="A148:B149"/>
    <mergeCell ref="C148:D148"/>
    <mergeCell ref="E148:F148"/>
    <mergeCell ref="G148:H148"/>
    <mergeCell ref="I148:J148"/>
    <mergeCell ref="K148:L148"/>
    <mergeCell ref="M148:N148"/>
    <mergeCell ref="O148:P148"/>
    <mergeCell ref="A143:Q143"/>
    <mergeCell ref="A130:A140"/>
    <mergeCell ref="A20:Q20"/>
    <mergeCell ref="A115:B115"/>
    <mergeCell ref="A122:Q122"/>
    <mergeCell ref="A109:Q109"/>
    <mergeCell ref="G86:H86"/>
    <mergeCell ref="A88:A94"/>
    <mergeCell ref="O86:P86"/>
    <mergeCell ref="O102:P102"/>
    <mergeCell ref="A104:A107"/>
    <mergeCell ref="A102:B103"/>
    <mergeCell ref="C102:D102"/>
    <mergeCell ref="E102:F102"/>
    <mergeCell ref="G102:H102"/>
    <mergeCell ref="E75:F75"/>
    <mergeCell ref="A38:B39"/>
    <mergeCell ref="A111:Q111"/>
    <mergeCell ref="A52:A68"/>
    <mergeCell ref="A50:B51"/>
    <mergeCell ref="C50:D50"/>
    <mergeCell ref="E50:F50"/>
    <mergeCell ref="G50:H50"/>
    <mergeCell ref="A95:P95"/>
    <mergeCell ref="A96:P96"/>
    <mergeCell ref="B9:Q9"/>
    <mergeCell ref="A40:A43"/>
    <mergeCell ref="C38:D38"/>
    <mergeCell ref="E38:F38"/>
    <mergeCell ref="G38:H38"/>
    <mergeCell ref="K38:L38"/>
    <mergeCell ref="M38:N38"/>
    <mergeCell ref="O38:P38"/>
    <mergeCell ref="A32:Q32"/>
    <mergeCell ref="A35:Q35"/>
    <mergeCell ref="A31:Q31"/>
    <mergeCell ref="A33:Q33"/>
    <mergeCell ref="A23:Q23"/>
    <mergeCell ref="A21:Q21"/>
    <mergeCell ref="A12:B12"/>
    <mergeCell ref="A13:A19"/>
    <mergeCell ref="A26:B26"/>
    <mergeCell ref="A27:A30"/>
    <mergeCell ref="A22:Q22"/>
    <mergeCell ref="A34:Q34"/>
    <mergeCell ref="I38:J38"/>
    <mergeCell ref="I50:J50"/>
    <mergeCell ref="A97:P97"/>
    <mergeCell ref="A98:P98"/>
    <mergeCell ref="K50:L50"/>
    <mergeCell ref="O50:P50"/>
    <mergeCell ref="A75:B76"/>
    <mergeCell ref="C75:D75"/>
    <mergeCell ref="A116:A121"/>
    <mergeCell ref="A128:B129"/>
    <mergeCell ref="C128:D128"/>
    <mergeCell ref="E128:F128"/>
    <mergeCell ref="A125:Q125"/>
    <mergeCell ref="A112:Q112"/>
    <mergeCell ref="A108:Q108"/>
    <mergeCell ref="A86:B87"/>
    <mergeCell ref="C86:D86"/>
    <mergeCell ref="E86:F86"/>
    <mergeCell ref="K86:L86"/>
    <mergeCell ref="K102:L102"/>
    <mergeCell ref="A123:Q123"/>
    <mergeCell ref="G128:H128"/>
    <mergeCell ref="K128:L128"/>
    <mergeCell ref="A110:Q110"/>
    <mergeCell ref="A124:Q124"/>
  </mergeCells>
  <pageMargins left="0.7" right="0.7" top="0.75" bottom="0.75" header="0.3" footer="0.3"/>
  <pageSetup scale="38" fitToHeight="0" orientation="portrait" verticalDpi="300" r:id="rId1"/>
  <rowBreaks count="2" manualBreakCount="2">
    <brk id="83" max="16" man="1"/>
    <brk id="145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BE76A-2B88-4486-981F-48F5FB95F1C0}">
  <dimension ref="C25:I52"/>
  <sheetViews>
    <sheetView topLeftCell="A22" workbookViewId="0">
      <selection activeCell="F39" sqref="F39:F49"/>
    </sheetView>
  </sheetViews>
  <sheetFormatPr baseColWidth="10" defaultRowHeight="15"/>
  <sheetData>
    <row r="25" spans="3:9">
      <c r="C25" s="97" t="s">
        <v>131</v>
      </c>
      <c r="D25" s="97"/>
      <c r="E25" s="97"/>
      <c r="F25" s="97"/>
      <c r="G25" s="97"/>
      <c r="H25" s="97"/>
      <c r="I25" s="98"/>
    </row>
    <row r="26" spans="3:9" ht="24.75">
      <c r="C26" s="99" t="s">
        <v>122</v>
      </c>
      <c r="D26" s="99"/>
      <c r="E26" s="100" t="s">
        <v>123</v>
      </c>
      <c r="F26" s="101" t="s">
        <v>124</v>
      </c>
      <c r="G26" s="101" t="s">
        <v>125</v>
      </c>
      <c r="H26" s="102" t="s">
        <v>126</v>
      </c>
      <c r="I26" s="98"/>
    </row>
    <row r="27" spans="3:9">
      <c r="C27" s="103" t="s">
        <v>127</v>
      </c>
      <c r="D27" s="104" t="s">
        <v>132</v>
      </c>
      <c r="E27" s="105">
        <v>2773</v>
      </c>
      <c r="F27" s="106">
        <v>3.4441642964490207</v>
      </c>
      <c r="G27" s="106">
        <v>3.4441642964490207</v>
      </c>
      <c r="H27" s="107">
        <v>3.4441642964490207</v>
      </c>
      <c r="I27" s="98"/>
    </row>
    <row r="28" spans="3:9">
      <c r="C28" s="108"/>
      <c r="D28" s="109" t="s">
        <v>133</v>
      </c>
      <c r="E28" s="110">
        <v>2</v>
      </c>
      <c r="F28" s="111">
        <v>2.4840708953833544E-3</v>
      </c>
      <c r="G28" s="111">
        <v>2.4840708953833544E-3</v>
      </c>
      <c r="H28" s="112">
        <v>3.4466483673444044</v>
      </c>
      <c r="I28" s="98"/>
    </row>
    <row r="29" spans="3:9">
      <c r="C29" s="108"/>
      <c r="D29" s="109" t="s">
        <v>134</v>
      </c>
      <c r="E29" s="110">
        <v>89</v>
      </c>
      <c r="F29" s="111">
        <v>0.11054115484455927</v>
      </c>
      <c r="G29" s="111">
        <v>0.11054115484455927</v>
      </c>
      <c r="H29" s="112">
        <v>3.5571895221889629</v>
      </c>
      <c r="I29" s="98"/>
    </row>
    <row r="30" spans="3:9" ht="24">
      <c r="C30" s="108"/>
      <c r="D30" s="109" t="s">
        <v>128</v>
      </c>
      <c r="E30" s="110">
        <v>76700</v>
      </c>
      <c r="F30" s="111">
        <v>95.264118837951642</v>
      </c>
      <c r="G30" s="111">
        <v>95.264118837951642</v>
      </c>
      <c r="H30" s="112">
        <v>98.821308360140605</v>
      </c>
      <c r="I30" s="98"/>
    </row>
    <row r="31" spans="3:9" ht="36">
      <c r="C31" s="108"/>
      <c r="D31" s="109" t="s">
        <v>135</v>
      </c>
      <c r="E31" s="110">
        <v>18</v>
      </c>
      <c r="F31" s="111">
        <v>2.2356638058450187E-2</v>
      </c>
      <c r="G31" s="111">
        <v>2.2356638058450187E-2</v>
      </c>
      <c r="H31" s="112">
        <v>98.843664998199046</v>
      </c>
      <c r="I31" s="98"/>
    </row>
    <row r="32" spans="3:9" ht="36">
      <c r="C32" s="108"/>
      <c r="D32" s="109" t="s">
        <v>136</v>
      </c>
      <c r="E32" s="110">
        <v>905</v>
      </c>
      <c r="F32" s="111">
        <v>1.1240420801609676</v>
      </c>
      <c r="G32" s="111">
        <v>1.1240420801609676</v>
      </c>
      <c r="H32" s="112">
        <v>99.967707078360007</v>
      </c>
      <c r="I32" s="98"/>
    </row>
    <row r="33" spans="3:9" ht="48">
      <c r="C33" s="108"/>
      <c r="D33" s="109" t="s">
        <v>137</v>
      </c>
      <c r="E33" s="110">
        <v>26</v>
      </c>
      <c r="F33" s="111">
        <v>3.2292921639983603E-2</v>
      </c>
      <c r="G33" s="111">
        <v>3.2292921639983603E-2</v>
      </c>
      <c r="H33" s="112">
        <v>100</v>
      </c>
      <c r="I33" s="98"/>
    </row>
    <row r="34" spans="3:9">
      <c r="C34" s="113"/>
      <c r="D34" s="114" t="s">
        <v>0</v>
      </c>
      <c r="E34" s="115">
        <v>80513</v>
      </c>
      <c r="F34" s="116">
        <v>100</v>
      </c>
      <c r="G34" s="116">
        <v>100</v>
      </c>
      <c r="H34" s="117"/>
      <c r="I34" s="98"/>
    </row>
    <row r="37" spans="3:9">
      <c r="D37" s="13" t="s">
        <v>138</v>
      </c>
      <c r="E37" s="13"/>
      <c r="F37" s="13"/>
      <c r="G37" s="13"/>
      <c r="H37" s="13"/>
      <c r="I37" s="13"/>
    </row>
    <row r="38" spans="3:9">
      <c r="D38" s="13"/>
      <c r="E38" s="13"/>
      <c r="F38" s="13" t="s">
        <v>123</v>
      </c>
      <c r="G38" s="13" t="s">
        <v>124</v>
      </c>
      <c r="H38" s="13" t="s">
        <v>125</v>
      </c>
      <c r="I38" s="13" t="s">
        <v>126</v>
      </c>
    </row>
    <row r="39" spans="3:9">
      <c r="D39" s="13" t="s">
        <v>127</v>
      </c>
      <c r="E39" s="13">
        <v>1</v>
      </c>
      <c r="F39" s="13">
        <v>2592</v>
      </c>
      <c r="G39" s="13">
        <v>3.2</v>
      </c>
      <c r="H39" s="13">
        <v>3.2</v>
      </c>
      <c r="I39" s="13">
        <v>3.2</v>
      </c>
    </row>
    <row r="40" spans="3:9">
      <c r="D40" s="13"/>
      <c r="E40" s="13">
        <v>2</v>
      </c>
      <c r="F40" s="13">
        <v>8287</v>
      </c>
      <c r="G40" s="13">
        <v>10.3</v>
      </c>
      <c r="H40" s="13">
        <v>10.3</v>
      </c>
      <c r="I40" s="13">
        <v>13.5</v>
      </c>
    </row>
    <row r="41" spans="3:9">
      <c r="D41" s="13"/>
      <c r="E41" s="13">
        <v>3</v>
      </c>
      <c r="F41" s="13">
        <v>12143</v>
      </c>
      <c r="G41" s="13">
        <v>15.1</v>
      </c>
      <c r="H41" s="13">
        <v>15.1</v>
      </c>
      <c r="I41" s="13">
        <v>28.6</v>
      </c>
    </row>
    <row r="42" spans="3:9">
      <c r="D42" s="13"/>
      <c r="E42" s="13">
        <v>4</v>
      </c>
      <c r="F42" s="13">
        <v>20686</v>
      </c>
      <c r="G42" s="13">
        <v>25.7</v>
      </c>
      <c r="H42" s="13">
        <v>25.7</v>
      </c>
      <c r="I42" s="13">
        <v>54.3</v>
      </c>
    </row>
    <row r="43" spans="3:9">
      <c r="D43" s="13"/>
      <c r="E43" s="13">
        <v>5</v>
      </c>
      <c r="F43" s="13">
        <v>21148</v>
      </c>
      <c r="G43" s="13">
        <v>26.3</v>
      </c>
      <c r="H43" s="13">
        <v>26.3</v>
      </c>
      <c r="I43" s="13">
        <v>80.599999999999994</v>
      </c>
    </row>
    <row r="44" spans="3:9">
      <c r="D44" s="13"/>
      <c r="E44" s="13">
        <v>6</v>
      </c>
      <c r="F44" s="13">
        <v>7099</v>
      </c>
      <c r="G44" s="13">
        <v>8.8000000000000007</v>
      </c>
      <c r="H44" s="13">
        <v>8.8000000000000007</v>
      </c>
      <c r="I44" s="13">
        <v>89.4</v>
      </c>
    </row>
    <row r="45" spans="3:9">
      <c r="D45" s="13"/>
      <c r="E45" s="13">
        <v>7</v>
      </c>
      <c r="F45" s="13">
        <v>1409</v>
      </c>
      <c r="G45" s="13">
        <v>1.8</v>
      </c>
      <c r="H45" s="13">
        <v>1.8</v>
      </c>
      <c r="I45" s="13">
        <v>91.1</v>
      </c>
    </row>
    <row r="46" spans="3:9">
      <c r="D46" s="13"/>
      <c r="E46" s="13">
        <v>8</v>
      </c>
      <c r="F46" s="13">
        <v>17</v>
      </c>
      <c r="G46" s="13">
        <v>0</v>
      </c>
      <c r="H46" s="13">
        <v>0</v>
      </c>
      <c r="I46" s="13">
        <v>91.1</v>
      </c>
    </row>
    <row r="47" spans="3:9">
      <c r="D47" s="13"/>
      <c r="E47" s="13">
        <v>9</v>
      </c>
      <c r="F47" s="13">
        <v>137</v>
      </c>
      <c r="G47" s="13">
        <v>0.2</v>
      </c>
      <c r="H47" s="13">
        <v>0.2</v>
      </c>
      <c r="I47" s="13">
        <v>91.3</v>
      </c>
    </row>
    <row r="48" spans="3:9">
      <c r="D48" s="13"/>
      <c r="E48" s="13">
        <v>10</v>
      </c>
      <c r="F48" s="13">
        <v>6995</v>
      </c>
      <c r="G48" s="13">
        <v>8.6999999999999993</v>
      </c>
      <c r="H48" s="13">
        <v>8.6999999999999993</v>
      </c>
      <c r="I48" s="13">
        <v>100</v>
      </c>
    </row>
    <row r="49" spans="4:9">
      <c r="D49" s="13"/>
      <c r="E49" s="13" t="s">
        <v>0</v>
      </c>
      <c r="F49" s="13">
        <v>80513</v>
      </c>
      <c r="G49" s="13">
        <v>100</v>
      </c>
      <c r="H49" s="13">
        <v>100</v>
      </c>
      <c r="I49" s="13"/>
    </row>
    <row r="50" spans="4:9">
      <c r="D50" s="13"/>
      <c r="E50" s="13"/>
      <c r="F50" s="13"/>
      <c r="G50" s="13"/>
      <c r="H50" s="13"/>
      <c r="I50" s="13"/>
    </row>
    <row r="51" spans="4:9">
      <c r="D51" s="13"/>
      <c r="E51" s="13"/>
      <c r="F51" s="13"/>
      <c r="G51" s="13"/>
      <c r="H51" s="13"/>
      <c r="I51" s="13"/>
    </row>
    <row r="52" spans="4:9">
      <c r="D52" s="13"/>
      <c r="E52" s="13"/>
      <c r="F52" s="13"/>
      <c r="G52" s="13"/>
      <c r="H52" s="13"/>
      <c r="I52" s="13"/>
    </row>
  </sheetData>
  <mergeCells count="3">
    <mergeCell ref="C27:C34"/>
    <mergeCell ref="C25:H25"/>
    <mergeCell ref="C26:D2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Soledad Saavedra Solís</dc:creator>
  <cp:lastModifiedBy>Joaquin Andres Perez Silva</cp:lastModifiedBy>
  <cp:lastPrinted>2015-01-07T18:50:50Z</cp:lastPrinted>
  <dcterms:created xsi:type="dcterms:W3CDTF">2014-10-15T12:51:42Z</dcterms:created>
  <dcterms:modified xsi:type="dcterms:W3CDTF">2021-11-15T18:11:08Z</dcterms:modified>
</cp:coreProperties>
</file>